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drawings/drawing4.xml" ContentType="application/vnd.openxmlformats-officedocument.drawing+xml"/>
  <Override PartName="/xl/charts/chart4.xml" ContentType="application/vnd.openxmlformats-officedocument.drawingml.chart+xml"/>
  <Override PartName="/xl/drawings/drawing5.xml" ContentType="application/vnd.openxmlformats-officedocument.drawing+xml"/>
  <Override PartName="/xl/charts/chart5.xml" ContentType="application/vnd.openxmlformats-officedocument.drawingml.chart+xml"/>
  <Override PartName="/xl/drawings/drawing6.xml" ContentType="application/vnd.openxmlformats-officedocument.drawing+xml"/>
  <Override PartName="/xl/charts/chart6.xml" ContentType="application/vnd.openxmlformats-officedocument.drawingml.chart+xml"/>
  <Override PartName="/xl/drawings/drawing7.xml" ContentType="application/vnd.openxmlformats-officedocument.drawing+xml"/>
  <Override PartName="/xl/charts/chart7.xml" ContentType="application/vnd.openxmlformats-officedocument.drawingml.chart+xml"/>
  <Override PartName="/xl/drawings/drawing8.xml" ContentType="application/vnd.openxmlformats-officedocument.drawing+xml"/>
  <Override PartName="/xl/charts/chart8.xml" ContentType="application/vnd.openxmlformats-officedocument.drawingml.chart+xml"/>
  <Override PartName="/xl/drawings/drawing9.xml" ContentType="application/vnd.openxmlformats-officedocument.drawing+xml"/>
  <Override PartName="/xl/charts/chart9.xml" ContentType="application/vnd.openxmlformats-officedocument.drawingml.chart+xml"/>
  <Override PartName="/xl/drawings/drawing10.xml" ContentType="application/vnd.openxmlformats-officedocument.drawing+xml"/>
  <Override PartName="/xl/charts/chart10.xml" ContentType="application/vnd.openxmlformats-officedocument.drawingml.chart+xml"/>
  <Override PartName="/xl/drawings/drawing11.xml" ContentType="application/vnd.openxmlformats-officedocument.drawing+xml"/>
  <Override PartName="/xl/charts/chart11.xml" ContentType="application/vnd.openxmlformats-officedocument.drawingml.chart+xml"/>
  <Override PartName="/xl/drawings/drawing12.xml" ContentType="application/vnd.openxmlformats-officedocument.drawing+xml"/>
  <Override PartName="/xl/charts/chart12.xml" ContentType="application/vnd.openxmlformats-officedocument.drawingml.chart+xml"/>
  <Override PartName="/xl/drawings/drawing13.xml" ContentType="application/vnd.openxmlformats-officedocument.drawing+xml"/>
  <Override PartName="/xl/charts/chart13.xml" ContentType="application/vnd.openxmlformats-officedocument.drawingml.chart+xml"/>
  <Override PartName="/xl/drawings/drawing14.xml" ContentType="application/vnd.openxmlformats-officedocument.drawing+xml"/>
  <Override PartName="/xl/charts/chart14.xml" ContentType="application/vnd.openxmlformats-officedocument.drawingml.chart+xml"/>
  <Override PartName="/xl/drawings/drawing15.xml" ContentType="application/vnd.openxmlformats-officedocument.drawing+xml"/>
  <Override PartName="/xl/charts/chart15.xml" ContentType="application/vnd.openxmlformats-officedocument.drawingml.chart+xml"/>
  <Override PartName="/xl/drawings/drawing16.xml" ContentType="application/vnd.openxmlformats-officedocument.drawing+xml"/>
  <Override PartName="/xl/charts/chart16.xml" ContentType="application/vnd.openxmlformats-officedocument.drawingml.chart+xml"/>
  <Override PartName="/xl/drawings/drawing17.xml" ContentType="application/vnd.openxmlformats-officedocument.drawing+xml"/>
  <Override PartName="/xl/charts/chart17.xml" ContentType="application/vnd.openxmlformats-officedocument.drawingml.chart+xml"/>
  <Override PartName="/xl/drawings/drawing18.xml" ContentType="application/vnd.openxmlformats-officedocument.drawing+xml"/>
  <Override PartName="/xl/charts/chart18.xml" ContentType="application/vnd.openxmlformats-officedocument.drawingml.chart+xml"/>
  <Override PartName="/xl/drawings/drawing19.xml" ContentType="application/vnd.openxmlformats-officedocument.drawing+xml"/>
  <Override PartName="/xl/charts/chart19.xml" ContentType="application/vnd.openxmlformats-officedocument.drawingml.chart+xml"/>
  <Override PartName="/xl/drawings/drawing20.xml" ContentType="application/vnd.openxmlformats-officedocument.drawing+xml"/>
  <Override PartName="/xl/charts/chart20.xml" ContentType="application/vnd.openxmlformats-officedocument.drawingml.chart+xml"/>
  <Override PartName="/xl/drawings/drawing21.xml" ContentType="application/vnd.openxmlformats-officedocument.drawing+xml"/>
  <Override PartName="/xl/charts/chart21.xml" ContentType="application/vnd.openxmlformats-officedocument.drawingml.chart+xml"/>
  <Override PartName="/xl/drawings/drawing22.xml" ContentType="application/vnd.openxmlformats-officedocument.drawing+xml"/>
  <Override PartName="/xl/charts/chart22.xml" ContentType="application/vnd.openxmlformats-officedocument.drawingml.chart+xml"/>
  <Override PartName="/xl/drawings/drawing23.xml" ContentType="application/vnd.openxmlformats-officedocument.drawing+xml"/>
  <Override PartName="/xl/charts/chart23.xml" ContentType="application/vnd.openxmlformats-officedocument.drawingml.chart+xml"/>
  <Override PartName="/xl/drawings/drawing24.xml" ContentType="application/vnd.openxmlformats-officedocument.drawing+xml"/>
  <Override PartName="/xl/charts/chart24.xml" ContentType="application/vnd.openxmlformats-officedocument.drawingml.chart+xml"/>
  <Override PartName="/xl/drawings/drawing25.xml" ContentType="application/vnd.openxmlformats-officedocument.drawing+xml"/>
  <Override PartName="/xl/charts/chart25.xml" ContentType="application/vnd.openxmlformats-officedocument.drawingml.chart+xml"/>
  <Override PartName="/xl/drawings/drawing26.xml" ContentType="application/vnd.openxmlformats-officedocument.drawing+xml"/>
  <Override PartName="/xl/charts/chart26.xml" ContentType="application/vnd.openxmlformats-officedocument.drawingml.chart+xml"/>
  <Override PartName="/xl/drawings/drawing27.xml" ContentType="application/vnd.openxmlformats-officedocument.drawing+xml"/>
  <Override PartName="/xl/charts/chart27.xml" ContentType="application/vnd.openxmlformats-officedocument.drawingml.chart+xml"/>
  <Override PartName="/xl/drawings/drawing28.xml" ContentType="application/vnd.openxmlformats-officedocument.drawing+xml"/>
  <Override PartName="/xl/charts/chart28.xml" ContentType="application/vnd.openxmlformats-officedocument.drawingml.chart+xml"/>
  <Override PartName="/xl/drawings/drawing29.xml" ContentType="application/vnd.openxmlformats-officedocument.drawing+xml"/>
  <Override PartName="/xl/charts/chart29.xml" ContentType="application/vnd.openxmlformats-officedocument.drawingml.chart+xml"/>
  <Override PartName="/xl/drawings/drawing30.xml" ContentType="application/vnd.openxmlformats-officedocument.drawing+xml"/>
  <Override PartName="/xl/charts/chart30.xml" ContentType="application/vnd.openxmlformats-officedocument.drawingml.chart+xml"/>
  <Override PartName="/xl/drawings/drawing31.xml" ContentType="application/vnd.openxmlformats-officedocument.drawing+xml"/>
  <Override PartName="/xl/charts/chart31.xml" ContentType="application/vnd.openxmlformats-officedocument.drawingml.chart+xml"/>
  <Override PartName="/xl/drawings/drawing32.xml" ContentType="application/vnd.openxmlformats-officedocument.drawing+xml"/>
  <Override PartName="/xl/charts/chart32.xml" ContentType="application/vnd.openxmlformats-officedocument.drawingml.chart+xml"/>
  <Override PartName="/xl/drawings/drawing33.xml" ContentType="application/vnd.openxmlformats-officedocument.drawing+xml"/>
  <Override PartName="/xl/charts/chart33.xml" ContentType="application/vnd.openxmlformats-officedocument.drawingml.chart+xml"/>
  <Override PartName="/xl/drawings/drawing34.xml" ContentType="application/vnd.openxmlformats-officedocument.drawing+xml"/>
  <Override PartName="/xl/charts/chart34.xml" ContentType="application/vnd.openxmlformats-officedocument.drawingml.chart+xml"/>
  <Override PartName="/xl/drawings/drawing35.xml" ContentType="application/vnd.openxmlformats-officedocument.drawing+xml"/>
  <Override PartName="/xl/charts/chart35.xml" ContentType="application/vnd.openxmlformats-officedocument.drawingml.chart+xml"/>
  <Override PartName="/xl/drawings/drawing36.xml" ContentType="application/vnd.openxmlformats-officedocument.drawing+xml"/>
  <Override PartName="/xl/charts/chart36.xml" ContentType="application/vnd.openxmlformats-officedocument.drawingml.chart+xml"/>
  <Override PartName="/xl/drawings/drawing37.xml" ContentType="application/vnd.openxmlformats-officedocument.drawing+xml"/>
  <Override PartName="/xl/charts/chart37.xml" ContentType="application/vnd.openxmlformats-officedocument.drawingml.chart+xml"/>
  <Override PartName="/xl/drawings/drawing38.xml" ContentType="application/vnd.openxmlformats-officedocument.drawing+xml"/>
  <Override PartName="/xl/charts/chart38.xml" ContentType="application/vnd.openxmlformats-officedocument.drawingml.chart+xml"/>
  <Override PartName="/xl/drawings/drawing39.xml" ContentType="application/vnd.openxmlformats-officedocument.drawing+xml"/>
  <Override PartName="/xl/charts/chart39.xml" ContentType="application/vnd.openxmlformats-officedocument.drawingml.chart+xml"/>
  <Override PartName="/xl/drawings/drawing40.xml" ContentType="application/vnd.openxmlformats-officedocument.drawing+xml"/>
  <Override PartName="/xl/charts/chart40.xml" ContentType="application/vnd.openxmlformats-officedocument.drawingml.chart+xml"/>
  <Override PartName="/xl/drawings/drawing41.xml" ContentType="application/vnd.openxmlformats-officedocument.drawing+xml"/>
  <Override PartName="/xl/charts/chart41.xml" ContentType="application/vnd.openxmlformats-officedocument.drawingml.chart+xml"/>
  <Override PartName="/xl/drawings/drawing42.xml" ContentType="application/vnd.openxmlformats-officedocument.drawing+xml"/>
  <Override PartName="/xl/charts/chart42.xml" ContentType="application/vnd.openxmlformats-officedocument.drawingml.chart+xml"/>
  <Override PartName="/xl/drawings/drawing43.xml" ContentType="application/vnd.openxmlformats-officedocument.drawing+xml"/>
  <Override PartName="/xl/charts/chart43.xml" ContentType="application/vnd.openxmlformats-officedocument.drawingml.chart+xml"/>
  <Override PartName="/xl/drawings/drawing44.xml" ContentType="application/vnd.openxmlformats-officedocument.drawing+xml"/>
  <Override PartName="/xl/charts/chart44.xml" ContentType="application/vnd.openxmlformats-officedocument.drawingml.chart+xml"/>
  <Override PartName="/xl/drawings/drawing45.xml" ContentType="application/vnd.openxmlformats-officedocument.drawing+xml"/>
  <Override PartName="/xl/charts/chart45.xml" ContentType="application/vnd.openxmlformats-officedocument.drawingml.chart+xml"/>
  <Override PartName="/xl/drawings/drawing46.xml" ContentType="application/vnd.openxmlformats-officedocument.drawing+xml"/>
  <Override PartName="/xl/charts/chart46.xml" ContentType="application/vnd.openxmlformats-officedocument.drawingml.chart+xml"/>
  <Override PartName="/xl/drawings/drawing47.xml" ContentType="application/vnd.openxmlformats-officedocument.drawing+xml"/>
  <Override PartName="/xl/charts/chart47.xml" ContentType="application/vnd.openxmlformats-officedocument.drawingml.chart+xml"/>
  <Override PartName="/xl/drawings/drawing48.xml" ContentType="application/vnd.openxmlformats-officedocument.drawing+xml"/>
  <Override PartName="/xl/charts/chart48.xml" ContentType="application/vnd.openxmlformats-officedocument.drawingml.chart+xml"/>
  <Override PartName="/xl/drawings/drawing49.xml" ContentType="application/vnd.openxmlformats-officedocument.drawing+xml"/>
  <Override PartName="/xl/charts/chart49.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Z:\INFORMACION FINANCIERA 2026\2do Trim 2026-AG\T.III PEEZ 2do TRIM 2026_Ø\III. INF.PROGRAMATICA\"/>
    </mc:Choice>
  </mc:AlternateContent>
  <xr:revisionPtr revIDLastSave="0" documentId="13_ncr:1_{D26A39FE-D629-4DFA-A63E-5D03CA8D509C}" xr6:coauthVersionLast="47" xr6:coauthVersionMax="47" xr10:uidLastSave="{00000000-0000-0000-0000-000000000000}"/>
  <bookViews>
    <workbookView xWindow="-120" yWindow="-120" windowWidth="20730" windowHeight="11160" tabRatio="818" xr2:uid="{00000000-000D-0000-FFFF-FFFF00000000}"/>
  </bookViews>
  <sheets>
    <sheet name="P.E.D" sheetId="1" r:id="rId1"/>
    <sheet name="Principio Rector 1" sheetId="2" r:id="rId2"/>
    <sheet name="politica publica 1.1" sheetId="3" r:id="rId3"/>
    <sheet name="estrategia 1.1.1" sheetId="4" r:id="rId4"/>
    <sheet name="estrategia 1.1.1 (2)" sheetId="76" r:id="rId5"/>
    <sheet name="estrategia 1.1.2" sheetId="16" r:id="rId6"/>
    <sheet name="estrategia 1.1.2 (1)" sheetId="70" r:id="rId7"/>
    <sheet name="estrategia 1.1.2 (2)" sheetId="52" r:id="rId8"/>
    <sheet name=" estrategia 1.1.3" sheetId="17" r:id="rId9"/>
    <sheet name="estrategia 1.1.4" sheetId="39" r:id="rId10"/>
    <sheet name="estrategia 1.1.5" sheetId="40" r:id="rId11"/>
    <sheet name="politica publica 1.2" sheetId="6" r:id="rId12"/>
    <sheet name="estrategia 1.2.1 " sheetId="7" r:id="rId13"/>
    <sheet name="estrategia 1.2.1  (2)" sheetId="69" r:id="rId14"/>
    <sheet name="estrategia 1.2.2" sheetId="8" r:id="rId15"/>
    <sheet name="estrategia 1.2.3" sheetId="36" r:id="rId16"/>
    <sheet name="estrategia 1.2.3 (1)" sheetId="68" r:id="rId17"/>
    <sheet name="estrategia 1.2.5" sheetId="18" r:id="rId18"/>
    <sheet name="estrategia 1.2.6" sheetId="54" r:id="rId19"/>
    <sheet name="estrategia 1.2.7" sheetId="55" r:id="rId20"/>
    <sheet name="estrategia 1.2.8" sheetId="56" r:id="rId21"/>
    <sheet name="estrategia 1.2.8 (1)" sheetId="67" r:id="rId22"/>
    <sheet name="politica pública 1.3" sheetId="9" r:id="rId23"/>
    <sheet name="estrategia 1.3.1" sheetId="64" r:id="rId24"/>
    <sheet name="estrategia 1.3.2" sheetId="10" r:id="rId25"/>
    <sheet name="estrategia 1.3.3" sheetId="41" r:id="rId26"/>
    <sheet name="estrategia 1.3.3 (2)" sheetId="75" r:id="rId27"/>
    <sheet name="estrategia 1.3.7" sheetId="58" r:id="rId28"/>
    <sheet name="estrategia 1.3.8" sheetId="59" r:id="rId29"/>
    <sheet name="estrategia 1.3.11" sheetId="57" r:id="rId30"/>
    <sheet name="politica publica 1.4" sheetId="37" r:id="rId31"/>
    <sheet name="estrategia 1.4.1" sheetId="38" r:id="rId32"/>
    <sheet name="estrategia 1.4.1 (1)" sheetId="51" r:id="rId33"/>
    <sheet name="estrategia 1.4.1(2)" sheetId="15" r:id="rId34"/>
    <sheet name="estrategia 1.4.1 (3)" sheetId="23" r:id="rId35"/>
    <sheet name="estrategia 1.4.1 (4)" sheetId="24" r:id="rId36"/>
    <sheet name="estrategia 1.4.1(5) " sheetId="28" r:id="rId37"/>
    <sheet name="estrategia 1.4.1 (6)" sheetId="46" r:id="rId38"/>
    <sheet name="estrategia 1.4.1 (7)" sheetId="32" r:id="rId39"/>
    <sheet name="estrategia 1.4.1(8)" sheetId="72" r:id="rId40"/>
    <sheet name="estrategia 1.4.1 (9)" sheetId="73" r:id="rId41"/>
    <sheet name="estrategia 1.4.1(10)" sheetId="71" r:id="rId42"/>
    <sheet name="estrategia 1.4.1(11)" sheetId="74" r:id="rId43"/>
    <sheet name="estrategia 1.4.2" sheetId="60" r:id="rId44"/>
    <sheet name="estrategia 1.4.4" sheetId="61" r:id="rId45"/>
    <sheet name="estrategia 1.4.5" sheetId="62" r:id="rId46"/>
    <sheet name="estrategia 1.4.6" sheetId="63" r:id="rId47"/>
    <sheet name="politica publica 1.5" sheetId="12" r:id="rId48"/>
    <sheet name="estrategia 1.5.1" sheetId="13" r:id="rId49"/>
  </sheets>
  <definedNames>
    <definedName name="_xlnm.Print_Area" localSheetId="8">' estrategia 1.1.3'!$A$1:$Q$41</definedName>
    <definedName name="_xlnm.Print_Area" localSheetId="3">'estrategia 1.1.1'!$A$1:$Q$53</definedName>
    <definedName name="_xlnm.Print_Area" localSheetId="4">'estrategia 1.1.1 (2)'!$A$1:$Q$52</definedName>
    <definedName name="_xlnm.Print_Area" localSheetId="5">'estrategia 1.1.2'!$A$1:$Q$50</definedName>
    <definedName name="_xlnm.Print_Area" localSheetId="6">'estrategia 1.1.2 (1)'!$A$1:$Q$48</definedName>
    <definedName name="_xlnm.Print_Area" localSheetId="7">'estrategia 1.1.2 (2)'!$A$1:$Q$51</definedName>
    <definedName name="_xlnm.Print_Area" localSheetId="9">'estrategia 1.1.4'!$A$1:$Q$44</definedName>
    <definedName name="_xlnm.Print_Area" localSheetId="10">'estrategia 1.1.5'!$A$1:$Q$42</definedName>
    <definedName name="_xlnm.Print_Area" localSheetId="12">'estrategia 1.2.1 '!$A$1:$Q$51</definedName>
    <definedName name="_xlnm.Print_Area" localSheetId="13">'estrategia 1.2.1  (2)'!$A$1:$Q$51</definedName>
    <definedName name="_xlnm.Print_Area" localSheetId="14">'estrategia 1.2.2'!$A$1:$Q$45</definedName>
    <definedName name="_xlnm.Print_Area" localSheetId="15">'estrategia 1.2.3'!$A$1:$Q$49</definedName>
    <definedName name="_xlnm.Print_Area" localSheetId="16">'estrategia 1.2.3 (1)'!$A$1:$Q$49</definedName>
    <definedName name="_xlnm.Print_Area" localSheetId="17">'estrategia 1.2.5'!$A$1:$Q$48</definedName>
    <definedName name="_xlnm.Print_Area" localSheetId="18">'estrategia 1.2.6'!$A$1:$Q$52</definedName>
    <definedName name="_xlnm.Print_Area" localSheetId="19">'estrategia 1.2.7'!$A$1:$Q$50</definedName>
    <definedName name="_xlnm.Print_Area" localSheetId="20">'estrategia 1.2.8'!$A$1:$Q$53</definedName>
    <definedName name="_xlnm.Print_Area" localSheetId="21">'estrategia 1.2.8 (1)'!$A$1:$Q$57</definedName>
    <definedName name="_xlnm.Print_Area" localSheetId="23">'estrategia 1.3.1'!$A$1:$Q$46</definedName>
    <definedName name="_xlnm.Print_Area" localSheetId="29">'estrategia 1.3.11'!$A$1:$Q$52</definedName>
    <definedName name="_xlnm.Print_Area" localSheetId="24">'estrategia 1.3.2'!$A$1:$Q$46</definedName>
    <definedName name="_xlnm.Print_Area" localSheetId="25">'estrategia 1.3.3'!$A$1:$Q$50</definedName>
    <definedName name="_xlnm.Print_Area" localSheetId="26">'estrategia 1.3.3 (2)'!$A$1:$Q$50</definedName>
    <definedName name="_xlnm.Print_Area" localSheetId="27">'estrategia 1.3.7'!$A$1:$Q$45</definedName>
    <definedName name="_xlnm.Print_Area" localSheetId="28">'estrategia 1.3.8'!$A$1:$Q$52</definedName>
    <definedName name="_xlnm.Print_Area" localSheetId="31">'estrategia 1.4.1'!$A$1:$Q$53</definedName>
    <definedName name="_xlnm.Print_Area" localSheetId="32">'estrategia 1.4.1 (1)'!$A$1:$Q$54</definedName>
    <definedName name="_xlnm.Print_Area" localSheetId="34">'estrategia 1.4.1 (3)'!$A$1:$Q$49</definedName>
    <definedName name="_xlnm.Print_Area" localSheetId="35">'estrategia 1.4.1 (4)'!$A$1:$Q$48</definedName>
    <definedName name="_xlnm.Print_Area" localSheetId="37">'estrategia 1.4.1 (6)'!$A$1:$Q$49</definedName>
    <definedName name="_xlnm.Print_Area" localSheetId="38">'estrategia 1.4.1 (7)'!$A$1:$Q$48</definedName>
    <definedName name="_xlnm.Print_Area" localSheetId="40">'estrategia 1.4.1 (9)'!$A$1:$Q$48</definedName>
    <definedName name="_xlnm.Print_Area" localSheetId="41">'estrategia 1.4.1(10)'!$A$1:$Q$49</definedName>
    <definedName name="_xlnm.Print_Area" localSheetId="42">'estrategia 1.4.1(11)'!$A$1:$Q$50</definedName>
    <definedName name="_xlnm.Print_Area" localSheetId="33">'estrategia 1.4.1(2)'!$A$1:$Q$49</definedName>
    <definedName name="_xlnm.Print_Area" localSheetId="36">'estrategia 1.4.1(5) '!$A$1:$Q$49</definedName>
    <definedName name="_xlnm.Print_Area" localSheetId="39">'estrategia 1.4.1(8)'!$A$1:$Q$43</definedName>
    <definedName name="_xlnm.Print_Area" localSheetId="43">'estrategia 1.4.2'!$A$1:$Q$48</definedName>
    <definedName name="_xlnm.Print_Area" localSheetId="44">'estrategia 1.4.4'!$A$1:$Q$44</definedName>
    <definedName name="_xlnm.Print_Area" localSheetId="45">'estrategia 1.4.5'!$A$1:$Q$53</definedName>
    <definedName name="_xlnm.Print_Area" localSheetId="46">'estrategia 1.4.6'!$A$1:$Q$53</definedName>
    <definedName name="_xlnm.Print_Area" localSheetId="48">'estrategia 1.5.1'!$A$1:$Q$58</definedName>
    <definedName name="_xlnm.Print_Area" localSheetId="0">'P.E.D'!$A$1:$Q$50</definedName>
    <definedName name="_xlnm.Print_Area" localSheetId="2">'politica publica 1.1'!$A$1:$Q$46</definedName>
    <definedName name="_xlnm.Print_Area" localSheetId="11">'politica publica 1.2'!$A$1:$Q$42</definedName>
    <definedName name="_xlnm.Print_Area" localSheetId="22">'politica pública 1.3'!$A$1:$Q$44</definedName>
    <definedName name="_xlnm.Print_Area" localSheetId="30">'politica publica 1.4'!$A$1:$Q$45</definedName>
    <definedName name="_xlnm.Print_Area" localSheetId="47">'politica publica 1.5'!$A$1:$Q$45</definedName>
    <definedName name="_xlnm.Print_Area" localSheetId="1">'Principio Rector 1'!$A$1:$Q$42</definedName>
    <definedName name="_xlnm.Database" localSheetId="8">#REF!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 localSheetId="12">#REF!</definedName>
    <definedName name="_xlnm.Database" localSheetId="13">#REF!</definedName>
    <definedName name="_xlnm.Database" localSheetId="14">#REF!</definedName>
    <definedName name="_xlnm.Database" localSheetId="15">#REF!</definedName>
    <definedName name="_xlnm.Database" localSheetId="16">#REF!</definedName>
    <definedName name="_xlnm.Database" localSheetId="17">#REF!</definedName>
    <definedName name="_xlnm.Database" localSheetId="18">#REF!</definedName>
    <definedName name="_xlnm.Database" localSheetId="19">#REF!</definedName>
    <definedName name="_xlnm.Database" localSheetId="20">#REF!</definedName>
    <definedName name="_xlnm.Database" localSheetId="21">#REF!</definedName>
    <definedName name="_xlnm.Database" localSheetId="23">#REF!</definedName>
    <definedName name="_xlnm.Database" localSheetId="29">#REF!</definedName>
    <definedName name="_xlnm.Database" localSheetId="24">#REF!</definedName>
    <definedName name="_xlnm.Database" localSheetId="25">#REF!</definedName>
    <definedName name="_xlnm.Database" localSheetId="26">#REF!</definedName>
    <definedName name="_xlnm.Database" localSheetId="27">#REF!</definedName>
    <definedName name="_xlnm.Database" localSheetId="28">#REF!</definedName>
    <definedName name="_xlnm.Database" localSheetId="31">#REF!</definedName>
    <definedName name="_xlnm.Database" localSheetId="32">#REF!</definedName>
    <definedName name="_xlnm.Database" localSheetId="34">#REF!</definedName>
    <definedName name="_xlnm.Database" localSheetId="35">#REF!</definedName>
    <definedName name="_xlnm.Database" localSheetId="37">#REF!</definedName>
    <definedName name="_xlnm.Database" localSheetId="38">#REF!</definedName>
    <definedName name="_xlnm.Database" localSheetId="40">#REF!</definedName>
    <definedName name="_xlnm.Database" localSheetId="41">#REF!</definedName>
    <definedName name="_xlnm.Database" localSheetId="42">#REF!</definedName>
    <definedName name="_xlnm.Database" localSheetId="33">#REF!</definedName>
    <definedName name="_xlnm.Database" localSheetId="36">#REF!</definedName>
    <definedName name="_xlnm.Database" localSheetId="39">#REF!</definedName>
    <definedName name="_xlnm.Database" localSheetId="43">#REF!</definedName>
    <definedName name="_xlnm.Database" localSheetId="44">#REF!</definedName>
    <definedName name="_xlnm.Database" localSheetId="45">#REF!</definedName>
    <definedName name="_xlnm.Database" localSheetId="46">#REF!</definedName>
    <definedName name="_xlnm.Database" localSheetId="48">#REF!</definedName>
    <definedName name="_xlnm.Database" localSheetId="11">#REF!</definedName>
    <definedName name="_xlnm.Database" localSheetId="22">#REF!</definedName>
    <definedName name="_xlnm.Database" localSheetId="30">#REF!</definedName>
    <definedName name="_xlnm.Database" localSheetId="47">#REF!</definedName>
    <definedName name="_xlnm.Database">#REF!</definedName>
    <definedName name="MODELOCEDULA" localSheetId="12">#REF!</definedName>
    <definedName name="MODELOCEDULA" localSheetId="13">#REF!</definedName>
    <definedName name="MODELOCEDULA" localSheetId="14">#REF!</definedName>
    <definedName name="MODELOCEDULA" localSheetId="15">#REF!</definedName>
    <definedName name="MODELOCEDULA" localSheetId="16">#REF!</definedName>
    <definedName name="MODELOCEDULA" localSheetId="17">#REF!</definedName>
    <definedName name="MODELOCEDULA" localSheetId="18">#REF!</definedName>
    <definedName name="MODELOCEDULA" localSheetId="19">#REF!</definedName>
    <definedName name="MODELOCEDULA" localSheetId="20">#REF!</definedName>
    <definedName name="MODELOCEDULA" localSheetId="21">#REF!</definedName>
    <definedName name="MODELOCEDULA" localSheetId="23">#REF!</definedName>
    <definedName name="MODELOCEDULA" localSheetId="29">#REF!</definedName>
    <definedName name="MODELOCEDULA" localSheetId="24">#REF!</definedName>
    <definedName name="MODELOCEDULA" localSheetId="25">#REF!</definedName>
    <definedName name="MODELOCEDULA" localSheetId="26">#REF!</definedName>
    <definedName name="MODELOCEDULA" localSheetId="27">#REF!</definedName>
    <definedName name="MODELOCEDULA" localSheetId="28">#REF!</definedName>
    <definedName name="MODELOCEDULA" localSheetId="31">#REF!</definedName>
    <definedName name="MODELOCEDULA" localSheetId="32">#REF!</definedName>
    <definedName name="MODELOCEDULA" localSheetId="34">#REF!</definedName>
    <definedName name="MODELOCEDULA" localSheetId="35">#REF!</definedName>
    <definedName name="MODELOCEDULA" localSheetId="37">#REF!</definedName>
    <definedName name="MODELOCEDULA" localSheetId="38">#REF!</definedName>
    <definedName name="MODELOCEDULA" localSheetId="40">#REF!</definedName>
    <definedName name="MODELOCEDULA" localSheetId="41">#REF!</definedName>
    <definedName name="MODELOCEDULA" localSheetId="42">#REF!</definedName>
    <definedName name="MODELOCEDULA" localSheetId="33">#REF!</definedName>
    <definedName name="MODELOCEDULA" localSheetId="36">#REF!</definedName>
    <definedName name="MODELOCEDULA" localSheetId="39">#REF!</definedName>
    <definedName name="MODELOCEDULA" localSheetId="43">#REF!</definedName>
    <definedName name="MODELOCEDULA" localSheetId="44">#REF!</definedName>
    <definedName name="MODELOCEDULA" localSheetId="45">#REF!</definedName>
    <definedName name="MODELOCEDULA" localSheetId="46">#REF!</definedName>
    <definedName name="MODELOCEDULA" localSheetId="48">#REF!</definedName>
    <definedName name="MODELOCEDULA" localSheetId="11">#REF!</definedName>
    <definedName name="MODELOCEDULA" localSheetId="22">#REF!</definedName>
    <definedName name="MODELOCEDULA" localSheetId="30">#REF!</definedName>
    <definedName name="MODELOCEDULA" localSheetId="47">#REF!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0" i="67" l="1"/>
  <c r="G22" i="76"/>
  <c r="G23" i="75" l="1"/>
  <c r="C10" i="75"/>
  <c r="G47" i="74"/>
  <c r="J23" i="72"/>
  <c r="I23" i="72"/>
  <c r="H23" i="72"/>
  <c r="G46" i="71"/>
  <c r="G28" i="56" l="1"/>
  <c r="G33" i="67" l="1"/>
  <c r="G34" i="18"/>
  <c r="G33" i="18" s="1"/>
  <c r="G33" i="17"/>
  <c r="G32" i="17" s="1"/>
  <c r="G29" i="17"/>
  <c r="G28" i="17" s="1"/>
  <c r="G35" i="70" l="1"/>
  <c r="G23" i="70"/>
  <c r="G23" i="67" l="1"/>
  <c r="G34" i="16" l="1"/>
  <c r="G23" i="69"/>
  <c r="C10" i="69"/>
  <c r="G23" i="68"/>
  <c r="C10" i="68"/>
  <c r="C10" i="67"/>
  <c r="G24" i="63" l="1"/>
  <c r="G23" i="10" l="1"/>
  <c r="G23" i="64"/>
  <c r="C10" i="64"/>
  <c r="G24" i="18"/>
  <c r="G24" i="36"/>
  <c r="G23" i="36" s="1"/>
  <c r="G36" i="59" l="1"/>
  <c r="G23" i="63"/>
  <c r="C10" i="63"/>
  <c r="G23" i="62"/>
  <c r="C10" i="62"/>
  <c r="G28" i="61"/>
  <c r="G23" i="61"/>
  <c r="C10" i="61"/>
  <c r="G23" i="60"/>
  <c r="C10" i="60"/>
  <c r="I32" i="51"/>
  <c r="I31" i="51" s="1"/>
  <c r="J32" i="51"/>
  <c r="J31" i="51" s="1"/>
  <c r="G23" i="59" l="1"/>
  <c r="C10" i="59"/>
  <c r="G23" i="58"/>
  <c r="C10" i="58"/>
  <c r="G23" i="57"/>
  <c r="C10" i="57"/>
  <c r="C10" i="56"/>
  <c r="G36" i="55"/>
  <c r="G23" i="55"/>
  <c r="C10" i="55"/>
  <c r="G23" i="54"/>
  <c r="C10" i="54"/>
  <c r="G36" i="52"/>
  <c r="G29" i="52"/>
  <c r="G24" i="52"/>
  <c r="G23" i="13" l="1"/>
  <c r="G29" i="41" l="1"/>
  <c r="G24" i="41"/>
  <c r="G23" i="41" s="1"/>
  <c r="G23" i="39" l="1"/>
  <c r="G24" i="17"/>
  <c r="G23" i="17" s="1"/>
  <c r="G23" i="16"/>
  <c r="G22" i="4"/>
  <c r="J24" i="51" l="1"/>
  <c r="I24" i="51"/>
  <c r="H24" i="51"/>
  <c r="G24" i="51"/>
  <c r="C10" i="51"/>
  <c r="C10" i="15"/>
  <c r="C10" i="41" l="1"/>
  <c r="G31" i="8"/>
  <c r="G23" i="18" l="1"/>
  <c r="G23" i="7"/>
  <c r="G36" i="4" l="1"/>
  <c r="G29" i="4"/>
  <c r="G23" i="38" l="1"/>
  <c r="C10" i="38"/>
  <c r="G27" i="37"/>
  <c r="G42" i="37" s="1"/>
  <c r="G31" i="2" s="1"/>
  <c r="G27" i="36"/>
  <c r="C10" i="36"/>
  <c r="G24" i="15" l="1"/>
  <c r="G23" i="15" s="1"/>
  <c r="G23" i="8"/>
  <c r="G30" i="7"/>
  <c r="G27" i="1" l="1"/>
  <c r="G26" i="2" l="1"/>
  <c r="G23" i="2"/>
  <c r="G48" i="7" l="1"/>
  <c r="G27" i="12" l="1"/>
  <c r="G42" i="12" s="1"/>
  <c r="G34" i="2" s="1"/>
  <c r="G32" i="9"/>
  <c r="G41" i="9" s="1"/>
  <c r="G29" i="2" s="1"/>
  <c r="C10" i="18" l="1"/>
  <c r="J23" i="28" l="1"/>
  <c r="J23" i="15"/>
  <c r="I23" i="28"/>
  <c r="H23" i="15"/>
  <c r="H23" i="28"/>
  <c r="I23" i="15" l="1"/>
  <c r="C10" i="13" l="1"/>
  <c r="C10" i="10"/>
  <c r="C10" i="8" l="1"/>
  <c r="C10" i="7"/>
</calcChain>
</file>

<file path=xl/sharedStrings.xml><?xml version="1.0" encoding="utf-8"?>
<sst xmlns="http://schemas.openxmlformats.org/spreadsheetml/2006/main" count="4404" uniqueCount="590">
  <si>
    <t>Poder Ejecutivo del Estado de Zacatecas</t>
  </si>
  <si>
    <t>Secretaría de Finanzas</t>
  </si>
  <si>
    <t>Descripción</t>
  </si>
  <si>
    <t>Plan Estatal de Desarrollo</t>
  </si>
  <si>
    <t xml:space="preserve"> </t>
  </si>
  <si>
    <t>Estrategia</t>
  </si>
  <si>
    <t>Objetivo de la Estrategia</t>
  </si>
  <si>
    <t xml:space="preserve">I n f o r m a c i ó n    P r o g r a m á t i c a </t>
  </si>
  <si>
    <t>Unidad de Medida</t>
  </si>
  <si>
    <t>Real Obtenida</t>
  </si>
  <si>
    <t>TOTALES</t>
  </si>
  <si>
    <t>Proyecto</t>
  </si>
  <si>
    <t>Coordinación General Jurídica</t>
  </si>
  <si>
    <t>% de Avance Respecto a:</t>
  </si>
  <si>
    <t>Secretaría General de Gobierno</t>
  </si>
  <si>
    <t>Proyectada</t>
  </si>
  <si>
    <t>Modificada</t>
  </si>
  <si>
    <t xml:space="preserve">Aprobado  </t>
  </si>
  <si>
    <t xml:space="preserve">Modificado </t>
  </si>
  <si>
    <t xml:space="preserve">Devengado </t>
  </si>
  <si>
    <t>Programática</t>
  </si>
  <si>
    <t>Presupuestal</t>
  </si>
  <si>
    <t>Dependencia / Entidad</t>
  </si>
  <si>
    <t>Meta Proyectada</t>
  </si>
  <si>
    <t>Meta Modificada</t>
  </si>
  <si>
    <t>Programas y Proyectos de Inversión</t>
  </si>
  <si>
    <t>Programática / 12</t>
  </si>
  <si>
    <t>Fuente de la Información Presupuestal: Sistema Integral de Información Financiera (SIIF).</t>
  </si>
  <si>
    <t>Estrategias</t>
  </si>
  <si>
    <t>Jefatura de Oficina del C. Gobernador</t>
  </si>
  <si>
    <t>Coordinación Institucional</t>
  </si>
  <si>
    <t>Secretaría de Administración</t>
  </si>
  <si>
    <t>Coordinación Estatal de Planeación</t>
  </si>
  <si>
    <t>Secretaría de la Función Pública</t>
  </si>
  <si>
    <t>Municipio de Apozol</t>
  </si>
  <si>
    <t>Municipio de Apulco</t>
  </si>
  <si>
    <t>Municipio de Atolinga</t>
  </si>
  <si>
    <t>Municipio de Benito Juárez</t>
  </si>
  <si>
    <t>Municipio de Calera</t>
  </si>
  <si>
    <t>Municipio de Cañitas de Felipe Pescador</t>
  </si>
  <si>
    <t>Municipio de Concepción del Oro</t>
  </si>
  <si>
    <t>Municipio de Cuauhtémoc</t>
  </si>
  <si>
    <t>Municipio de Chalchihuites</t>
  </si>
  <si>
    <t>Municipio de El Plateado de Joaquín Amaro</t>
  </si>
  <si>
    <t>Municipio de El Salvador</t>
  </si>
  <si>
    <t>Municipio de Fresnillo</t>
  </si>
  <si>
    <t>Municipio de Genaro Codina</t>
  </si>
  <si>
    <t>Municipio de General Enrique Estrada</t>
  </si>
  <si>
    <t>Municipio de General Francisco R. Murguía</t>
  </si>
  <si>
    <t>Municipio de General Pánfilo Natera</t>
  </si>
  <si>
    <t>Municipio de Guadalupe</t>
  </si>
  <si>
    <t>Municipio de Huanusco</t>
  </si>
  <si>
    <t>Municipio de Jalpa</t>
  </si>
  <si>
    <t>Municipio de Jerez</t>
  </si>
  <si>
    <t>Municipio de Jiménez del Teul</t>
  </si>
  <si>
    <t>Municipio de Juan Aldama</t>
  </si>
  <si>
    <t>Municipio de Juchipila</t>
  </si>
  <si>
    <t>Municipio de Loreto</t>
  </si>
  <si>
    <t>Municipio de Luís Moya</t>
  </si>
  <si>
    <t>Municipio de Mazapil</t>
  </si>
  <si>
    <t>Municipio de Melchor Ocampo</t>
  </si>
  <si>
    <t>Municipio de Mezquital del Oro</t>
  </si>
  <si>
    <t>Municipio de Miguel Auza</t>
  </si>
  <si>
    <t>Municipio de Momax</t>
  </si>
  <si>
    <t>Municipio de Monte Escobedo</t>
  </si>
  <si>
    <t>Municipio de Morelos</t>
  </si>
  <si>
    <t>Municipio de Moyahua de Estrada</t>
  </si>
  <si>
    <t>Municipio de Nochistlán de Mejía</t>
  </si>
  <si>
    <t>Municipio de Noria de Ángeles</t>
  </si>
  <si>
    <t>Municipio de Ojocaliente</t>
  </si>
  <si>
    <t>Municipio de Pánuco</t>
  </si>
  <si>
    <t>Municipio de Pinos</t>
  </si>
  <si>
    <t>Municipio de Río Grande</t>
  </si>
  <si>
    <t>Municipio de Saín Alto</t>
  </si>
  <si>
    <t>Municipio de Santa María de la Paz</t>
  </si>
  <si>
    <t>Municipio de Sombrerete</t>
  </si>
  <si>
    <t>Municipio de Susticacán</t>
  </si>
  <si>
    <t>Municipio de Tabasco</t>
  </si>
  <si>
    <t>Municipio de Tepechitlán</t>
  </si>
  <si>
    <t>Municipio de Tepetongo</t>
  </si>
  <si>
    <t>Municipio de Teúl de González Ortega</t>
  </si>
  <si>
    <t>Municipio de Tlaltenango de Sánchez Román</t>
  </si>
  <si>
    <t>Municipio de Trancoso</t>
  </si>
  <si>
    <t>Municipio de Trinidad García de la Cadena</t>
  </si>
  <si>
    <t>Municipio de Valparaíso</t>
  </si>
  <si>
    <t>Municipio de Vetagrande</t>
  </si>
  <si>
    <t>Municipio de Villa de Cos</t>
  </si>
  <si>
    <t>Municipio de Villa García</t>
  </si>
  <si>
    <t>Municipio de Villa González Ortega</t>
  </si>
  <si>
    <t>Municipio de Villa Hidalgo</t>
  </si>
  <si>
    <t>Municipio de Villanueva</t>
  </si>
  <si>
    <t>Municipio de Zacatecas</t>
  </si>
  <si>
    <t>Programa Presupuestario de la Secretaria de Finanzas</t>
  </si>
  <si>
    <t>Secretaría Ejecutiva del Sistema Estatal Anticorrupción</t>
  </si>
  <si>
    <t>Gestión Municipal R-28</t>
  </si>
  <si>
    <t>Gestión Municipal R-33</t>
  </si>
  <si>
    <t>Varios</t>
  </si>
  <si>
    <t>Componente</t>
  </si>
  <si>
    <t>Planeación del desarrollo orientada al resultado</t>
  </si>
  <si>
    <t>Gobernanza Electrónica implementada</t>
  </si>
  <si>
    <t xml:space="preserve">Apoyo a la Función Pública y al mejoramiento de la Gestión </t>
  </si>
  <si>
    <t xml:space="preserve">Integración de  presuntas faltas administrativas e inicio y seguimiento de procedimientos administrativos de responsabilidad </t>
  </si>
  <si>
    <t>Programa para la Prevención , Detección y Disuasión de Actos de Corrupción</t>
  </si>
  <si>
    <t>Asesoría Técnica Anticorrupción otorgada a los comités.</t>
  </si>
  <si>
    <t>Recursos financieros transferidos a Municipios</t>
  </si>
  <si>
    <t>No. de Comp.</t>
  </si>
  <si>
    <t>Saneamiento Financiero</t>
  </si>
  <si>
    <t>Programática / 17</t>
  </si>
  <si>
    <t>Jefatura de Oficina del C. Gobernador:</t>
  </si>
  <si>
    <t>Apoyos otorgados por la Oficina del Gobernador</t>
  </si>
  <si>
    <t>PPS/No. de Comp.</t>
  </si>
  <si>
    <t>Servicios del Despacho del Gobernador</t>
  </si>
  <si>
    <t>Agenda del Ejecutivo Estatal Coordinada</t>
  </si>
  <si>
    <t>Solicitud-Recibir</t>
  </si>
  <si>
    <t>Documento-Elaborar</t>
  </si>
  <si>
    <t>Documento-Tramitar</t>
  </si>
  <si>
    <t>Asesoría-Brindar</t>
  </si>
  <si>
    <t>Actividad-Realizar</t>
  </si>
  <si>
    <t>Programa-Implementar</t>
  </si>
  <si>
    <t>Reunión-Efectuar</t>
  </si>
  <si>
    <t>Programa-Coordinar</t>
  </si>
  <si>
    <t>Proceso-Realizar</t>
  </si>
  <si>
    <t>Trámite-Realizar</t>
  </si>
  <si>
    <t>ADEFAS</t>
  </si>
  <si>
    <t>Informe-Elaborar</t>
  </si>
  <si>
    <t>Apoyo Administrativo y Presupuestario para la Mejora de la Eficiencia Institucional</t>
  </si>
  <si>
    <t>Reporte-Realizar</t>
  </si>
  <si>
    <t>Documento-Revisar</t>
  </si>
  <si>
    <t>III.II Programática</t>
  </si>
  <si>
    <t xml:space="preserve">I n f o r m a c i ó n  P r e s u p u e s t a l </t>
  </si>
  <si>
    <t>% de Variación Respecto a:</t>
  </si>
  <si>
    <t>Centro de Conciliación Laboral del Estado de Zacatecas</t>
  </si>
  <si>
    <t>Documento-Expedir</t>
  </si>
  <si>
    <t>Deuda Pública Estatal</t>
  </si>
  <si>
    <t>Bien Mueble-Revisar</t>
  </si>
  <si>
    <t>Servicio-Proporcionar</t>
  </si>
  <si>
    <t>Desarrollo Institucional Municipal coadyuvado</t>
  </si>
  <si>
    <t>Por Asignar</t>
  </si>
  <si>
    <t>N/A</t>
  </si>
  <si>
    <t>1, 2, 3</t>
  </si>
  <si>
    <t>Hacia una Nueva Gobernanza</t>
  </si>
  <si>
    <t>Bienestar para Todos</t>
  </si>
  <si>
    <t>Ecosistema Socioeconómico Sólido e Inclusivo</t>
  </si>
  <si>
    <t xml:space="preserve">1, 2, 3, 4, 5 </t>
  </si>
  <si>
    <t>Gobernabilidad para la paz social</t>
  </si>
  <si>
    <t>Administración pública, eficiente y con sentido social</t>
  </si>
  <si>
    <t>Construcción de la paz y la seguridad</t>
  </si>
  <si>
    <t>Finanzas sanas</t>
  </si>
  <si>
    <t>Participación social en la gestión pública</t>
  </si>
  <si>
    <t>Principio Rector</t>
  </si>
  <si>
    <t>Política Pública</t>
  </si>
  <si>
    <t>Programa Presupuestario</t>
  </si>
  <si>
    <t>Sistema Zacatecano de Radio y Televisión</t>
  </si>
  <si>
    <t>Secretaría de Seguridad Pública</t>
  </si>
  <si>
    <t>Apoyos Económicos</t>
  </si>
  <si>
    <t>Gobernanza para el Desarrollo</t>
  </si>
  <si>
    <t>Justicia Laboral</t>
  </si>
  <si>
    <t>Sistema Estatal de Protección Civil</t>
  </si>
  <si>
    <t>Transformación hacia el sentido social y la recuperación de la vocación de servicio del Recurso Humano de Gobierno del Estado para la Nueva Gobernanza realizada</t>
  </si>
  <si>
    <t>Información relacionada a las Adquisiciones para contribuir al engrandecimiento social procesada</t>
  </si>
  <si>
    <t>Reorientación de la Adquisición y Contratación de Bienes y Servicios hacia la nueva gobernanza realizada</t>
  </si>
  <si>
    <t>Honradez y transparencia en la gestión de los activos no circulantes y del archivo de concentración realizado</t>
  </si>
  <si>
    <t>Responsabilidad institucional en la Imagen profesional de los eventos  de Gobierno del Estado en la Nueva Gobernanza atendidos</t>
  </si>
  <si>
    <t>Compromiso de la alta dirección para el desempeño de los procesos y fortalecimiento de  la democracia proporcionado.</t>
  </si>
  <si>
    <t>Procesos apoyados en la provisión de recursos financieros, humanos, materiales y servicios para fortalecer la democracia para la Nueva Gobernanza proporcionados</t>
  </si>
  <si>
    <t>Procesos críticos, planificados, documentados, evaluados y mejorados e informes técnicos con vocación de servicio para la Nueva Gobernanza integrados</t>
  </si>
  <si>
    <t>Requisitos de los procesos en materia de transparencia con voluntad de transformación  atendidos.</t>
  </si>
  <si>
    <t>Prevención Social de la Violencia y la Delincuencia con Participación Ciudadana</t>
  </si>
  <si>
    <t>Sistema Estatal de Seguridad Pública</t>
  </si>
  <si>
    <t>TOTAL Hoja 1/3</t>
  </si>
  <si>
    <t>TOTAL Hoja 2/3</t>
  </si>
  <si>
    <t>TOTAL Hoja 3/3</t>
  </si>
  <si>
    <t>TOTALES Hoja 3/3</t>
  </si>
  <si>
    <t>Petición-Atender</t>
  </si>
  <si>
    <t>Persona-Beneficiar</t>
  </si>
  <si>
    <t>Acuerdo-Concertar</t>
  </si>
  <si>
    <t>Fortalecer la gobernabilidad mediante la coordinación sustantiva con órdenes de gobierno y Poderes del Estado, para consolidar una reforma que lo modernice, transparente y lo vincule plenamente con la ciudadanía.</t>
  </si>
  <si>
    <t>1,2,3,4,5</t>
  </si>
  <si>
    <t>Fortalecer el estado de derecho y el acceso a la justicia, a través de la armonización del sistema estatal normativo.</t>
  </si>
  <si>
    <t>Mejorar las relaciones con los diferentes actores sociales mediante la comunicación gubernamental transparente, clara y con sentido social que abone a una mejor rendición de cuentas y a la recuperación de la confianza ciudadana.</t>
  </si>
  <si>
    <t>Fortalecer la protección integral de la población ante los posibles riesgos que amenazan la vida, la salud y el patrimonio.</t>
  </si>
  <si>
    <t>Fortalecer la implementación de la perspectiva atención a niñas, niños y adolescentes con un enfoque transversal, para fortalecer la capacidad del ejercicio pleno de sus derechos.</t>
  </si>
  <si>
    <t xml:space="preserve">Secretaria General de Gobierno </t>
  </si>
  <si>
    <t>Derechos humanos atendidos</t>
  </si>
  <si>
    <t>Eficiencia Política para la Nueva Gobernanza implementada</t>
  </si>
  <si>
    <t>Fortalecimiento  Institucional para la Nueva Gobernanza coordinada</t>
  </si>
  <si>
    <t>Peticiones dirigidas al ejecutivo del Estado, atendidas</t>
  </si>
  <si>
    <t>Programas de acciones de Gobierno difundidas.</t>
  </si>
  <si>
    <t>Programa de Atención a Víctimas y violaciones a los derechos humanos</t>
  </si>
  <si>
    <t>Programa de víctimas y violaciones de los derechos humanos apoyado y evaluado</t>
  </si>
  <si>
    <t>Gestión Institucional para la Política Interior</t>
  </si>
  <si>
    <t>Apoyos en materia de colaboración institucional para la gobernabilidad otorgados</t>
  </si>
  <si>
    <t>Programa de Derechos Humanos de Niñas, Niños y Adolescentes</t>
  </si>
  <si>
    <t>Derechos de niñas, niños y adolescentes promovidos y defendidos</t>
  </si>
  <si>
    <t>Transversalidad de derechos de niñas, niños y adolescentes evaluado</t>
  </si>
  <si>
    <t>1,2,3,5,6,7,8</t>
  </si>
  <si>
    <t>Implementar un profundo proceso de reestructuración de la administración pública e impulsar la reingeniería de procesos, transformando el modelo organizacional orientado al servicio de la ciudadanía y a la generación de valor público que permita incentivar y promover el desarrollo socioeconómico.</t>
  </si>
  <si>
    <t>Consolidar la implementación de la gestión pública ética y confiable basada en resultados, fortaleciendo y haciendo efectivos los mecanismos de participación social en todas las etapas del ciclo de la política pública.</t>
  </si>
  <si>
    <t>Consolidar un modelo estratégico de planeación, seguimiento y evaluación para el desarrollo, con corresponsabilidad entre gobierno y sociedad, orientado a generar condiciones de bienestar para todos los zacatecanos.</t>
  </si>
  <si>
    <t>Impulsar y consolidar el desarrollo de un modelo de gobierno digital y el incremento de servicios electrónicos, mediante el uso intensivo de medios tecnológicos y el marco normativo para su regulación, para garantizar la mejor atención ciudadana y prestación de servicios públicos.</t>
  </si>
  <si>
    <t>Fortalecer la profesionalización del servicio público, implementación del servicio profesional de carrera, y la gestión de recursos humanos, recuperando el espíritu social del servicio y el enfoque en el ciudadano y salvaguardando los elementos más valiosos de la formación del capital humano con sentido público.</t>
  </si>
  <si>
    <t>Reorientar los procesos de contrataciones públicas, mediante reformas al marco normativo que permita, sin limitar la participación, fortalecer la inclusión de las MIPYMES locales, como mecanismo para impulsar el desarrollo económico.</t>
  </si>
  <si>
    <t>Implementar procesos de control, transparencia y rendición de cuentas para la transformación de la gestión.</t>
  </si>
  <si>
    <t>Reorientar los Recursos Humanos, los Activos no Circulantes y Otros Servicios de Gobierno del Estado  para recuperar la esperanza de un Zacatecas próspero y trabajador</t>
  </si>
  <si>
    <t>Desarrollo y operación de los procesos mediante infraestructura y software de Tecnologías de Información y Comunicación con vocación de servicio otorgado</t>
  </si>
  <si>
    <t>Reestructuración de la Administración Pública</t>
  </si>
  <si>
    <t>Validación de la Normatividad Secundaria de  Dependencias y Entidades de la A.P.E.</t>
  </si>
  <si>
    <t>Modelo de planeación que promueva las capacidades estatales</t>
  </si>
  <si>
    <t>Información estadística y geográfica para la planeación ordenada</t>
  </si>
  <si>
    <t>Fortalecimiento de Mecanismos de Participación Social a través de la Gestión Pública Ética y Confiable</t>
  </si>
  <si>
    <t>Fortalecimiento de mecanismos de participación social</t>
  </si>
  <si>
    <t>Atención y seguimiento de peticiones, quejas, reconocimientos, denuncias y sugerencias interpuestos por la ciudadania</t>
  </si>
  <si>
    <t>Planeación para una nueva gobernanza</t>
  </si>
  <si>
    <t>Instrumentos normativos y metodológicos para la Planeación del Desarrollo Implementados</t>
  </si>
  <si>
    <t>Procesos de planeación en la administración pública estatal, operados</t>
  </si>
  <si>
    <t>Procesos de Seguimiento y Evaluación del Sistema Estatal de Evaluación articulados</t>
  </si>
  <si>
    <t>Soporte a los procesos de planeación</t>
  </si>
  <si>
    <t>Gestión administrativa y operativa realizada.</t>
  </si>
  <si>
    <t>Implementación y seguimiento de los Programas de Trabajo de los Comités de Control Interno, Igualdad y Ética.</t>
  </si>
  <si>
    <t>Asesoramiento técnico, jurídico, legal y administrativo otorgado</t>
  </si>
  <si>
    <t>Sistematización de Procesos y Soporte técnico a bienes informáticos otorgados</t>
  </si>
  <si>
    <t>Gobierno Digital</t>
  </si>
  <si>
    <t>Gestión estratégica, institucional y administrativa</t>
  </si>
  <si>
    <t xml:space="preserve">Varios </t>
  </si>
  <si>
    <t>Reorientar los Procesos de Adquisiciones de Gobierno del Estado para Impulsar el Desarrollo Económico y Fortalecer la Proveeduría Local</t>
  </si>
  <si>
    <t>Eficiencia y transparencia en materia de adquisiciones, arrendamientos y prestación de servicios</t>
  </si>
  <si>
    <t>Procedimiento de contrataciones publicas vigiladas</t>
  </si>
  <si>
    <t>Gestión Administrativa para la Política Interior</t>
  </si>
  <si>
    <t>Procesos de control, transparencia y rendición de cuentas</t>
  </si>
  <si>
    <t>Integración de presuntas faltas adminstrativas e inicio y seguimiento de procedimientos administrativos de responsabilidad</t>
  </si>
  <si>
    <t>Procesos de Control y Rendición de Cuentas</t>
  </si>
  <si>
    <t xml:space="preserve">Integrar plenamente la Estrategia Nacional de Seguridad en el Estado y Municipios. </t>
  </si>
  <si>
    <t>Fortalecer los esquemas de prevención, atención y procuración de justicia, que consideren mecanismos de colaboración y corresponsabilidad ciudadana, principalmente en casos de violencia familiar.</t>
  </si>
  <si>
    <t>Recuperar la vocación policial con esquemas de profesionalización enfocados a contribuir a la dignificación de las instituciones de seguridad.</t>
  </si>
  <si>
    <t xml:space="preserve">Fomentar la cultura de la denuncia y de la paz, para recuperar la confianza en la autoridad. </t>
  </si>
  <si>
    <t xml:space="preserve">Impulsar una política de orientación de programas sociales y de emprendimiento para la atención a las causas de la violencia. </t>
  </si>
  <si>
    <t>Dignificación del Sistema Penitenciario Estatal</t>
  </si>
  <si>
    <t>Condición salarial de las y los elementos de la policía metropolitana mejorada</t>
  </si>
  <si>
    <t>Profesionalización de la Seguridad Pública</t>
  </si>
  <si>
    <t>Seguridad Pública Integral</t>
  </si>
  <si>
    <t>Cultura de la paz, la no violencia y el cuidado mutuo asi como el fomento a la denuncia promovida</t>
  </si>
  <si>
    <t>Estrategias de administración de recursos en materia de Prevención Social del Delito articulada</t>
  </si>
  <si>
    <t>1,2,4,5,6</t>
  </si>
  <si>
    <t>Implementar en el poder ejecutivo, e impulsar en los otros poderes y órdenes de gobierno, una política responsable de disciplina y austeridad como eje del ejercicio del presupuesto pública.</t>
  </si>
  <si>
    <t>Implementar medidas férreas de contención, supervisión y control del gasto administrativo, para reorientar el gasto de gobierno a fines sociales y a inversión productiva.</t>
  </si>
  <si>
    <t>Impulsar alternativas para la disminución del costo de la deuda.</t>
  </si>
  <si>
    <t>Reformar el sistema fiscal estatal para fortalecer sus capacidades recaudatorias, y mejorar la atención a las necesidades sociales.</t>
  </si>
  <si>
    <t>Impulsar y gestionar acciones para el saneamiento financiero del sector educativo.</t>
  </si>
  <si>
    <t>Previsiones Ordinarias</t>
  </si>
  <si>
    <t>Previsiones Especiales</t>
  </si>
  <si>
    <t>Contingencias</t>
  </si>
  <si>
    <t>TOTAL Estrategia 1</t>
  </si>
  <si>
    <t>Administración oportuna de los recursos de la Secretaría de manera eficiente</t>
  </si>
  <si>
    <t>Generación de información Financiera en base al sistema contable gubernamental</t>
  </si>
  <si>
    <t>Mejorar las capacidades relacionales del Estado, para la mejor atención y concertación con grupos sociales.</t>
  </si>
  <si>
    <t>Gobernanza para el Bienestar</t>
  </si>
  <si>
    <t>Políticas públicas para el bienestar y la eficiencia generada</t>
  </si>
  <si>
    <t>Seguimiento de Procesos y Proyectos</t>
  </si>
  <si>
    <t>Servicios para Medidas Cautelares y Ejecución de Sanciones</t>
  </si>
  <si>
    <t>Expediente-Integrar</t>
  </si>
  <si>
    <t>Programa-Elaborar</t>
  </si>
  <si>
    <t>Capacitación-Programar</t>
  </si>
  <si>
    <t>Control y Seguimiento de los Procesos Sustantivos y Adjetivos de la Secretaría de Administración para incentivar el sentido social, la vocación de servicio  e impulsar el desarrollo socioeconómico hacia la Nueva Gobernanza</t>
  </si>
  <si>
    <t>Documento-Validar</t>
  </si>
  <si>
    <t>Sistema-Coordinar</t>
  </si>
  <si>
    <t>Informe-Generar</t>
  </si>
  <si>
    <t>Planeación, Seguimiento y Evaluación para el Desarrollo</t>
  </si>
  <si>
    <t>Persona-Atender</t>
  </si>
  <si>
    <t>Mantenimiento-Realizar</t>
  </si>
  <si>
    <t>Solicitud-Analizar</t>
  </si>
  <si>
    <t>Documento-Dictaminar</t>
  </si>
  <si>
    <t>Documento-Distribuir</t>
  </si>
  <si>
    <t>Fuente de la Información Programática: Sistema Integral de Información para la Planeación(SIPLAN).</t>
  </si>
  <si>
    <t>Coordinación Institucional en temas de población</t>
  </si>
  <si>
    <t>Apoyos económicos de una sola edición otorgados</t>
  </si>
  <si>
    <t>Apoyos económicos mensuales otorgados</t>
  </si>
  <si>
    <t>Información en posesión del sujeto obligado facilitada</t>
  </si>
  <si>
    <t>Procuración de justicia, revisión de las estructuras jurídicas y garantía de legalidad de todos los actos de gobierno</t>
  </si>
  <si>
    <t>Asesoría jurídica a la administración pública estatal, municipal,  organismos centralizados y descentralizados brindada</t>
  </si>
  <si>
    <t>Servicios a las y los usuarios en materia notarial proporcionados</t>
  </si>
  <si>
    <t>Servicios a las y los usuarios u otras instancias en materia de asuntos contenciosos proporcionados</t>
  </si>
  <si>
    <t>Certeza y seguridad jurídica en los actos de gobierno otorgadas a la sociedad en general</t>
  </si>
  <si>
    <t>Servicios de registro civil proporcionados</t>
  </si>
  <si>
    <t>Servicios de publicación de los ordenamientos y disposiciones normativas en el periódico oficial proporcionados</t>
  </si>
  <si>
    <t>Administración operativa otorgada a las direcciones de la dependencia de manera eficiente</t>
  </si>
  <si>
    <t>Servicios a las diversas áreas que integran la dependencia proporcionados</t>
  </si>
  <si>
    <t>Atención a las solicitudes de las y los usuarios por medio de la Plataforma Nacional de Transparencia proporcionada</t>
  </si>
  <si>
    <t>Determinar con el Titular del Ejecutivo los asuntos, comisiones y funciones encomendadas</t>
  </si>
  <si>
    <t>Personas que sufrieron un hecho victimizante atendidas</t>
  </si>
  <si>
    <t>Programa de Búsqueda y Localización de Personas Desaparecidas</t>
  </si>
  <si>
    <t>Producción y transmisión de contenidos de calidad, con sentido social y comunicación gubernamental transparente, para promover al Estado a Nivel Estatal, Nacional e Internacional.</t>
  </si>
  <si>
    <t>Procesos críticos de la Secretaría de Administración apoyados en la aplicación del marco jurídico.</t>
  </si>
  <si>
    <t>Requisitos en materia Archivo General implementados</t>
  </si>
  <si>
    <t>Mecanismos de ética gubernamental implementados</t>
  </si>
  <si>
    <t>Procesos en el marco del Sistema Estatal de Evaluacion</t>
  </si>
  <si>
    <t>Sistema de Planeación Regional para el Desarrollo y Órganos administrativos de planeación para el desarrollo del estado gestionados</t>
  </si>
  <si>
    <t>Programa para combatir la impunidad y la arbitrariedad  incentivando  la interacción entre el Estado y la sociedad.</t>
  </si>
  <si>
    <t>Programa para la Operación Institucional de la Secretaría Ejecutiva del Sistema Estatal Anticorrupción de Zacatecas</t>
  </si>
  <si>
    <t>Adoptar un nuevo modelo que fortalezca la regulación de las relaciones sociales y el acceso a la justicia y la reparación del daño.</t>
  </si>
  <si>
    <t>Administración del Sistema Estatal de Seguridad Pública</t>
  </si>
  <si>
    <t>Acciones de Seguridad Pública por la Policía Metropolitana, proporcionados</t>
  </si>
  <si>
    <t>Acciones de Orientación, Gestión y Vinculación Ciudadana Proporcionada</t>
  </si>
  <si>
    <t>Gestión y atención administrativa realizada</t>
  </si>
  <si>
    <t>Gestión del gasto público con enfoque de resultados</t>
  </si>
  <si>
    <t>Gasto público con políticas de austeridad y disciplina financiera ejercido</t>
  </si>
  <si>
    <t>Presupuesto de egresos de los programas de operación e inversión ejercido</t>
  </si>
  <si>
    <t>Proyectos de inversión aprobados</t>
  </si>
  <si>
    <t>Pasivos y Otras Obligaciones</t>
  </si>
  <si>
    <t>Información contable, financiera y presupuestal en apego al marco legal aplicable conformada</t>
  </si>
  <si>
    <t>Administración de los Ingresos propios y transferidos</t>
  </si>
  <si>
    <t>Fortalecimiento de la Política fiscal, permitiendo el incremento de los ingresos recaudados</t>
  </si>
  <si>
    <t>Fortalecimiento hacendario estatal y municipal efectuado</t>
  </si>
  <si>
    <t>Gestión Financiera del Sector Educativo</t>
  </si>
  <si>
    <t>1,2,3,7,8,11</t>
  </si>
  <si>
    <t>Apoyo-Otorgar</t>
  </si>
  <si>
    <t>Boletín-Realizar</t>
  </si>
  <si>
    <t>Publicacion-Difundir</t>
  </si>
  <si>
    <t>Registro-Realizar</t>
  </si>
  <si>
    <t>Evaluación-Realizar</t>
  </si>
  <si>
    <t>Expediente-Tramitar</t>
  </si>
  <si>
    <t>*</t>
  </si>
  <si>
    <t>Asesoria Técnica Aplicada</t>
  </si>
  <si>
    <t>Operativo-Realizar</t>
  </si>
  <si>
    <t>Evento-Realizar</t>
  </si>
  <si>
    <t>Presupuesto-Controlar</t>
  </si>
  <si>
    <t>Presupuesto-Presentar</t>
  </si>
  <si>
    <t>Auditoria-Realizar</t>
  </si>
  <si>
    <t>Convenio-Analizar</t>
  </si>
  <si>
    <t>Programa-Operar</t>
  </si>
  <si>
    <t>Sistema-Desarrollar</t>
  </si>
  <si>
    <t>Reunión-Participar</t>
  </si>
  <si>
    <t>La información programática de los municipios no aplica para el SIPLAN</t>
  </si>
  <si>
    <t>*Sin información presupuestal</t>
  </si>
  <si>
    <t>Desarrollo de procesos y proyectos para la innovación administrativa implementada</t>
  </si>
  <si>
    <t>TOTAL Hoja 1/2</t>
  </si>
  <si>
    <t>TOTAL Hoja 2/2</t>
  </si>
  <si>
    <t>TOTAL Estrategia 3</t>
  </si>
  <si>
    <t>TOTAL Estrategia 8</t>
  </si>
  <si>
    <t>TOTAL Estrategia 2</t>
  </si>
  <si>
    <t>Comportamiento Anual 2025</t>
  </si>
  <si>
    <t>102</t>
  </si>
  <si>
    <t>1</t>
  </si>
  <si>
    <t>2</t>
  </si>
  <si>
    <t>3</t>
  </si>
  <si>
    <t>101</t>
  </si>
  <si>
    <t>93</t>
  </si>
  <si>
    <t>26</t>
  </si>
  <si>
    <t>118</t>
  </si>
  <si>
    <t>52</t>
  </si>
  <si>
    <t>106</t>
  </si>
  <si>
    <t xml:space="preserve">Desastres prevenidos </t>
  </si>
  <si>
    <t>Desastres atendidos</t>
  </si>
  <si>
    <t>105</t>
  </si>
  <si>
    <t>4</t>
  </si>
  <si>
    <t>5</t>
  </si>
  <si>
    <t>6</t>
  </si>
  <si>
    <t>44</t>
  </si>
  <si>
    <t>98</t>
  </si>
  <si>
    <t>119</t>
  </si>
  <si>
    <t>97</t>
  </si>
  <si>
    <t>99</t>
  </si>
  <si>
    <t>104</t>
  </si>
  <si>
    <t>116</t>
  </si>
  <si>
    <t>Sistema Estatal de Archivos Imprementado</t>
  </si>
  <si>
    <t>Patrimonio Documental Conservado</t>
  </si>
  <si>
    <t>Desarrollo Archivístico Gestionado</t>
  </si>
  <si>
    <t>Actividades para la atención Ciudadana del Centro de Comunicaciones, realizadas</t>
  </si>
  <si>
    <t>Gestión administrativa de la Secretaría de Seguridad Pública</t>
  </si>
  <si>
    <t>78</t>
  </si>
  <si>
    <t>103</t>
  </si>
  <si>
    <t>318</t>
  </si>
  <si>
    <t>801</t>
  </si>
  <si>
    <t>802</t>
  </si>
  <si>
    <t>803</t>
  </si>
  <si>
    <t>804</t>
  </si>
  <si>
    <t>805</t>
  </si>
  <si>
    <t>806</t>
  </si>
  <si>
    <t>807</t>
  </si>
  <si>
    <t>808</t>
  </si>
  <si>
    <t>809</t>
  </si>
  <si>
    <t>810</t>
  </si>
  <si>
    <t>811</t>
  </si>
  <si>
    <t>812</t>
  </si>
  <si>
    <t>813</t>
  </si>
  <si>
    <t>814</t>
  </si>
  <si>
    <t>815</t>
  </si>
  <si>
    <t>816</t>
  </si>
  <si>
    <t>817</t>
  </si>
  <si>
    <t>818</t>
  </si>
  <si>
    <t>819</t>
  </si>
  <si>
    <t>820</t>
  </si>
  <si>
    <t>821</t>
  </si>
  <si>
    <t>822</t>
  </si>
  <si>
    <t>823</t>
  </si>
  <si>
    <t>824</t>
  </si>
  <si>
    <t>825</t>
  </si>
  <si>
    <t>826</t>
  </si>
  <si>
    <t>827</t>
  </si>
  <si>
    <t>828</t>
  </si>
  <si>
    <t>829</t>
  </si>
  <si>
    <t>830</t>
  </si>
  <si>
    <t>831</t>
  </si>
  <si>
    <t>832</t>
  </si>
  <si>
    <t>833</t>
  </si>
  <si>
    <t>834</t>
  </si>
  <si>
    <t>835</t>
  </si>
  <si>
    <t>836</t>
  </si>
  <si>
    <t>837</t>
  </si>
  <si>
    <t>838</t>
  </si>
  <si>
    <t>839</t>
  </si>
  <si>
    <t>840</t>
  </si>
  <si>
    <t>841</t>
  </si>
  <si>
    <t>842</t>
  </si>
  <si>
    <t>843</t>
  </si>
  <si>
    <t>844</t>
  </si>
  <si>
    <t>845</t>
  </si>
  <si>
    <t>846</t>
  </si>
  <si>
    <t>847</t>
  </si>
  <si>
    <t>848</t>
  </si>
  <si>
    <t>849</t>
  </si>
  <si>
    <t>850</t>
  </si>
  <si>
    <t>851</t>
  </si>
  <si>
    <t>852</t>
  </si>
  <si>
    <t>853</t>
  </si>
  <si>
    <t>854</t>
  </si>
  <si>
    <t>855</t>
  </si>
  <si>
    <t>856</t>
  </si>
  <si>
    <t>857</t>
  </si>
  <si>
    <t>858</t>
  </si>
  <si>
    <t>899</t>
  </si>
  <si>
    <t xml:space="preserve">Total Proyecto 318 </t>
  </si>
  <si>
    <t>319</t>
  </si>
  <si>
    <t>321</t>
  </si>
  <si>
    <t xml:space="preserve">Inversiones Financieras </t>
  </si>
  <si>
    <t>Secretaria de Finanzas</t>
  </si>
  <si>
    <t xml:space="preserve">Inversiones en Fideicomisos </t>
  </si>
  <si>
    <t>315</t>
  </si>
  <si>
    <t>316</t>
  </si>
  <si>
    <t xml:space="preserve"> Previsiones Económicas</t>
  </si>
  <si>
    <t>La información programática de los programas presupuestarios 315 y 316 no aplican para el SIPLAN</t>
  </si>
  <si>
    <t>TOTAL Proyecto 319</t>
  </si>
  <si>
    <t>317</t>
  </si>
  <si>
    <t>La información programática del programa presupuestario 317 no aplica para el SIPLAN</t>
  </si>
  <si>
    <t>87</t>
  </si>
  <si>
    <t>88</t>
  </si>
  <si>
    <t>62</t>
  </si>
  <si>
    <t xml:space="preserve">Asesoría y Representación Jurídica </t>
  </si>
  <si>
    <t xml:space="preserve">Insituto de la Defensoría Pública </t>
  </si>
  <si>
    <t>Acceso a la Justicia Tributaria a través de la Protección y Defensa de los Derechos de los Contribuyentes</t>
  </si>
  <si>
    <t>Comisión Estatal de la Defensa del Contribuyente</t>
  </si>
  <si>
    <t>Servicios de Asesoría, Representación Legal y formulación de Quejas proporcionados para la Defensa y Protección al Contribuyente</t>
  </si>
  <si>
    <t>Gestión y Manejo de los Servicios Administrativos de la Comisión</t>
  </si>
  <si>
    <t>Procesos Administrativos</t>
  </si>
  <si>
    <t>Instituto de la Defensoría Pública</t>
  </si>
  <si>
    <t>Tramites administrativos realizados</t>
  </si>
  <si>
    <t>Asesoría y/o Representación Juridica penal otorgada</t>
  </si>
  <si>
    <t>Asesoría y/o Representación Jurídica civil, familiar y mercantil otorgada</t>
  </si>
  <si>
    <t>Asesoría y/o Representación Jurídica laboral otorgada</t>
  </si>
  <si>
    <t>Asesoría y/o Representación Jurídica de responsabilidades de las y los servidores públicos otorgada</t>
  </si>
  <si>
    <t xml:space="preserve">Expedientes en tramites concluidos </t>
  </si>
  <si>
    <t>Garantizar el respeto a los derechos laborales a tráves de la conciliación</t>
  </si>
  <si>
    <t>Asuntos de conciliación atendidos, apartado  "A"</t>
  </si>
  <si>
    <t>Asuntos de conciliación atendidos, apartado  "B"</t>
  </si>
  <si>
    <t>Contenidos educativos y culturales transmitidos por radio, televisión y multiplataformas.</t>
  </si>
  <si>
    <t>Planificación Operativa y Estratégica de los Recursos Humanos, Materiales y Financieros</t>
  </si>
  <si>
    <t>Recursos humanos, materiales y financieros administrados</t>
  </si>
  <si>
    <t>Programa para combatir la impunidad y la arbitrariedad incentivando la interacción entre el Estado y la Sociedad.</t>
  </si>
  <si>
    <t xml:space="preserve">Plataforma Digital Estatal Administrada </t>
  </si>
  <si>
    <t>Prioridades de la Política Estatal Anticorrupción Atendidas</t>
  </si>
  <si>
    <t>Mecanismos de Coordinación Institucional del Sistema Estatal Anticorrupción Impulsados</t>
  </si>
  <si>
    <t>Gestión, Administración y Rendición de Cuentas de Recursos Públicos Eficientada</t>
  </si>
  <si>
    <t>Transparencia en los procesos aplicada</t>
  </si>
  <si>
    <t>Difusión efectiva de la SESEAZ aplicada</t>
  </si>
  <si>
    <t>Instrumentos de transparencia y apoyo a la Función Pública que contribuyan en el ejercicio de acceso a la Información Pública y Derecho a la Protección de Datos Personales Garantizados</t>
  </si>
  <si>
    <t>Programa Anual de trabajo de comités gestionado</t>
  </si>
  <si>
    <t>Acceso a la información Pública y protección de datos personales atendida.</t>
  </si>
  <si>
    <t>Programa de prevención y control en operaciones implementado.</t>
  </si>
  <si>
    <t>Calidad institucional para la democracia proporcionada</t>
  </si>
  <si>
    <t xml:space="preserve">Desarrollo y Fortalecimiento Municipalista </t>
  </si>
  <si>
    <t>TOTAL Proyecto 320</t>
  </si>
  <si>
    <t>La información programática del programa presupuestario 321 no aplican para el SIPLAN</t>
  </si>
  <si>
    <t>Contribuyente-Atender</t>
  </si>
  <si>
    <t>Reunión-Convocar</t>
  </si>
  <si>
    <t>Equipamiento-Dotar</t>
  </si>
  <si>
    <t>Equipo-Modernizar</t>
  </si>
  <si>
    <t>Sistema-Operar</t>
  </si>
  <si>
    <t>TOTALES Hoja 1/2</t>
  </si>
  <si>
    <t>Participación ciudadana en los asuntos públicos fomentada</t>
  </si>
  <si>
    <t>Meta Anual 2026</t>
  </si>
  <si>
    <t>Comportamiento Anual 2026</t>
  </si>
  <si>
    <t>Aprobado   2026</t>
  </si>
  <si>
    <t>Modificado  2026</t>
  </si>
  <si>
    <t>Materiales para diseño y difusión elaboradas</t>
  </si>
  <si>
    <t>Proyectos monitoreados</t>
  </si>
  <si>
    <t>Contenido institucional gestionado</t>
  </si>
  <si>
    <t>Eventos de cobertura mediática organizados</t>
  </si>
  <si>
    <t>Giras de trabajo realizadas</t>
  </si>
  <si>
    <t>Eventos de atención al público promocionados</t>
  </si>
  <si>
    <t>Gobernanza digital implementada</t>
  </si>
  <si>
    <t>Áreas gubernamentales supervisadas y coordinadas</t>
  </si>
  <si>
    <t>Gestión administrativa y operativa del ejecutivo operada</t>
  </si>
  <si>
    <t>Coordinación intergubernamental  realizada</t>
  </si>
  <si>
    <t>Gestión administrativa operada</t>
  </si>
  <si>
    <t>Asuntos de carácter privado del ejecutivo atendidas y gestionadas</t>
  </si>
  <si>
    <t>Diseño y gestión de la comunicación interna y externa del ejecutivo realizadas</t>
  </si>
  <si>
    <t>Gestión jurídica realizada</t>
  </si>
  <si>
    <t>Correspondencia gestionada y supervisada</t>
  </si>
  <si>
    <t>Vinculación entre autoridades de distintos órdenes de gobierno y organizaciones de la sociedad civil para la búsqueda de personas desaparecidas o no localizadas, realizada</t>
  </si>
  <si>
    <t>Búsqueda y localización de personas desaparecidas, realizadas.</t>
  </si>
  <si>
    <t>Acciones de primer contacto, de análisis de contexto y jurídicos, ejecutadas</t>
  </si>
  <si>
    <t>Atención y seguimiento a las obligaciones internas.</t>
  </si>
  <si>
    <t>Capacitaciones y asesorías con perspectiva de derechos de niñas, niños y adolescentes implementadas</t>
  </si>
  <si>
    <t>Programa Estatal de Obra 2026 Publicado</t>
  </si>
  <si>
    <t>Apoyo institucional de la Secretaría Técnica y Particular de la COEPLA otorgado</t>
  </si>
  <si>
    <t>Obligaciones en materia de acceso a la información pública y protección de datos personales atendidas y cumplimentadas</t>
  </si>
  <si>
    <t>Gestión y operación de los recursos humanos, materiales y financieros.</t>
  </si>
  <si>
    <t>Gestión documental y administración de archivos</t>
  </si>
  <si>
    <t>Transparencia para el pueblo</t>
  </si>
  <si>
    <t>Secretaría de la función pública</t>
  </si>
  <si>
    <t>Garantía al derecho de acceso a la información, la transparencia y la protección de datos personales</t>
  </si>
  <si>
    <t>Gestión de acciones integrales  para la reinserción social proporcionadas por la Subsecretaría de prevención y reinserción social</t>
  </si>
  <si>
    <t>Mantenimiento preventivo y correctivo de los Centros Penitenciarios y Centro de Internamiento de Atención Integral Juvenil proporcionado por la Subsecretaría de prevención y reinserción social</t>
  </si>
  <si>
    <t>Apoyos económicos para Personas Privadas de la libertad entregados</t>
  </si>
  <si>
    <t>Servicios de medidas cautelares y suspensión condicional del proceso para adultos proporcionados por la dirección de supervisión de medidas cautelares y ejecución de sanciones</t>
  </si>
  <si>
    <t>Servicios de medidas cautelares y suspensión condicional del proceso para adolescentes en conflicto con la ley proporcionados por la dirección de supervisión de medidas cautelares y ejecución de sanciones</t>
  </si>
  <si>
    <t>Servicios de evaluación y supervisión de personas preliberadas, proporcionados por la dirección de supervisión de medidas cautelares y ejecución de sanciones</t>
  </si>
  <si>
    <t>Instancias de profesionalización y formación de las y los integrantes de las instituciones de seguridad pública fortalecidas</t>
  </si>
  <si>
    <t>Fortalecimiento tecnológico y operativo de los centros de comando y control y las instituciones de seguridad pública operado</t>
  </si>
  <si>
    <t>Gestion Administrativa de las areas del secretariado Ejecutivo Estatal, realizada</t>
  </si>
  <si>
    <t xml:space="preserve">Profesionalización de las y los elementos policiales implementados por el Instituto de Formación Profesional </t>
  </si>
  <si>
    <t>Procesos de Certificacion implentados por la comisión del Servicio Profesional de Carrera Policial</t>
  </si>
  <si>
    <t>Acciones de Seguridad pública por la Policía Vial Preventiva proporcionadas</t>
  </si>
  <si>
    <t>Acciones de la Policía Estatal Preventiva para disminuir la incidencia delictiva, en el Estado de Zacatecas, realizadas</t>
  </si>
  <si>
    <t>Sistema presupuestario operado</t>
  </si>
  <si>
    <t>Cuentas bancarias de la secretaría, gestionadas</t>
  </si>
  <si>
    <t>Auditorías de entes fiscalizadores y órganos internos de control atendidas</t>
  </si>
  <si>
    <t>Análisis, revisión elaboración y resguardo de convenios y contratos apegados a la normativa celebrados o realizados</t>
  </si>
  <si>
    <t>Asuntos jurídicos de la secretaría atendidos</t>
  </si>
  <si>
    <t xml:space="preserve">Sistemas  y programas de red de comunicación utlizados en la Secretaría administrados </t>
  </si>
  <si>
    <t>Seguimiento y evaluación de la función directiva de la secretaría realizado.</t>
  </si>
  <si>
    <t>Procesos de planeación, programación y rendición de cuentas, coordinados</t>
  </si>
  <si>
    <t>Obligaciones institucionales de acceso a la información y protección de datos personales, coordinados.</t>
  </si>
  <si>
    <t>Gestión administrativa eficientemente coordinada</t>
  </si>
  <si>
    <t>Política fiscal, para el incremento de los ingresos, implementada</t>
  </si>
  <si>
    <t>Procesos de recaudación y vigilancia del cumplimiento de obligaciones fiscales gestionados</t>
  </si>
  <si>
    <t>Procesos de auditoría y fiscalización de obligaciones fiscales, practicados</t>
  </si>
  <si>
    <t>Sistema de catastro y registro público administrado</t>
  </si>
  <si>
    <t>Gestión financiera eficiente del sector educativo, implementada</t>
  </si>
  <si>
    <t>Diseño-Elaborar</t>
  </si>
  <si>
    <t>Visita-Realizar</t>
  </si>
  <si>
    <t>*0</t>
  </si>
  <si>
    <t>Apoyos en materia de coadyuvancia otorgados</t>
  </si>
  <si>
    <t xml:space="preserve">*Sin información presupuestal </t>
  </si>
  <si>
    <t>Archivo-Administrar</t>
  </si>
  <si>
    <t>Agente-Capacitar</t>
  </si>
  <si>
    <t>Obra-Realizar</t>
  </si>
  <si>
    <t>Estímulo-Otorgar</t>
  </si>
  <si>
    <t>Material-Entregar</t>
  </si>
  <si>
    <t>Servicio Profesional de Carrera implementado</t>
  </si>
  <si>
    <t>Instituciones Policiales fortalecidas</t>
  </si>
  <si>
    <t>Instituciones de Procuración de Justicia fortalecidas</t>
  </si>
  <si>
    <t>Prevención de la Violencia y el Delito e Implementación de la Justicia Cívica realizada</t>
  </si>
  <si>
    <t>Capacidades de Investigación e Inteligencia fortalecidas</t>
  </si>
  <si>
    <t>Sistema Nacional de Información fortalecido</t>
  </si>
  <si>
    <t>Instancias Estatales del Registro Público Vehicular (REPUVE) modernizadas</t>
  </si>
  <si>
    <t>Infraestructura Penitenciaria modernizada</t>
  </si>
  <si>
    <t>Seguimiento y Evaluación de los Programas del Sistema Estatal de Seguridad Pública realizados</t>
  </si>
  <si>
    <t>Póliza-Contratar</t>
  </si>
  <si>
    <t>Proyecto-Autorizar</t>
  </si>
  <si>
    <t>Gestión Administrativa</t>
  </si>
  <si>
    <t>Avance de Gestión Financiera al Segundo Trimestre 2026</t>
  </si>
  <si>
    <t>Del 01 de enero al 30 de junio de 2026</t>
  </si>
  <si>
    <t>Sistema Estatal de Seguridad Pública para el Fortalecimiento de las Instituciones de Seguridad Pública</t>
  </si>
  <si>
    <t>Instituciones Policiales Fortalecidas</t>
  </si>
  <si>
    <t>Prevención de la Violencia y el Delito e Implementación de la Justicia Cívica Realizada</t>
  </si>
  <si>
    <t>*No se recibieron solicitudes de la ciudadanía para apoyo mensual</t>
  </si>
  <si>
    <t>*Sin información presupuestal/El área de comunicación social de la SESEAZ sigue sin personal al 30 de junio de 2026</t>
  </si>
  <si>
    <t>*No se tiene ninguna meta programada para el presente periodo que se informa.</t>
  </si>
  <si>
    <t>Disposiciones en materia de Derecho de Acceso a la Información, la Transparencia y la Protección de Datos Personales implementadas</t>
  </si>
  <si>
    <t>*En el presente trimestre no se cuenta con acciones programadas</t>
  </si>
  <si>
    <t>*Las acciones se encuentran sujetas a demanda</t>
  </si>
  <si>
    <t>*La meta está programada a ser cumplida en próximos trimestres.</t>
  </si>
  <si>
    <t>*Sin información presupuestal/No hay meta para este componente.</t>
  </si>
  <si>
    <t>Licencia-Supervisar</t>
  </si>
  <si>
    <t>Sistema Único de Reporte de Incidencia Delictiva articulado</t>
  </si>
  <si>
    <t>*Sin información presupuestal/Las metas, en su mayoría superadas, respondieron al incremento de las actividades sociales e institucionales. Al ser de carácter reactivo, presentan variaciones respecto de lo programado, de acuerdo con la demanda de atención social propia de cada periodo.</t>
  </si>
  <si>
    <t>Acciones para la atención integral de riesgos realizadas</t>
  </si>
  <si>
    <t>*No hay metas programadas para este trimestre.</t>
  </si>
  <si>
    <t>*Sin información presupuestal/No hay metas programadas para este trimestre.</t>
  </si>
  <si>
    <t>Acciones de Seguridad Pública y auxilio aéreo proporcionado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</si>
</sst>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_([$€-2]* #,##0.00_);_([$€-2]* \(#,##0.00\);_([$€-2]* &quot;-&quot;??_)"/>
    <numFmt numFmtId="165" formatCode="#,##0.00_ ;\-#,##0.00\ "/>
    <numFmt numFmtId="166" formatCode="_-* #,##0_-;\-* #,##0_-;_-* &quot;-&quot;??_-;_-@_-"/>
  </numFmts>
  <fonts count="133">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sz val="10"/>
      <name val="Arial"/>
      <family val="2"/>
    </font>
    <font>
      <sz val="18"/>
      <name val="Gotham Book"/>
    </font>
    <font>
      <sz val="10"/>
      <name val="Gotham Book"/>
    </font>
    <font>
      <sz val="20"/>
      <name val="Gotham Book"/>
    </font>
    <font>
      <sz val="18"/>
      <color theme="0" tint="-0.499984740745262"/>
      <name val="Gotham Book"/>
    </font>
    <font>
      <sz val="10"/>
      <color theme="0" tint="-0.499984740745262"/>
      <name val="Gotham Book"/>
    </font>
    <font>
      <sz val="22"/>
      <color theme="0" tint="-0.499984740745262"/>
      <name val="Gotham Book"/>
    </font>
    <font>
      <sz val="22"/>
      <name val="Gotham Book"/>
    </font>
    <font>
      <sz val="14"/>
      <name val="Gotham Book"/>
    </font>
    <font>
      <sz val="16"/>
      <name val="Gotham Book"/>
    </font>
    <font>
      <sz val="20"/>
      <color theme="0" tint="-0.499984740745262"/>
      <name val="Gotham Book"/>
    </font>
    <font>
      <b/>
      <sz val="10"/>
      <name val="Gotham Book"/>
    </font>
    <font>
      <sz val="16"/>
      <color theme="0" tint="-0.499984740745262"/>
      <name val="Gotham Book"/>
    </font>
    <font>
      <b/>
      <sz val="10"/>
      <color theme="1"/>
      <name val="Arial"/>
      <family val="2"/>
    </font>
    <font>
      <sz val="18"/>
      <name val="Arial"/>
      <family val="2"/>
    </font>
    <font>
      <sz val="20"/>
      <name val="Arial"/>
      <family val="2"/>
    </font>
    <font>
      <b/>
      <sz val="18"/>
      <color theme="1"/>
      <name val="Gotham Book"/>
    </font>
    <font>
      <sz val="16"/>
      <name val="Arial"/>
      <family val="2"/>
    </font>
    <font>
      <b/>
      <sz val="18"/>
      <color theme="1"/>
      <name val="Arial"/>
      <family val="2"/>
    </font>
    <font>
      <b/>
      <sz val="10"/>
      <name val="Arial"/>
      <family val="2"/>
    </font>
    <font>
      <b/>
      <sz val="18"/>
      <name val="Arial"/>
      <family val="2"/>
    </font>
    <font>
      <sz val="14"/>
      <name val="Arial"/>
      <family val="2"/>
    </font>
    <font>
      <b/>
      <sz val="14"/>
      <name val="Arial"/>
      <family val="2"/>
    </font>
    <font>
      <b/>
      <sz val="16"/>
      <name val="Arial"/>
      <family val="2"/>
    </font>
    <font>
      <sz val="16"/>
      <color rgb="FF00B0F0"/>
      <name val="Arial"/>
      <family val="2"/>
    </font>
    <font>
      <sz val="18"/>
      <color theme="1"/>
      <name val="Gotham Book"/>
    </font>
    <font>
      <b/>
      <sz val="18"/>
      <name val="Gotham Book"/>
    </font>
    <font>
      <b/>
      <sz val="18"/>
      <color theme="0"/>
      <name val="Gotham Book"/>
    </font>
    <font>
      <b/>
      <sz val="14"/>
      <color theme="1"/>
      <name val="Arial"/>
      <family val="2"/>
    </font>
    <font>
      <b/>
      <sz val="14"/>
      <name val="Gotham Book"/>
    </font>
    <font>
      <sz val="18"/>
      <color rgb="FF00B050"/>
      <name val="Gotham Book"/>
    </font>
    <font>
      <sz val="16"/>
      <color rgb="FFFFFF00"/>
      <name val="Arial"/>
      <family val="2"/>
    </font>
    <font>
      <b/>
      <sz val="11"/>
      <color theme="1"/>
      <name val="Calibri"/>
      <family val="2"/>
      <scheme val="minor"/>
    </font>
    <font>
      <b/>
      <sz val="16"/>
      <color theme="1"/>
      <name val="Arial"/>
      <family val="2"/>
    </font>
    <font>
      <b/>
      <sz val="16"/>
      <color theme="1"/>
      <name val="Calibri"/>
      <family val="2"/>
      <scheme val="minor"/>
    </font>
    <font>
      <b/>
      <sz val="14"/>
      <color theme="1"/>
      <name val="Calibri"/>
      <family val="2"/>
      <scheme val="minor"/>
    </font>
    <font>
      <sz val="14"/>
      <color theme="0" tint="-0.499984740745262"/>
      <name val="Gotham Book"/>
    </font>
    <font>
      <b/>
      <sz val="18"/>
      <color theme="1"/>
      <name val="Calibri"/>
      <family val="2"/>
      <scheme val="minor"/>
    </font>
    <font>
      <b/>
      <sz val="16"/>
      <name val="Gotham Book"/>
    </font>
    <font>
      <b/>
      <sz val="12"/>
      <name val="Gotham Book"/>
    </font>
    <font>
      <sz val="18"/>
      <color theme="1"/>
      <name val="Arial"/>
      <family val="2"/>
    </font>
    <font>
      <sz val="18"/>
      <color theme="1"/>
      <name val="Calibri"/>
      <family val="2"/>
      <scheme val="minor"/>
    </font>
    <font>
      <sz val="16"/>
      <color rgb="FF7030A0"/>
      <name val="Arial"/>
      <family val="2"/>
    </font>
    <font>
      <b/>
      <sz val="16"/>
      <color rgb="FF7030A0"/>
      <name val="Arial"/>
      <family val="2"/>
    </font>
    <font>
      <b/>
      <sz val="16"/>
      <color rgb="FF7030A0"/>
      <name val="Calibri"/>
      <family val="2"/>
      <scheme val="minor"/>
    </font>
    <font>
      <b/>
      <sz val="22"/>
      <name val="Gotham Book"/>
    </font>
    <font>
      <b/>
      <sz val="20"/>
      <name val="Gotham Book"/>
    </font>
    <font>
      <sz val="16"/>
      <color theme="1"/>
      <name val="Calibri"/>
      <family val="2"/>
      <scheme val="minor"/>
    </font>
    <font>
      <sz val="16"/>
      <color theme="0" tint="-0.499984740745262"/>
      <name val="Calibri"/>
      <family val="2"/>
      <scheme val="minor"/>
    </font>
    <font>
      <b/>
      <sz val="18"/>
      <name val="Calibri"/>
      <family val="2"/>
      <scheme val="minor"/>
    </font>
    <font>
      <b/>
      <sz val="16"/>
      <name val="Calibri"/>
      <family val="2"/>
      <scheme val="minor"/>
    </font>
    <font>
      <b/>
      <sz val="14"/>
      <name val="Calibri"/>
      <family val="2"/>
      <scheme val="minor"/>
    </font>
    <font>
      <sz val="16"/>
      <name val="Calibri"/>
      <family val="2"/>
      <scheme val="minor"/>
    </font>
    <font>
      <sz val="16"/>
      <color theme="1"/>
      <name val="Arial"/>
      <family val="2"/>
    </font>
    <font>
      <b/>
      <sz val="20"/>
      <name val="Arial"/>
      <family val="2"/>
    </font>
    <font>
      <b/>
      <sz val="22"/>
      <name val="Calibri"/>
      <family val="2"/>
      <scheme val="minor"/>
    </font>
    <font>
      <sz val="24"/>
      <name val="Gotham Book"/>
    </font>
    <font>
      <sz val="24"/>
      <name val="Arial"/>
      <family val="2"/>
    </font>
    <font>
      <sz val="26"/>
      <name val="Gotham Book"/>
    </font>
    <font>
      <sz val="10"/>
      <color theme="1"/>
      <name val="Gotham Book"/>
    </font>
    <font>
      <sz val="16"/>
      <color theme="1"/>
      <name val="Gotham Book"/>
    </font>
    <font>
      <sz val="20"/>
      <color theme="1"/>
      <name val="Gotham Book"/>
    </font>
    <font>
      <sz val="18"/>
      <name val="Calibri"/>
      <family val="2"/>
      <scheme val="minor"/>
    </font>
    <font>
      <sz val="28"/>
      <name val="Monserrat"/>
    </font>
    <font>
      <sz val="10"/>
      <name val="Monserrat"/>
    </font>
    <font>
      <b/>
      <sz val="13"/>
      <name val="Monserrat"/>
    </font>
    <font>
      <sz val="13"/>
      <name val="Monserrat"/>
    </font>
    <font>
      <b/>
      <sz val="18"/>
      <color theme="0"/>
      <name val="Monserrat"/>
    </font>
    <font>
      <sz val="18"/>
      <color theme="0"/>
      <name val="Monserrat"/>
    </font>
    <font>
      <sz val="18"/>
      <name val="Monserrat"/>
    </font>
    <font>
      <sz val="11"/>
      <name val="Monserrat"/>
    </font>
    <font>
      <b/>
      <sz val="11"/>
      <name val="Monserrat"/>
    </font>
    <font>
      <sz val="12"/>
      <name val="Monserrat"/>
    </font>
    <font>
      <b/>
      <sz val="19"/>
      <color theme="0"/>
      <name val="Monserrat"/>
    </font>
    <font>
      <sz val="18"/>
      <color theme="1"/>
      <name val="Monserrat"/>
    </font>
    <font>
      <b/>
      <sz val="18"/>
      <color theme="0"/>
      <name val="Calibri"/>
      <family val="2"/>
      <scheme val="minor"/>
    </font>
    <font>
      <b/>
      <sz val="26"/>
      <name val="Gotham Book"/>
    </font>
    <font>
      <sz val="26"/>
      <color theme="0" tint="-0.499984740745262"/>
      <name val="Gotham Book"/>
    </font>
    <font>
      <sz val="22"/>
      <name val="Arial"/>
      <family val="2"/>
    </font>
    <font>
      <b/>
      <sz val="22"/>
      <name val="Arial"/>
      <family val="2"/>
    </font>
    <font>
      <sz val="18"/>
      <name val="Montserrat"/>
    </font>
    <font>
      <b/>
      <sz val="18"/>
      <color theme="0"/>
      <name val="Arial"/>
      <family val="2"/>
    </font>
    <font>
      <b/>
      <sz val="12"/>
      <name val="Arial"/>
      <family val="2"/>
    </font>
    <font>
      <sz val="18"/>
      <color theme="0" tint="-0.499984740745262"/>
      <name val="Arial"/>
      <family val="2"/>
    </font>
    <font>
      <b/>
      <sz val="16"/>
      <color theme="0"/>
      <name val="Arial"/>
      <family val="2"/>
    </font>
    <font>
      <sz val="10"/>
      <color theme="0" tint="-0.499984740745262"/>
      <name val="Arial"/>
      <family val="2"/>
    </font>
    <font>
      <sz val="28"/>
      <name val="Gotham Book"/>
    </font>
    <font>
      <sz val="18"/>
      <color rgb="FFFF0000"/>
      <name val="Gotham Book"/>
    </font>
    <font>
      <sz val="22"/>
      <color rgb="FFFF0000"/>
      <name val="Gotham Book"/>
    </font>
    <font>
      <sz val="10"/>
      <name val="Arial"/>
      <family val="2"/>
    </font>
    <font>
      <sz val="11"/>
      <name val="Gotham Book"/>
    </font>
    <font>
      <b/>
      <sz val="12"/>
      <color theme="1"/>
      <name val="Arial"/>
      <family val="2"/>
    </font>
    <font>
      <b/>
      <sz val="16"/>
      <color theme="1"/>
      <name val="Gotham Book"/>
    </font>
    <font>
      <sz val="18"/>
      <color theme="5" tint="-0.249977111117893"/>
      <name val="Arial"/>
      <family val="2"/>
    </font>
    <font>
      <b/>
      <sz val="18"/>
      <color theme="5" tint="-0.499984740745262"/>
      <name val="Arial"/>
      <family val="2"/>
    </font>
    <font>
      <b/>
      <sz val="20"/>
      <color theme="5" tint="-0.499984740745262"/>
      <name val="Arial"/>
      <family val="2"/>
    </font>
    <font>
      <sz val="20"/>
      <color theme="5" tint="-0.249977111117893"/>
      <name val="Arial"/>
      <family val="2"/>
    </font>
    <font>
      <sz val="20"/>
      <color theme="5" tint="-0.249977111117893"/>
      <name val="Gotham Book"/>
    </font>
    <font>
      <sz val="20"/>
      <color theme="3"/>
      <name val="Arial"/>
      <family val="2"/>
    </font>
    <font>
      <b/>
      <sz val="20"/>
      <color theme="3"/>
      <name val="Arial"/>
      <family val="2"/>
    </font>
    <font>
      <sz val="26"/>
      <color theme="4" tint="-0.499984740745262"/>
      <name val="Gotham Book"/>
    </font>
    <font>
      <sz val="28"/>
      <color theme="4" tint="-0.499984740745262"/>
      <name val="Gotham Book"/>
    </font>
    <font>
      <sz val="18"/>
      <color theme="4" tint="-0.499984740745262"/>
      <name val="Gotham Book"/>
    </font>
    <font>
      <sz val="18"/>
      <color theme="5" tint="-0.249977111117893"/>
      <name val="Gotham Book"/>
    </font>
    <font>
      <sz val="18"/>
      <color theme="4"/>
      <name val="Gotham Book"/>
    </font>
    <font>
      <b/>
      <sz val="24"/>
      <name val="Arial"/>
      <family val="2"/>
    </font>
    <font>
      <b/>
      <sz val="18"/>
      <color rgb="FF000000"/>
      <name val="Arial"/>
      <family val="2"/>
    </font>
    <font>
      <sz val="18"/>
      <color theme="3" tint="0.39997558519241921"/>
      <name val="Gotham Book"/>
    </font>
    <font>
      <sz val="10"/>
      <color theme="4"/>
      <name val="Arial"/>
      <family val="2"/>
    </font>
    <font>
      <sz val="22"/>
      <color theme="1"/>
      <name val="Gotham Book"/>
    </font>
    <font>
      <sz val="22"/>
      <color theme="1"/>
      <name val="Arial"/>
      <family val="2"/>
    </font>
    <font>
      <sz val="20"/>
      <color theme="3" tint="0.39997558519241921"/>
      <name val="Gotham Book"/>
    </font>
    <font>
      <sz val="10"/>
      <color rgb="FFFF0000"/>
      <name val="Gotham Book"/>
    </font>
    <font>
      <sz val="18"/>
      <color rgb="FFFF0000"/>
      <name val="Arial"/>
      <family val="2"/>
    </font>
    <font>
      <sz val="16"/>
      <color rgb="FFFF0000"/>
      <name val="Arial"/>
      <family val="2"/>
    </font>
    <font>
      <sz val="20"/>
      <color rgb="FFFF0000"/>
      <name val="Gotham Book"/>
    </font>
    <font>
      <sz val="20"/>
      <color theme="4"/>
      <name val="Gotham Book"/>
    </font>
    <font>
      <sz val="18"/>
      <color rgb="FFC00000"/>
      <name val="Gotham Book"/>
    </font>
    <font>
      <b/>
      <sz val="18"/>
      <color rgb="FFC00000"/>
      <name val="Gotham Book"/>
    </font>
    <font>
      <sz val="8"/>
      <name val="Arial"/>
      <family val="2"/>
    </font>
    <font>
      <sz val="36"/>
      <name val="Gotham Book"/>
    </font>
    <font>
      <sz val="11"/>
      <color rgb="FF000000"/>
      <name val="Calibri"/>
      <family val="2"/>
    </font>
    <font>
      <b/>
      <sz val="18"/>
      <color rgb="FFFF0000"/>
      <name val="Arial"/>
      <family val="2"/>
    </font>
    <font>
      <sz val="18"/>
      <color rgb="FFC00000"/>
      <name val="Arial"/>
      <family val="2"/>
    </font>
    <font>
      <sz val="10"/>
      <color rgb="FFC00000"/>
      <name val="Gotham Book"/>
    </font>
    <font>
      <b/>
      <sz val="16"/>
      <color rgb="FFC00000"/>
      <name val="Arial"/>
      <family val="2"/>
    </font>
    <font>
      <b/>
      <sz val="16"/>
      <color rgb="FFC00000"/>
      <name val="Calibri"/>
      <family val="2"/>
      <scheme val="minor"/>
    </font>
    <font>
      <sz val="14"/>
      <color rgb="FFC00000"/>
      <name val="Gotham Book"/>
    </font>
  </fonts>
  <fills count="17">
    <fill>
      <patternFill patternType="none"/>
    </fill>
    <fill>
      <patternFill patternType="gray125"/>
    </fill>
    <fill>
      <patternFill patternType="solid">
        <fgColor rgb="FF008000"/>
        <bgColor indexed="64"/>
      </patternFill>
    </fill>
    <fill>
      <patternFill patternType="solid">
        <fgColor theme="0"/>
        <bgColor indexed="64"/>
      </patternFill>
    </fill>
    <fill>
      <patternFill patternType="solid">
        <fgColor theme="5" tint="0.39997558519241921"/>
        <bgColor indexed="64"/>
      </patternFill>
    </fill>
    <fill>
      <patternFill patternType="solid">
        <fgColor theme="8" tint="0.59999389629810485"/>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4"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8" tint="0.79998168889431442"/>
        <bgColor indexed="64"/>
      </patternFill>
    </fill>
    <fill>
      <patternFill patternType="solid">
        <fgColor rgb="FF8F302E"/>
        <bgColor indexed="64"/>
      </patternFill>
    </fill>
    <fill>
      <patternFill patternType="solid">
        <fgColor theme="2" tint="-0.249977111117893"/>
        <bgColor indexed="64"/>
      </patternFill>
    </fill>
    <fill>
      <patternFill patternType="solid">
        <fgColor theme="9" tint="0.79998168889431442"/>
        <bgColor indexed="64"/>
      </patternFill>
    </fill>
    <fill>
      <patternFill patternType="solid">
        <fgColor theme="1"/>
        <bgColor indexed="64"/>
      </patternFill>
    </fill>
    <fill>
      <patternFill patternType="solid">
        <fgColor rgb="FFFFFF00"/>
        <bgColor indexed="64"/>
      </patternFill>
    </fill>
  </fills>
  <borders count="72">
    <border>
      <left/>
      <right/>
      <top/>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diagonal/>
    </border>
    <border>
      <left style="thin">
        <color theme="0"/>
      </left>
      <right style="thin">
        <color theme="0"/>
      </right>
      <top style="thin">
        <color theme="0"/>
      </top>
      <bottom style="thin">
        <color theme="0"/>
      </bottom>
      <diagonal/>
    </border>
    <border>
      <left style="thin">
        <color theme="0" tint="-0.499984740745262"/>
      </left>
      <right style="thin">
        <color theme="0" tint="-0.499984740745262"/>
      </right>
      <top/>
      <bottom style="thin">
        <color theme="0"/>
      </bottom>
      <diagonal/>
    </border>
    <border>
      <left style="thin">
        <color theme="0"/>
      </left>
      <right/>
      <top style="thin">
        <color theme="0"/>
      </top>
      <bottom/>
      <diagonal/>
    </border>
    <border>
      <left/>
      <right style="thin">
        <color theme="0"/>
      </right>
      <top style="thin">
        <color theme="0"/>
      </top>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right style="thin">
        <color theme="0"/>
      </right>
      <top/>
      <bottom style="thin">
        <color theme="0"/>
      </bottom>
      <diagonal/>
    </border>
    <border>
      <left style="thin">
        <color theme="0" tint="-0.499984740745262"/>
      </left>
      <right/>
      <top/>
      <bottom/>
      <diagonal/>
    </border>
    <border>
      <left/>
      <right style="thin">
        <color theme="0" tint="-0.499984740745262"/>
      </right>
      <top/>
      <bottom/>
      <diagonal/>
    </border>
    <border>
      <left style="thin">
        <color theme="0"/>
      </left>
      <right style="thin">
        <color theme="0"/>
      </right>
      <top style="thin">
        <color theme="0"/>
      </top>
      <bottom/>
      <diagonal/>
    </border>
    <border>
      <left style="thin">
        <color theme="0" tint="-0.499984740745262"/>
      </left>
      <right style="thin">
        <color theme="0" tint="-0.499984740745262"/>
      </right>
      <top style="thin">
        <color theme="0"/>
      </top>
      <bottom/>
      <diagonal/>
    </border>
    <border>
      <left style="thin">
        <color indexed="64"/>
      </left>
      <right style="thin">
        <color theme="0" tint="-0.499984740745262"/>
      </right>
      <top style="thin">
        <color theme="0"/>
      </top>
      <bottom/>
      <diagonal/>
    </border>
    <border>
      <left style="thin">
        <color indexed="64"/>
      </left>
      <right style="thin">
        <color theme="0" tint="-0.499984740745262"/>
      </right>
      <top/>
      <bottom/>
      <diagonal/>
    </border>
    <border>
      <left style="thin">
        <color indexed="64"/>
      </left>
      <right/>
      <top/>
      <bottom/>
      <diagonal/>
    </border>
    <border>
      <left style="thin">
        <color indexed="64"/>
      </left>
      <right style="thin">
        <color theme="0" tint="-0.499984740745262"/>
      </right>
      <top/>
      <bottom style="thin">
        <color theme="0"/>
      </bottom>
      <diagonal/>
    </border>
    <border>
      <left style="thin">
        <color theme="0" tint="-0.499984740745262"/>
      </left>
      <right/>
      <top/>
      <bottom style="thin">
        <color theme="0"/>
      </bottom>
      <diagonal/>
    </border>
    <border>
      <left style="thin">
        <color theme="0"/>
      </left>
      <right style="thin">
        <color theme="0"/>
      </right>
      <top/>
      <bottom/>
      <diagonal/>
    </border>
    <border>
      <left/>
      <right/>
      <top/>
      <bottom style="thin">
        <color theme="0"/>
      </bottom>
      <diagonal/>
    </border>
    <border>
      <left/>
      <right style="thin">
        <color theme="0" tint="-0.499984740745262"/>
      </right>
      <top/>
      <bottom style="thin">
        <color theme="0"/>
      </bottom>
      <diagonal/>
    </border>
    <border>
      <left style="thin">
        <color theme="0" tint="-0.499984740745262"/>
      </left>
      <right/>
      <top style="thin">
        <color theme="0"/>
      </top>
      <bottom style="thin">
        <color theme="0"/>
      </bottom>
      <diagonal/>
    </border>
    <border>
      <left/>
      <right style="thin">
        <color theme="0" tint="-0.499984740745262"/>
      </right>
      <top style="thin">
        <color theme="0"/>
      </top>
      <bottom style="thin">
        <color theme="0"/>
      </bottom>
      <diagonal/>
    </border>
    <border>
      <left style="thin">
        <color indexed="64"/>
      </left>
      <right style="thin">
        <color theme="0"/>
      </right>
      <top style="thin">
        <color theme="0"/>
      </top>
      <bottom/>
      <diagonal/>
    </border>
    <border>
      <left style="thin">
        <color indexed="64"/>
      </left>
      <right style="thin">
        <color theme="0"/>
      </right>
      <top style="thin">
        <color theme="0"/>
      </top>
      <bottom style="thin">
        <color theme="0"/>
      </bottom>
      <diagonal/>
    </border>
    <border>
      <left style="thin">
        <color theme="0"/>
      </left>
      <right style="thin">
        <color indexed="64"/>
      </right>
      <top style="thin">
        <color theme="0"/>
      </top>
      <bottom/>
      <diagonal/>
    </border>
    <border>
      <left style="thin">
        <color theme="0"/>
      </left>
      <right style="thin">
        <color indexed="64"/>
      </right>
      <top style="thin">
        <color theme="0"/>
      </top>
      <bottom style="thin">
        <color theme="0"/>
      </bottom>
      <diagonal/>
    </border>
    <border>
      <left style="thin">
        <color indexed="64"/>
      </left>
      <right style="thin">
        <color theme="0"/>
      </right>
      <top/>
      <bottom/>
      <diagonal/>
    </border>
    <border>
      <left style="thin">
        <color theme="0" tint="-0.499984740745262"/>
      </left>
      <right style="thin">
        <color theme="0"/>
      </right>
      <top style="thin">
        <color theme="0"/>
      </top>
      <bottom style="thin">
        <color theme="0"/>
      </bottom>
      <diagonal/>
    </border>
    <border>
      <left style="thin">
        <color theme="0" tint="-0.499984740745262"/>
      </left>
      <right style="thin">
        <color theme="0"/>
      </right>
      <top style="thin">
        <color theme="0"/>
      </top>
      <bottom/>
      <diagonal/>
    </border>
    <border>
      <left style="thin">
        <color theme="0"/>
      </left>
      <right style="medium">
        <color theme="0" tint="-0.499984740745262"/>
      </right>
      <top style="thin">
        <color theme="0"/>
      </top>
      <bottom style="thin">
        <color theme="0"/>
      </bottom>
      <diagonal/>
    </border>
    <border>
      <left style="thin">
        <color theme="0" tint="-0.499984740745262"/>
      </left>
      <right style="medium">
        <color theme="0" tint="-0.499984740745262"/>
      </right>
      <top style="thin">
        <color theme="0"/>
      </top>
      <bottom/>
      <diagonal/>
    </border>
    <border>
      <left style="thin">
        <color theme="0" tint="-0.499984740745262"/>
      </left>
      <right style="medium">
        <color theme="0" tint="-0.499984740745262"/>
      </right>
      <top/>
      <bottom/>
      <diagonal/>
    </border>
    <border>
      <left style="thin">
        <color theme="0" tint="-0.499984740745262"/>
      </left>
      <right style="medium">
        <color theme="0" tint="-0.499984740745262"/>
      </right>
      <top/>
      <bottom style="thin">
        <color theme="0"/>
      </bottom>
      <diagonal/>
    </border>
    <border>
      <left style="thin">
        <color theme="0"/>
      </left>
      <right style="medium">
        <color theme="0" tint="-0.499984740745262"/>
      </right>
      <top style="thin">
        <color theme="0"/>
      </top>
      <bottom/>
      <diagonal/>
    </border>
    <border>
      <left style="thin">
        <color theme="0"/>
      </left>
      <right style="thin">
        <color theme="0"/>
      </right>
      <top/>
      <bottom style="thin">
        <color theme="0"/>
      </bottom>
      <diagonal/>
    </border>
    <border>
      <left/>
      <right style="medium">
        <color theme="0" tint="-0.499984740745262"/>
      </right>
      <top/>
      <bottom/>
      <diagonal/>
    </border>
    <border>
      <left style="thin">
        <color theme="0"/>
      </left>
      <right style="medium">
        <color theme="0" tint="-0.499984740745262"/>
      </right>
      <top/>
      <bottom/>
      <diagonal/>
    </border>
    <border>
      <left style="medium">
        <color theme="0" tint="-0.499984740745262"/>
      </left>
      <right/>
      <top/>
      <bottom/>
      <diagonal/>
    </border>
    <border>
      <left style="medium">
        <color theme="0" tint="-0.499984740745262"/>
      </left>
      <right style="thin">
        <color theme="0"/>
      </right>
      <top style="thin">
        <color theme="0"/>
      </top>
      <bottom/>
      <diagonal/>
    </border>
    <border>
      <left style="medium">
        <color theme="0" tint="-0.499984740745262"/>
      </left>
      <right style="thin">
        <color theme="0"/>
      </right>
      <top style="thin">
        <color theme="0"/>
      </top>
      <bottom style="thin">
        <color theme="0"/>
      </bottom>
      <diagonal/>
    </border>
    <border>
      <left style="medium">
        <color theme="0" tint="-0.499984740745262"/>
      </left>
      <right style="thin">
        <color theme="0" tint="-0.499984740745262"/>
      </right>
      <top/>
      <bottom style="thin">
        <color theme="0"/>
      </bottom>
      <diagonal/>
    </border>
    <border>
      <left style="medium">
        <color theme="0" tint="-0.499984740745262"/>
      </left>
      <right style="thin">
        <color theme="0" tint="-0.499984740745262"/>
      </right>
      <top style="thin">
        <color theme="0"/>
      </top>
      <bottom/>
      <diagonal/>
    </border>
    <border>
      <left style="medium">
        <color theme="0" tint="-0.499984740745262"/>
      </left>
      <right style="thin">
        <color theme="0" tint="-0.499984740745262"/>
      </right>
      <top/>
      <bottom/>
      <diagonal/>
    </border>
    <border>
      <left style="medium">
        <color theme="0" tint="-0.499984740745262"/>
      </left>
      <right style="thin">
        <color theme="0"/>
      </right>
      <top style="thin">
        <color theme="0" tint="-0.499984740745262"/>
      </top>
      <bottom style="thin">
        <color theme="0"/>
      </bottom>
      <diagonal/>
    </border>
    <border>
      <left style="medium">
        <color theme="0" tint="-0.499984740745262"/>
      </left>
      <right style="thin">
        <color theme="0" tint="-0.499984740745262"/>
      </right>
      <top style="thin">
        <color theme="0" tint="-0.499984740745262"/>
      </top>
      <bottom/>
      <diagonal/>
    </border>
    <border>
      <left style="medium">
        <color theme="0" tint="-0.499984740745262"/>
      </left>
      <right style="thin">
        <color theme="0" tint="-0.499984740745262"/>
      </right>
      <top/>
      <bottom style="thin">
        <color theme="0" tint="-0.499984740745262"/>
      </bottom>
      <diagonal/>
    </border>
    <border>
      <left style="medium">
        <color theme="0" tint="-0.499984740745262"/>
      </left>
      <right/>
      <top style="thin">
        <color theme="0" tint="-0.499984740745262"/>
      </top>
      <bottom style="thin">
        <color theme="0" tint="-0.499984740745262"/>
      </bottom>
      <diagonal/>
    </border>
    <border>
      <left style="thin">
        <color theme="0" tint="-0.499984740745262"/>
      </left>
      <right/>
      <top style="thin">
        <color theme="0" tint="-0.499984740745262"/>
      </top>
      <bottom/>
      <diagonal/>
    </border>
    <border>
      <left style="medium">
        <color theme="0" tint="-0.499984740745262"/>
      </left>
      <right style="thin">
        <color theme="0"/>
      </right>
      <top/>
      <bottom style="thin">
        <color theme="0"/>
      </bottom>
      <diagonal/>
    </border>
    <border>
      <left style="medium">
        <color theme="0" tint="-0.499984740745262"/>
      </left>
      <right style="thin">
        <color theme="0"/>
      </right>
      <top/>
      <bottom/>
      <diagonal/>
    </border>
    <border>
      <left style="thin">
        <color theme="0" tint="-0.499984740745262"/>
      </left>
      <right style="thin">
        <color theme="0" tint="-0.499984740745262"/>
      </right>
      <top style="thin">
        <color theme="0"/>
      </top>
      <bottom style="thin">
        <color theme="0"/>
      </bottom>
      <diagonal/>
    </border>
    <border>
      <left style="thin">
        <color theme="0"/>
      </left>
      <right style="thin">
        <color theme="0" tint="-0.499984740745262"/>
      </right>
      <top style="thin">
        <color theme="0"/>
      </top>
      <bottom/>
      <diagonal/>
    </border>
    <border>
      <left style="thin">
        <color theme="0"/>
      </left>
      <right style="thin">
        <color theme="0" tint="-0.499984740745262"/>
      </right>
      <top style="thin">
        <color theme="0"/>
      </top>
      <bottom style="thin">
        <color theme="0"/>
      </bottom>
      <diagonal/>
    </border>
    <border>
      <left/>
      <right style="medium">
        <color theme="0"/>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bottom/>
      <diagonal/>
    </border>
    <border>
      <left style="medium">
        <color theme="0" tint="-0.499984740745262"/>
      </left>
      <right style="thin">
        <color theme="0"/>
      </right>
      <top style="thin">
        <color theme="0"/>
      </top>
      <bottom style="thin">
        <color theme="0" tint="-0.499984740745262"/>
      </bottom>
      <diagonal/>
    </border>
    <border>
      <left style="thin">
        <color theme="0"/>
      </left>
      <right/>
      <top/>
      <bottom style="thin">
        <color theme="0"/>
      </bottom>
      <diagonal/>
    </border>
    <border>
      <left style="thin">
        <color theme="0"/>
      </left>
      <right style="thin">
        <color theme="0" tint="-0.499984740745262"/>
      </right>
      <top/>
      <bottom style="thin">
        <color theme="0"/>
      </bottom>
      <diagonal/>
    </border>
    <border>
      <left style="thin">
        <color theme="0" tint="-0.499984740745262"/>
      </left>
      <right style="thin">
        <color theme="0"/>
      </right>
      <top/>
      <bottom/>
      <diagonal/>
    </border>
    <border>
      <left/>
      <right/>
      <top style="thin">
        <color theme="0" tint="-0.499984740745262"/>
      </top>
      <bottom/>
      <diagonal/>
    </border>
    <border>
      <left/>
      <right style="thin">
        <color theme="0" tint="-0.499984740745262"/>
      </right>
      <top style="thin">
        <color theme="0" tint="-0.499984740745262"/>
      </top>
      <bottom/>
      <diagonal/>
    </border>
  </borders>
  <cellStyleXfs count="17">
    <xf numFmtId="0" fontId="0" fillId="0" borderId="0"/>
    <xf numFmtId="9" fontId="4" fillId="0" borderId="0" applyFont="0" applyFill="0" applyBorder="0" applyAlignment="0" applyProtection="0"/>
    <xf numFmtId="0" fontId="3" fillId="0" borderId="0"/>
    <xf numFmtId="164" fontId="4" fillId="0" borderId="0" applyFont="0" applyFill="0" applyBorder="0" applyAlignment="0" applyProtection="0"/>
    <xf numFmtId="9" fontId="3" fillId="0" borderId="0" applyFont="0" applyFill="0" applyBorder="0" applyAlignment="0" applyProtection="0"/>
    <xf numFmtId="43" fontId="5" fillId="0" borderId="0" applyFont="0" applyFill="0" applyBorder="0" applyAlignment="0" applyProtection="0"/>
    <xf numFmtId="0" fontId="2" fillId="0" borderId="0"/>
    <xf numFmtId="0" fontId="1" fillId="0" borderId="0"/>
    <xf numFmtId="44" fontId="94"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44" fontId="3" fillId="0" borderId="0" applyFont="0" applyFill="0" applyBorder="0" applyAlignment="0" applyProtection="0"/>
    <xf numFmtId="42"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0" fontId="126" fillId="0" borderId="0"/>
  </cellStyleXfs>
  <cellXfs count="960">
    <xf numFmtId="0" fontId="0" fillId="0" borderId="0" xfId="0"/>
    <xf numFmtId="0" fontId="7" fillId="0" borderId="0" xfId="2" applyFont="1"/>
    <xf numFmtId="0" fontId="8" fillId="0" borderId="0" xfId="2" applyFont="1"/>
    <xf numFmtId="0" fontId="7" fillId="0" borderId="0" xfId="2" applyFont="1" applyAlignment="1">
      <alignment vertical="center"/>
    </xf>
    <xf numFmtId="0" fontId="6" fillId="0" borderId="0" xfId="2" applyFont="1" applyAlignment="1">
      <alignment vertical="center"/>
    </xf>
    <xf numFmtId="0" fontId="7" fillId="0" borderId="0" xfId="2" applyFont="1" applyAlignment="1">
      <alignment horizontal="center" vertical="center" wrapText="1"/>
    </xf>
    <xf numFmtId="3" fontId="6" fillId="0" borderId="0" xfId="2" applyNumberFormat="1" applyFont="1" applyAlignment="1">
      <alignment vertical="center"/>
    </xf>
    <xf numFmtId="0" fontId="9" fillId="0" borderId="0" xfId="0" applyFont="1" applyAlignment="1">
      <alignment vertical="center"/>
    </xf>
    <xf numFmtId="0" fontId="10" fillId="0" borderId="0" xfId="2" applyFont="1" applyAlignment="1">
      <alignment vertical="center"/>
    </xf>
    <xf numFmtId="0" fontId="11" fillId="0" borderId="0" xfId="2" applyFont="1" applyAlignment="1">
      <alignment vertical="center"/>
    </xf>
    <xf numFmtId="0" fontId="12" fillId="0" borderId="0" xfId="2" applyFont="1" applyAlignment="1">
      <alignment vertical="center"/>
    </xf>
    <xf numFmtId="0" fontId="13" fillId="0" borderId="0" xfId="2" applyFont="1" applyAlignment="1">
      <alignment vertical="center"/>
    </xf>
    <xf numFmtId="3" fontId="8" fillId="0" borderId="0" xfId="2" applyNumberFormat="1" applyFont="1" applyAlignment="1">
      <alignment vertical="center"/>
    </xf>
    <xf numFmtId="0" fontId="8" fillId="0" borderId="0" xfId="2" applyFont="1" applyAlignment="1">
      <alignment vertical="center"/>
    </xf>
    <xf numFmtId="3" fontId="14" fillId="0" borderId="0" xfId="2" applyNumberFormat="1" applyFont="1" applyAlignment="1">
      <alignment vertical="center"/>
    </xf>
    <xf numFmtId="0" fontId="14" fillId="0" borderId="0" xfId="2" applyFont="1" applyAlignment="1">
      <alignment vertical="center"/>
    </xf>
    <xf numFmtId="166" fontId="14" fillId="0" borderId="0" xfId="2" applyNumberFormat="1" applyFont="1" applyAlignment="1">
      <alignment vertical="center"/>
    </xf>
    <xf numFmtId="0" fontId="16" fillId="0" borderId="0" xfId="2" applyFont="1" applyAlignment="1">
      <alignment vertical="center"/>
    </xf>
    <xf numFmtId="3" fontId="9" fillId="0" borderId="0" xfId="2" applyNumberFormat="1" applyFont="1" applyAlignment="1">
      <alignment vertical="center"/>
    </xf>
    <xf numFmtId="0" fontId="15" fillId="0" borderId="0" xfId="2" applyFont="1" applyAlignment="1">
      <alignment vertical="center"/>
    </xf>
    <xf numFmtId="4" fontId="18" fillId="0" borderId="0" xfId="0" applyNumberFormat="1" applyFont="1"/>
    <xf numFmtId="0" fontId="18" fillId="5" borderId="0" xfId="0" applyFont="1" applyFill="1" applyAlignment="1">
      <alignment horizontal="left" indent="3"/>
    </xf>
    <xf numFmtId="0" fontId="19" fillId="0" borderId="0" xfId="0" applyFont="1"/>
    <xf numFmtId="0" fontId="21" fillId="7" borderId="0" xfId="0" applyFont="1" applyFill="1" applyAlignment="1">
      <alignment horizontal="left" indent="5"/>
    </xf>
    <xf numFmtId="0" fontId="21" fillId="6" borderId="0" xfId="0" applyFont="1" applyFill="1" applyAlignment="1">
      <alignment horizontal="left" indent="7"/>
    </xf>
    <xf numFmtId="0" fontId="6" fillId="0" borderId="0" xfId="0" applyFont="1"/>
    <xf numFmtId="3" fontId="6" fillId="0" borderId="4" xfId="2" applyNumberFormat="1" applyFont="1" applyBorder="1" applyAlignment="1">
      <alignment vertical="center"/>
    </xf>
    <xf numFmtId="3" fontId="6" fillId="0" borderId="13" xfId="2" applyNumberFormat="1" applyFont="1" applyBorder="1" applyAlignment="1">
      <alignment vertical="center"/>
    </xf>
    <xf numFmtId="3" fontId="6" fillId="7" borderId="4" xfId="2" applyNumberFormat="1" applyFont="1" applyFill="1" applyBorder="1" applyAlignment="1">
      <alignment vertical="center"/>
    </xf>
    <xf numFmtId="0" fontId="21" fillId="8" borderId="0" xfId="0" applyFont="1" applyFill="1" applyAlignment="1">
      <alignment horizontal="left" indent="3"/>
    </xf>
    <xf numFmtId="0" fontId="6" fillId="7" borderId="0" xfId="0" applyFont="1" applyFill="1"/>
    <xf numFmtId="0" fontId="0" fillId="0" borderId="0" xfId="0" applyAlignment="1">
      <alignment horizontal="left"/>
    </xf>
    <xf numFmtId="0" fontId="9" fillId="0" borderId="0" xfId="2" applyFont="1" applyAlignment="1">
      <alignment vertical="center"/>
    </xf>
    <xf numFmtId="0" fontId="14" fillId="0" borderId="0" xfId="0" applyFont="1"/>
    <xf numFmtId="0" fontId="17" fillId="0" borderId="0" xfId="2" applyFont="1" applyAlignment="1">
      <alignment vertical="center"/>
    </xf>
    <xf numFmtId="0" fontId="22" fillId="0" borderId="0" xfId="0" applyFont="1"/>
    <xf numFmtId="0" fontId="20" fillId="0" borderId="0" xfId="0" applyFont="1"/>
    <xf numFmtId="43" fontId="19" fillId="0" borderId="0" xfId="0" applyNumberFormat="1" applyFont="1"/>
    <xf numFmtId="0" fontId="19" fillId="0" borderId="0" xfId="0" applyFont="1" applyAlignment="1">
      <alignment horizontal="left"/>
    </xf>
    <xf numFmtId="0" fontId="9" fillId="0" borderId="0" xfId="2" applyFont="1" applyAlignment="1">
      <alignment horizontal="right" vertical="center"/>
    </xf>
    <xf numFmtId="0" fontId="19" fillId="8" borderId="0" xfId="0" applyFont="1" applyFill="1" applyAlignment="1">
      <alignment horizontal="left" indent="11"/>
    </xf>
    <xf numFmtId="43" fontId="25" fillId="0" borderId="0" xfId="0" applyNumberFormat="1" applyFont="1"/>
    <xf numFmtId="0" fontId="24" fillId="6" borderId="0" xfId="0" applyFont="1" applyFill="1" applyAlignment="1">
      <alignment horizontal="left" indent="7"/>
    </xf>
    <xf numFmtId="0" fontId="24" fillId="4" borderId="0" xfId="0" applyFont="1" applyFill="1" applyAlignment="1">
      <alignment horizontal="left" indent="9"/>
    </xf>
    <xf numFmtId="0" fontId="0" fillId="8" borderId="0" xfId="0" applyFill="1" applyAlignment="1">
      <alignment horizontal="left" indent="11"/>
    </xf>
    <xf numFmtId="0" fontId="25" fillId="7" borderId="0" xfId="0" applyFont="1" applyFill="1" applyAlignment="1">
      <alignment horizontal="left" indent="5"/>
    </xf>
    <xf numFmtId="0" fontId="25" fillId="6" borderId="0" xfId="0" applyFont="1" applyFill="1" applyAlignment="1">
      <alignment horizontal="left" indent="7"/>
    </xf>
    <xf numFmtId="0" fontId="25" fillId="4" borderId="0" xfId="0" applyFont="1" applyFill="1" applyAlignment="1">
      <alignment horizontal="left" indent="9"/>
    </xf>
    <xf numFmtId="0" fontId="24" fillId="7" borderId="0" xfId="0" applyFont="1" applyFill="1" applyAlignment="1">
      <alignment horizontal="left" indent="5"/>
    </xf>
    <xf numFmtId="43" fontId="24" fillId="0" borderId="0" xfId="0" applyNumberFormat="1" applyFont="1"/>
    <xf numFmtId="43" fontId="27" fillId="0" borderId="0" xfId="0" applyNumberFormat="1" applyFont="1"/>
    <xf numFmtId="0" fontId="28" fillId="7" borderId="0" xfId="0" applyFont="1" applyFill="1" applyAlignment="1">
      <alignment horizontal="left" indent="5"/>
    </xf>
    <xf numFmtId="43" fontId="28" fillId="0" borderId="0" xfId="0" applyNumberFormat="1" applyFont="1"/>
    <xf numFmtId="0" fontId="28" fillId="6" borderId="0" xfId="0" applyFont="1" applyFill="1" applyAlignment="1">
      <alignment horizontal="left" indent="7"/>
    </xf>
    <xf numFmtId="0" fontId="28" fillId="4" borderId="0" xfId="0" applyFont="1" applyFill="1" applyAlignment="1">
      <alignment horizontal="left" indent="9"/>
    </xf>
    <xf numFmtId="0" fontId="22" fillId="8" borderId="0" xfId="0" applyFont="1" applyFill="1" applyAlignment="1">
      <alignment horizontal="left" indent="11"/>
    </xf>
    <xf numFmtId="43" fontId="22" fillId="0" borderId="0" xfId="0" applyNumberFormat="1" applyFont="1"/>
    <xf numFmtId="0" fontId="22" fillId="0" borderId="0" xfId="0" applyFont="1" applyAlignment="1">
      <alignment horizontal="center" vertical="center"/>
    </xf>
    <xf numFmtId="3" fontId="7" fillId="0" borderId="0" xfId="2" applyNumberFormat="1" applyFont="1" applyAlignment="1">
      <alignment vertical="center"/>
    </xf>
    <xf numFmtId="0" fontId="28" fillId="9" borderId="0" xfId="0" applyFont="1" applyFill="1" applyAlignment="1">
      <alignment horizontal="left" indent="3"/>
    </xf>
    <xf numFmtId="0" fontId="29" fillId="4" borderId="0" xfId="0" applyFont="1" applyFill="1"/>
    <xf numFmtId="0" fontId="22" fillId="9" borderId="0" xfId="0" applyFont="1" applyFill="1" applyAlignment="1">
      <alignment horizontal="left" indent="3"/>
    </xf>
    <xf numFmtId="0" fontId="28" fillId="10" borderId="0" xfId="0" applyFont="1" applyFill="1" applyAlignment="1">
      <alignment horizontal="left" indent="1"/>
    </xf>
    <xf numFmtId="43" fontId="0" fillId="0" borderId="0" xfId="0" applyNumberFormat="1"/>
    <xf numFmtId="3" fontId="12" fillId="0" borderId="0" xfId="2" applyNumberFormat="1" applyFont="1" applyAlignment="1">
      <alignment vertical="center"/>
    </xf>
    <xf numFmtId="3" fontId="6" fillId="0" borderId="4" xfId="2" applyNumberFormat="1" applyFont="1" applyBorder="1" applyAlignment="1">
      <alignment horizontal="right" vertical="center"/>
    </xf>
    <xf numFmtId="3" fontId="31" fillId="0" borderId="4" xfId="2" applyNumberFormat="1" applyFont="1" applyBorder="1" applyAlignment="1">
      <alignment horizontal="right" vertical="center"/>
    </xf>
    <xf numFmtId="3" fontId="6" fillId="3" borderId="4" xfId="2" applyNumberFormat="1" applyFont="1" applyFill="1" applyBorder="1" applyAlignment="1">
      <alignment horizontal="center" vertical="center" wrapText="1"/>
    </xf>
    <xf numFmtId="0" fontId="6" fillId="3" borderId="6" xfId="2" applyFont="1" applyFill="1" applyBorder="1" applyAlignment="1">
      <alignment horizontal="center" vertical="center"/>
    </xf>
    <xf numFmtId="1" fontId="0" fillId="4" borderId="0" xfId="0" applyNumberFormat="1" applyFill="1" applyAlignment="1">
      <alignment horizontal="left" indent="8"/>
    </xf>
    <xf numFmtId="0" fontId="18" fillId="4" borderId="0" xfId="0" applyFont="1" applyFill="1" applyAlignment="1">
      <alignment horizontal="left" indent="9"/>
    </xf>
    <xf numFmtId="0" fontId="26" fillId="0" borderId="0" xfId="0" applyFont="1"/>
    <xf numFmtId="3" fontId="35" fillId="0" borderId="4" xfId="2" applyNumberFormat="1" applyFont="1" applyBorder="1" applyAlignment="1">
      <alignment horizontal="right" vertical="center"/>
    </xf>
    <xf numFmtId="0" fontId="13" fillId="0" borderId="0" xfId="2" applyFont="1"/>
    <xf numFmtId="0" fontId="13" fillId="0" borderId="0" xfId="2" applyFont="1" applyAlignment="1">
      <alignment horizontal="center" vertical="center" wrapText="1"/>
    </xf>
    <xf numFmtId="1" fontId="22" fillId="4" borderId="0" xfId="0" applyNumberFormat="1" applyFont="1" applyFill="1"/>
    <xf numFmtId="1" fontId="36" fillId="4" borderId="0" xfId="0" applyNumberFormat="1" applyFont="1" applyFill="1"/>
    <xf numFmtId="0" fontId="18" fillId="9" borderId="0" xfId="0" applyFont="1" applyFill="1"/>
    <xf numFmtId="4" fontId="37" fillId="0" borderId="0" xfId="0" applyNumberFormat="1" applyFont="1"/>
    <xf numFmtId="0" fontId="38" fillId="9" borderId="0" xfId="0" applyFont="1" applyFill="1"/>
    <xf numFmtId="4" fontId="39" fillId="9" borderId="0" xfId="0" applyNumberFormat="1" applyFont="1" applyFill="1"/>
    <xf numFmtId="4" fontId="39" fillId="0" borderId="0" xfId="0" applyNumberFormat="1" applyFont="1"/>
    <xf numFmtId="0" fontId="38" fillId="6" borderId="0" xfId="0" applyFont="1" applyFill="1"/>
    <xf numFmtId="0" fontId="22" fillId="11" borderId="0" xfId="0" applyFont="1" applyFill="1"/>
    <xf numFmtId="4" fontId="17" fillId="0" borderId="0" xfId="0" applyNumberFormat="1" applyFont="1"/>
    <xf numFmtId="0" fontId="0" fillId="0" borderId="0" xfId="0" applyAlignment="1">
      <alignment horizontal="center"/>
    </xf>
    <xf numFmtId="4" fontId="19" fillId="0" borderId="0" xfId="0" applyNumberFormat="1" applyFont="1"/>
    <xf numFmtId="0" fontId="26" fillId="7" borderId="0" xfId="0" applyFont="1" applyFill="1"/>
    <xf numFmtId="0" fontId="26" fillId="0" borderId="0" xfId="0" applyFont="1" applyAlignment="1">
      <alignment horizontal="center"/>
    </xf>
    <xf numFmtId="0" fontId="33" fillId="7" borderId="0" xfId="0" applyFont="1" applyFill="1"/>
    <xf numFmtId="4" fontId="40" fillId="0" borderId="0" xfId="0" applyNumberFormat="1" applyFont="1"/>
    <xf numFmtId="0" fontId="26" fillId="6" borderId="0" xfId="0" applyFont="1" applyFill="1"/>
    <xf numFmtId="0" fontId="33" fillId="6" borderId="0" xfId="0" applyFont="1" applyFill="1"/>
    <xf numFmtId="0" fontId="26" fillId="4" borderId="0" xfId="0" applyFont="1" applyFill="1"/>
    <xf numFmtId="0" fontId="33" fillId="4" borderId="0" xfId="0" applyFont="1" applyFill="1"/>
    <xf numFmtId="0" fontId="26" fillId="11" borderId="0" xfId="0" applyFont="1" applyFill="1"/>
    <xf numFmtId="4" fontId="41" fillId="0" borderId="0" xfId="0" applyNumberFormat="1" applyFont="1"/>
    <xf numFmtId="0" fontId="22" fillId="0" borderId="0" xfId="0" applyFont="1" applyAlignment="1">
      <alignment horizontal="center"/>
    </xf>
    <xf numFmtId="0" fontId="19" fillId="0" borderId="0" xfId="0" applyFont="1" applyAlignment="1">
      <alignment horizontal="center"/>
    </xf>
    <xf numFmtId="4" fontId="42" fillId="0" borderId="0" xfId="0" applyNumberFormat="1" applyFont="1"/>
    <xf numFmtId="0" fontId="19" fillId="6" borderId="0" xfId="0" applyFont="1" applyFill="1"/>
    <xf numFmtId="0" fontId="19" fillId="4" borderId="0" xfId="0" applyFont="1" applyFill="1"/>
    <xf numFmtId="0" fontId="0" fillId="9" borderId="0" xfId="0" applyFill="1"/>
    <xf numFmtId="4" fontId="37" fillId="9" borderId="0" xfId="0" applyNumberFormat="1" applyFont="1" applyFill="1"/>
    <xf numFmtId="0" fontId="26" fillId="9" borderId="0" xfId="0" applyFont="1" applyFill="1"/>
    <xf numFmtId="0" fontId="33" fillId="9" borderId="0" xfId="0" applyFont="1" applyFill="1"/>
    <xf numFmtId="0" fontId="41" fillId="0" borderId="0" xfId="2" applyFont="1" applyAlignment="1">
      <alignment vertical="center"/>
    </xf>
    <xf numFmtId="0" fontId="43" fillId="0" borderId="0" xfId="2" applyFont="1" applyAlignment="1">
      <alignment vertical="center"/>
    </xf>
    <xf numFmtId="0" fontId="34" fillId="0" borderId="0" xfId="2" applyFont="1" applyAlignment="1">
      <alignment vertical="center"/>
    </xf>
    <xf numFmtId="0" fontId="0" fillId="6" borderId="0" xfId="0" applyFill="1"/>
    <xf numFmtId="0" fontId="18" fillId="6" borderId="0" xfId="0" applyFont="1" applyFill="1"/>
    <xf numFmtId="0" fontId="22" fillId="7" borderId="0" xfId="0" applyFont="1" applyFill="1"/>
    <xf numFmtId="0" fontId="22" fillId="6" borderId="0" xfId="0" applyFont="1" applyFill="1"/>
    <xf numFmtId="0" fontId="22" fillId="4" borderId="0" xfId="0" applyFont="1" applyFill="1"/>
    <xf numFmtId="0" fontId="22" fillId="8" borderId="0" xfId="0" applyFont="1" applyFill="1" applyAlignment="1">
      <alignment horizontal="center"/>
    </xf>
    <xf numFmtId="0" fontId="31" fillId="0" borderId="0" xfId="2" applyFont="1" applyAlignment="1">
      <alignment vertical="center"/>
    </xf>
    <xf numFmtId="4" fontId="34" fillId="0" borderId="0" xfId="2" applyNumberFormat="1" applyFont="1" applyAlignment="1">
      <alignment vertical="center"/>
    </xf>
    <xf numFmtId="4" fontId="44" fillId="0" borderId="0" xfId="2" applyNumberFormat="1" applyFont="1" applyAlignment="1">
      <alignment vertical="center"/>
    </xf>
    <xf numFmtId="0" fontId="25" fillId="0" borderId="0" xfId="0" applyFont="1" applyAlignment="1">
      <alignment horizontal="center"/>
    </xf>
    <xf numFmtId="4" fontId="46" fillId="0" borderId="0" xfId="0" applyNumberFormat="1" applyFont="1"/>
    <xf numFmtId="0" fontId="45" fillId="4" borderId="0" xfId="0" applyFont="1" applyFill="1"/>
    <xf numFmtId="0" fontId="14" fillId="0" borderId="0" xfId="2" applyFont="1" applyAlignment="1">
      <alignment horizontal="center" vertical="center"/>
    </xf>
    <xf numFmtId="4" fontId="43" fillId="0" borderId="0" xfId="0" applyNumberFormat="1" applyFont="1"/>
    <xf numFmtId="0" fontId="14" fillId="0" borderId="0" xfId="2" applyFont="1"/>
    <xf numFmtId="0" fontId="14" fillId="0" borderId="0" xfId="2" applyFont="1" applyAlignment="1">
      <alignment horizontal="center" vertical="center" wrapText="1"/>
    </xf>
    <xf numFmtId="4" fontId="39" fillId="6" borderId="0" xfId="0" applyNumberFormat="1" applyFont="1" applyFill="1"/>
    <xf numFmtId="0" fontId="47" fillId="6" borderId="0" xfId="0" applyFont="1" applyFill="1"/>
    <xf numFmtId="0" fontId="47" fillId="0" borderId="0" xfId="0" applyFont="1" applyAlignment="1">
      <alignment horizontal="center"/>
    </xf>
    <xf numFmtId="0" fontId="48" fillId="6" borderId="0" xfId="0" applyFont="1" applyFill="1"/>
    <xf numFmtId="4" fontId="49" fillId="6" borderId="0" xfId="0" applyNumberFormat="1" applyFont="1" applyFill="1"/>
    <xf numFmtId="0" fontId="47" fillId="8" borderId="0" xfId="0" applyFont="1" applyFill="1" applyAlignment="1">
      <alignment horizontal="center"/>
    </xf>
    <xf numFmtId="0" fontId="50" fillId="0" borderId="0" xfId="2" applyFont="1" applyAlignment="1">
      <alignment vertical="center"/>
    </xf>
    <xf numFmtId="4" fontId="16" fillId="0" borderId="0" xfId="2" applyNumberFormat="1" applyFont="1" applyAlignment="1">
      <alignment vertical="center"/>
    </xf>
    <xf numFmtId="4" fontId="43" fillId="0" borderId="0" xfId="2" applyNumberFormat="1" applyFont="1" applyAlignment="1">
      <alignment vertical="center"/>
    </xf>
    <xf numFmtId="3" fontId="31" fillId="0" borderId="0" xfId="2" applyNumberFormat="1" applyFont="1" applyAlignment="1">
      <alignment vertical="center"/>
    </xf>
    <xf numFmtId="4" fontId="37" fillId="6" borderId="0" xfId="0" applyNumberFormat="1" applyFont="1" applyFill="1"/>
    <xf numFmtId="0" fontId="0" fillId="8" borderId="0" xfId="0" applyFill="1" applyAlignment="1">
      <alignment horizontal="center"/>
    </xf>
    <xf numFmtId="0" fontId="52" fillId="11" borderId="0" xfId="7" applyFont="1" applyFill="1"/>
    <xf numFmtId="4" fontId="53" fillId="0" borderId="0" xfId="7" applyNumberFormat="1" applyFont="1"/>
    <xf numFmtId="0" fontId="19" fillId="11" borderId="0" xfId="0" applyFont="1" applyFill="1"/>
    <xf numFmtId="4" fontId="9" fillId="0" borderId="0" xfId="0" applyNumberFormat="1" applyFont="1"/>
    <xf numFmtId="0" fontId="25" fillId="6" borderId="0" xfId="0" applyFont="1" applyFill="1"/>
    <xf numFmtId="4" fontId="54" fillId="0" borderId="0" xfId="0" applyNumberFormat="1" applyFont="1"/>
    <xf numFmtId="0" fontId="25" fillId="4" borderId="0" xfId="0" applyFont="1" applyFill="1"/>
    <xf numFmtId="4" fontId="55" fillId="0" borderId="0" xfId="0" applyNumberFormat="1" applyFont="1"/>
    <xf numFmtId="4" fontId="14" fillId="0" borderId="0" xfId="0" applyNumberFormat="1" applyFont="1"/>
    <xf numFmtId="4" fontId="56" fillId="0" borderId="0" xfId="0" applyNumberFormat="1" applyFont="1"/>
    <xf numFmtId="3" fontId="43" fillId="0" borderId="0" xfId="2" applyNumberFormat="1" applyFont="1" applyAlignment="1">
      <alignment vertical="center"/>
    </xf>
    <xf numFmtId="3" fontId="51" fillId="0" borderId="0" xfId="2" applyNumberFormat="1" applyFont="1" applyAlignment="1">
      <alignment vertical="center"/>
    </xf>
    <xf numFmtId="0" fontId="28" fillId="0" borderId="0" xfId="0" applyFont="1"/>
    <xf numFmtId="0" fontId="24" fillId="0" borderId="0" xfId="0" applyFont="1"/>
    <xf numFmtId="0" fontId="28" fillId="6" borderId="0" xfId="0" applyFont="1" applyFill="1"/>
    <xf numFmtId="0" fontId="28" fillId="4" borderId="0" xfId="0" applyFont="1" applyFill="1"/>
    <xf numFmtId="4" fontId="57" fillId="0" borderId="0" xfId="0" applyNumberFormat="1" applyFont="1"/>
    <xf numFmtId="4" fontId="22" fillId="0" borderId="0" xfId="0" applyNumberFormat="1" applyFont="1"/>
    <xf numFmtId="1" fontId="22" fillId="4" borderId="0" xfId="0" applyNumberFormat="1" applyFont="1" applyFill="1" applyAlignment="1">
      <alignment horizontal="center"/>
    </xf>
    <xf numFmtId="0" fontId="22" fillId="8" borderId="0" xfId="0" applyFont="1" applyFill="1"/>
    <xf numFmtId="1" fontId="22" fillId="8" borderId="0" xfId="0" applyNumberFormat="1" applyFont="1" applyFill="1" applyAlignment="1">
      <alignment horizontal="center"/>
    </xf>
    <xf numFmtId="1" fontId="28" fillId="6" borderId="0" xfId="0" applyNumberFormat="1" applyFont="1" applyFill="1" applyAlignment="1">
      <alignment horizontal="center"/>
    </xf>
    <xf numFmtId="4" fontId="28" fillId="0" borderId="0" xfId="0" applyNumberFormat="1" applyFont="1"/>
    <xf numFmtId="0" fontId="28" fillId="0" borderId="0" xfId="0" applyFont="1" applyAlignment="1">
      <alignment horizontal="center" vertical="center"/>
    </xf>
    <xf numFmtId="0" fontId="28" fillId="11" borderId="0" xfId="0" applyFont="1" applyFill="1"/>
    <xf numFmtId="0" fontId="22" fillId="4" borderId="0" xfId="0" applyFont="1" applyFill="1" applyAlignment="1">
      <alignment horizontal="center" vertical="center"/>
    </xf>
    <xf numFmtId="3" fontId="13" fillId="0" borderId="0" xfId="2" applyNumberFormat="1" applyFont="1" applyAlignment="1">
      <alignment vertical="center"/>
    </xf>
    <xf numFmtId="0" fontId="28" fillId="0" borderId="0" xfId="0" applyFont="1" applyAlignment="1">
      <alignment horizontal="center"/>
    </xf>
    <xf numFmtId="0" fontId="25" fillId="0" borderId="0" xfId="0" applyFont="1"/>
    <xf numFmtId="0" fontId="43" fillId="0" borderId="0" xfId="2" applyFont="1" applyAlignment="1">
      <alignment horizontal="center" vertical="center"/>
    </xf>
    <xf numFmtId="3" fontId="28" fillId="6" borderId="0" xfId="0" applyNumberFormat="1" applyFont="1" applyFill="1" applyAlignment="1">
      <alignment horizontal="left" indent="7"/>
    </xf>
    <xf numFmtId="0" fontId="19" fillId="6" borderId="0" xfId="0" applyFont="1" applyFill="1" applyAlignment="1">
      <alignment horizontal="left" indent="7"/>
    </xf>
    <xf numFmtId="0" fontId="31" fillId="0" borderId="0" xfId="2" applyFont="1" applyAlignment="1">
      <alignment horizontal="center"/>
    </xf>
    <xf numFmtId="166" fontId="19" fillId="0" borderId="0" xfId="0" applyNumberFormat="1" applyFont="1"/>
    <xf numFmtId="0" fontId="28" fillId="8" borderId="0" xfId="0" applyFont="1" applyFill="1"/>
    <xf numFmtId="1" fontId="28" fillId="8" borderId="0" xfId="0" applyNumberFormat="1" applyFont="1" applyFill="1" applyAlignment="1">
      <alignment horizontal="center"/>
    </xf>
    <xf numFmtId="1" fontId="22" fillId="7" borderId="0" xfId="0" applyNumberFormat="1" applyFont="1" applyFill="1" applyAlignment="1">
      <alignment horizontal="center"/>
    </xf>
    <xf numFmtId="1" fontId="22" fillId="6" borderId="0" xfId="0" applyNumberFormat="1" applyFont="1" applyFill="1" applyAlignment="1">
      <alignment horizontal="center"/>
    </xf>
    <xf numFmtId="0" fontId="22" fillId="8" borderId="0" xfId="0" applyFont="1" applyFill="1" applyAlignment="1">
      <alignment horizontal="center" vertical="center"/>
    </xf>
    <xf numFmtId="0" fontId="19" fillId="0" borderId="0" xfId="0" applyFont="1" applyAlignment="1">
      <alignment vertical="center"/>
    </xf>
    <xf numFmtId="0" fontId="28" fillId="7" borderId="0" xfId="0" applyFont="1" applyFill="1"/>
    <xf numFmtId="4" fontId="6" fillId="0" borderId="0" xfId="0" applyNumberFormat="1" applyFont="1"/>
    <xf numFmtId="0" fontId="19" fillId="0" borderId="0" xfId="0" applyFont="1" applyAlignment="1">
      <alignment horizontal="center" vertical="center"/>
    </xf>
    <xf numFmtId="0" fontId="60" fillId="4" borderId="0" xfId="7" applyFont="1" applyFill="1"/>
    <xf numFmtId="0" fontId="60" fillId="11" borderId="0" xfId="7" applyFont="1" applyFill="1"/>
    <xf numFmtId="0" fontId="61" fillId="0" borderId="0" xfId="2" applyFont="1" applyAlignment="1">
      <alignment vertical="center"/>
    </xf>
    <xf numFmtId="0" fontId="62" fillId="0" borderId="0" xfId="0" applyFont="1"/>
    <xf numFmtId="0" fontId="63" fillId="0" borderId="0" xfId="2" applyFont="1" applyAlignment="1">
      <alignment vertical="center"/>
    </xf>
    <xf numFmtId="0" fontId="64" fillId="0" borderId="0" xfId="2" applyFont="1" applyAlignment="1">
      <alignment vertical="center"/>
    </xf>
    <xf numFmtId="0" fontId="45" fillId="0" borderId="0" xfId="0" applyFont="1"/>
    <xf numFmtId="0" fontId="30" fillId="0" borderId="0" xfId="2" applyFont="1" applyAlignment="1">
      <alignment vertical="center"/>
    </xf>
    <xf numFmtId="0" fontId="65" fillId="0" borderId="0" xfId="2" applyFont="1" applyAlignment="1">
      <alignment vertical="center"/>
    </xf>
    <xf numFmtId="0" fontId="58" fillId="0" borderId="0" xfId="0" applyFont="1"/>
    <xf numFmtId="0" fontId="25" fillId="11" borderId="0" xfId="0" applyFont="1" applyFill="1"/>
    <xf numFmtId="0" fontId="66" fillId="0" borderId="0" xfId="2" applyFont="1" applyAlignment="1">
      <alignment vertical="center"/>
    </xf>
    <xf numFmtId="3" fontId="66" fillId="0" borderId="0" xfId="2" applyNumberFormat="1" applyFont="1" applyAlignment="1">
      <alignment vertical="center"/>
    </xf>
    <xf numFmtId="4" fontId="8" fillId="0" borderId="0" xfId="2" applyNumberFormat="1" applyFont="1" applyAlignment="1">
      <alignment vertical="center"/>
    </xf>
    <xf numFmtId="3" fontId="32" fillId="12" borderId="15" xfId="2" applyNumberFormat="1" applyFont="1" applyFill="1" applyBorder="1" applyAlignment="1">
      <alignment horizontal="center" vertical="center" wrapText="1"/>
    </xf>
    <xf numFmtId="0" fontId="69" fillId="0" borderId="0" xfId="2" applyFont="1" applyAlignment="1">
      <alignment vertical="center"/>
    </xf>
    <xf numFmtId="0" fontId="70" fillId="0" borderId="0" xfId="2" applyFont="1" applyAlignment="1">
      <alignment horizontal="center" vertical="center" wrapText="1"/>
    </xf>
    <xf numFmtId="0" fontId="71" fillId="0" borderId="0" xfId="2" applyFont="1" applyAlignment="1">
      <alignment horizontal="center" vertical="center" wrapText="1"/>
    </xf>
    <xf numFmtId="0" fontId="69" fillId="0" borderId="0" xfId="0" applyFont="1" applyAlignment="1">
      <alignment vertical="center"/>
    </xf>
    <xf numFmtId="0" fontId="74" fillId="0" borderId="0" xfId="2" applyFont="1" applyAlignment="1">
      <alignment vertical="center"/>
    </xf>
    <xf numFmtId="0" fontId="69" fillId="0" borderId="0" xfId="2" applyFont="1" applyAlignment="1">
      <alignment horizontal="center" vertical="center" wrapText="1"/>
    </xf>
    <xf numFmtId="0" fontId="69" fillId="0" borderId="0" xfId="0" applyFont="1" applyAlignment="1">
      <alignment horizontal="left" vertical="center" wrapText="1"/>
    </xf>
    <xf numFmtId="0" fontId="74" fillId="12" borderId="0" xfId="2" applyFont="1" applyFill="1" applyAlignment="1">
      <alignment vertical="center"/>
    </xf>
    <xf numFmtId="0" fontId="75" fillId="0" borderId="0" xfId="2" applyFont="1" applyAlignment="1">
      <alignment vertical="center"/>
    </xf>
    <xf numFmtId="0" fontId="75" fillId="0" borderId="0" xfId="2" applyFont="1" applyAlignment="1">
      <alignment horizontal="center" vertical="center" wrapText="1"/>
    </xf>
    <xf numFmtId="0" fontId="76" fillId="2" borderId="0" xfId="2" applyFont="1" applyFill="1" applyAlignment="1">
      <alignment horizontal="center" vertical="center" wrapText="1"/>
    </xf>
    <xf numFmtId="0" fontId="77" fillId="0" borderId="0" xfId="2" applyFont="1" applyAlignment="1">
      <alignment horizontal="justify" vertical="center" wrapText="1"/>
    </xf>
    <xf numFmtId="0" fontId="69" fillId="0" borderId="0" xfId="2" applyFont="1" applyAlignment="1">
      <alignment horizontal="justify" vertical="center" wrapText="1"/>
    </xf>
    <xf numFmtId="0" fontId="72" fillId="12" borderId="15" xfId="0" applyFont="1" applyFill="1" applyBorder="1" applyAlignment="1">
      <alignment horizontal="center" vertical="center" wrapText="1"/>
    </xf>
    <xf numFmtId="0" fontId="78" fillId="12" borderId="22" xfId="2" applyFont="1" applyFill="1" applyBorder="1" applyAlignment="1">
      <alignment horizontal="center" vertical="center" wrapText="1"/>
    </xf>
    <xf numFmtId="0" fontId="72" fillId="12" borderId="22" xfId="2" applyFont="1" applyFill="1" applyBorder="1" applyAlignment="1">
      <alignment horizontal="center" vertical="center" wrapText="1"/>
    </xf>
    <xf numFmtId="0" fontId="72" fillId="12" borderId="15" xfId="2" applyFont="1" applyFill="1" applyBorder="1" applyAlignment="1">
      <alignment horizontal="center" vertical="center" wrapText="1"/>
    </xf>
    <xf numFmtId="0" fontId="78" fillId="12" borderId="15" xfId="2" applyFont="1" applyFill="1" applyBorder="1" applyAlignment="1">
      <alignment horizontal="center" vertical="center" wrapText="1"/>
    </xf>
    <xf numFmtId="3" fontId="74" fillId="0" borderId="4" xfId="2" applyNumberFormat="1" applyFont="1" applyBorder="1" applyAlignment="1">
      <alignment horizontal="center" vertical="center" wrapText="1"/>
    </xf>
    <xf numFmtId="10" fontId="74" fillId="0" borderId="4" xfId="1" applyNumberFormat="1" applyFont="1" applyFill="1" applyBorder="1" applyAlignment="1">
      <alignment horizontal="center" vertical="center"/>
    </xf>
    <xf numFmtId="10" fontId="74" fillId="0" borderId="4" xfId="2" applyNumberFormat="1" applyFont="1" applyBorder="1" applyAlignment="1">
      <alignment horizontal="center" vertical="center"/>
    </xf>
    <xf numFmtId="0" fontId="75" fillId="0" borderId="0" xfId="2" applyFont="1" applyAlignment="1">
      <alignment horizontal="justify" vertical="center" wrapText="1"/>
    </xf>
    <xf numFmtId="0" fontId="72" fillId="12" borderId="5" xfId="2" applyFont="1" applyFill="1" applyBorder="1" applyAlignment="1">
      <alignment horizontal="center" vertical="center" wrapText="1"/>
    </xf>
    <xf numFmtId="0" fontId="78" fillId="12" borderId="5" xfId="2" applyFont="1" applyFill="1" applyBorder="1" applyAlignment="1">
      <alignment horizontal="center" vertical="center" wrapText="1"/>
    </xf>
    <xf numFmtId="3" fontId="74" fillId="0" borderId="4" xfId="2" applyNumberFormat="1" applyFont="1" applyBorder="1" applyAlignment="1">
      <alignment vertical="center"/>
    </xf>
    <xf numFmtId="3" fontId="74" fillId="0" borderId="16" xfId="2" applyNumberFormat="1" applyFont="1" applyBorder="1" applyAlignment="1">
      <alignment horizontal="center" vertical="center" wrapText="1"/>
    </xf>
    <xf numFmtId="10" fontId="74" fillId="0" borderId="16" xfId="4" applyNumberFormat="1" applyFont="1" applyFill="1" applyBorder="1" applyAlignment="1">
      <alignment horizontal="center" vertical="center"/>
    </xf>
    <xf numFmtId="0" fontId="72" fillId="12" borderId="5" xfId="0" applyFont="1" applyFill="1" applyBorder="1" applyAlignment="1">
      <alignment horizontal="center" vertical="center" wrapText="1"/>
    </xf>
    <xf numFmtId="0" fontId="72" fillId="12" borderId="12" xfId="0" applyFont="1" applyFill="1" applyBorder="1" applyAlignment="1">
      <alignment horizontal="center" vertical="center" wrapText="1"/>
    </xf>
    <xf numFmtId="3" fontId="74" fillId="0" borderId="16" xfId="2" applyNumberFormat="1" applyFont="1" applyBorder="1" applyAlignment="1">
      <alignment horizontal="center" vertical="center"/>
    </xf>
    <xf numFmtId="3" fontId="74" fillId="0" borderId="16" xfId="2" applyNumberFormat="1" applyFont="1" applyBorder="1" applyAlignment="1">
      <alignment horizontal="right" vertical="center"/>
    </xf>
    <xf numFmtId="0" fontId="73" fillId="12" borderId="0" xfId="2" applyFont="1" applyFill="1" applyAlignment="1">
      <alignment vertical="center"/>
    </xf>
    <xf numFmtId="0" fontId="73" fillId="0" borderId="0" xfId="2" applyFont="1" applyAlignment="1">
      <alignment vertical="center"/>
    </xf>
    <xf numFmtId="0" fontId="76" fillId="0" borderId="0" xfId="2" applyFont="1" applyAlignment="1">
      <alignment horizontal="center" vertical="center" wrapText="1"/>
    </xf>
    <xf numFmtId="0" fontId="75" fillId="0" borderId="0" xfId="0" applyFont="1" applyAlignment="1">
      <alignment horizontal="center" vertical="center" wrapText="1"/>
    </xf>
    <xf numFmtId="0" fontId="74" fillId="0" borderId="4" xfId="2" applyFont="1" applyBorder="1" applyAlignment="1">
      <alignment horizontal="left" vertical="center"/>
    </xf>
    <xf numFmtId="3" fontId="80" fillId="12" borderId="15" xfId="2" applyNumberFormat="1" applyFont="1" applyFill="1" applyBorder="1" applyAlignment="1">
      <alignment horizontal="center" vertical="center"/>
    </xf>
    <xf numFmtId="10" fontId="80" fillId="12" borderId="15" xfId="4" applyNumberFormat="1" applyFont="1" applyFill="1" applyBorder="1" applyAlignment="1">
      <alignment horizontal="center" vertical="center"/>
    </xf>
    <xf numFmtId="3" fontId="80" fillId="12" borderId="15" xfId="2" applyNumberFormat="1" applyFont="1" applyFill="1" applyBorder="1" applyAlignment="1">
      <alignment horizontal="right" vertical="center"/>
    </xf>
    <xf numFmtId="3" fontId="67" fillId="3" borderId="4" xfId="2" applyNumberFormat="1" applyFont="1" applyFill="1" applyBorder="1" applyAlignment="1">
      <alignment horizontal="center" vertical="center"/>
    </xf>
    <xf numFmtId="10" fontId="67" fillId="3" borderId="4" xfId="4" applyNumberFormat="1" applyFont="1" applyFill="1" applyBorder="1" applyAlignment="1">
      <alignment horizontal="center" vertical="center"/>
    </xf>
    <xf numFmtId="3" fontId="67" fillId="3" borderId="4" xfId="2" applyNumberFormat="1" applyFont="1" applyFill="1" applyBorder="1" applyAlignment="1">
      <alignment horizontal="right" vertical="center"/>
    </xf>
    <xf numFmtId="3" fontId="67" fillId="3" borderId="6" xfId="2" applyNumberFormat="1" applyFont="1" applyFill="1" applyBorder="1" applyAlignment="1">
      <alignment horizontal="center" vertical="center"/>
    </xf>
    <xf numFmtId="10" fontId="67" fillId="3" borderId="6" xfId="4" applyNumberFormat="1" applyFont="1" applyFill="1" applyBorder="1" applyAlignment="1">
      <alignment horizontal="center" vertical="center"/>
    </xf>
    <xf numFmtId="0" fontId="81" fillId="0" borderId="0" xfId="2" applyFont="1" applyAlignment="1">
      <alignment vertical="center"/>
    </xf>
    <xf numFmtId="0" fontId="82" fillId="0" borderId="0" xfId="2" applyFont="1" applyAlignment="1">
      <alignment vertical="center"/>
    </xf>
    <xf numFmtId="0" fontId="83" fillId="0" borderId="0" xfId="0" applyFont="1"/>
    <xf numFmtId="0" fontId="84" fillId="0" borderId="0" xfId="0" applyFont="1"/>
    <xf numFmtId="0" fontId="20" fillId="8" borderId="0" xfId="0" applyFont="1" applyFill="1" applyAlignment="1">
      <alignment horizontal="left" indent="11"/>
    </xf>
    <xf numFmtId="43" fontId="20" fillId="0" borderId="0" xfId="0" applyNumberFormat="1" applyFont="1"/>
    <xf numFmtId="0" fontId="59" fillId="6" borderId="0" xfId="0" applyFont="1" applyFill="1" applyAlignment="1">
      <alignment horizontal="left" indent="7"/>
    </xf>
    <xf numFmtId="43" fontId="59" fillId="0" borderId="0" xfId="0" applyNumberFormat="1" applyFont="1"/>
    <xf numFmtId="0" fontId="59" fillId="4" borderId="0" xfId="0" applyFont="1" applyFill="1" applyAlignment="1">
      <alignment horizontal="left" indent="9"/>
    </xf>
    <xf numFmtId="0" fontId="85" fillId="0" borderId="0" xfId="2" applyFont="1" applyAlignment="1">
      <alignment vertical="center"/>
    </xf>
    <xf numFmtId="3" fontId="19" fillId="0" borderId="4" xfId="2" applyNumberFormat="1" applyFont="1" applyBorder="1" applyAlignment="1">
      <alignment horizontal="center" vertical="center" wrapText="1"/>
    </xf>
    <xf numFmtId="10" fontId="19" fillId="0" borderId="4" xfId="1" applyNumberFormat="1" applyFont="1" applyFill="1" applyBorder="1" applyAlignment="1">
      <alignment horizontal="center" vertical="center"/>
    </xf>
    <xf numFmtId="10" fontId="19" fillId="0" borderId="4" xfId="2" applyNumberFormat="1" applyFont="1" applyBorder="1" applyAlignment="1">
      <alignment horizontal="center" vertical="center"/>
    </xf>
    <xf numFmtId="10" fontId="19" fillId="0" borderId="4" xfId="1" applyNumberFormat="1" applyFont="1" applyFill="1" applyBorder="1" applyAlignment="1">
      <alignment vertical="center"/>
    </xf>
    <xf numFmtId="10" fontId="19" fillId="0" borderId="4" xfId="2" applyNumberFormat="1" applyFont="1" applyBorder="1" applyAlignment="1">
      <alignment horizontal="center" vertical="center" wrapText="1"/>
    </xf>
    <xf numFmtId="3" fontId="19" fillId="0" borderId="4" xfId="2" applyNumberFormat="1" applyFont="1" applyBorder="1" applyAlignment="1">
      <alignment horizontal="right" vertical="center" wrapText="1"/>
    </xf>
    <xf numFmtId="10" fontId="19" fillId="0" borderId="4" xfId="1" applyNumberFormat="1" applyFont="1" applyFill="1" applyBorder="1" applyAlignment="1">
      <alignment horizontal="center" vertical="center" wrapText="1"/>
    </xf>
    <xf numFmtId="10" fontId="19" fillId="0" borderId="4" xfId="2" applyNumberFormat="1" applyFont="1" applyBorder="1" applyAlignment="1">
      <alignment horizontal="right" vertical="center"/>
    </xf>
    <xf numFmtId="3" fontId="19" fillId="0" borderId="6" xfId="2" applyNumberFormat="1" applyFont="1" applyBorder="1" applyAlignment="1">
      <alignment horizontal="center" vertical="center" wrapText="1"/>
    </xf>
    <xf numFmtId="10" fontId="19" fillId="0" borderId="6" xfId="1" applyNumberFormat="1" applyFont="1" applyFill="1" applyBorder="1" applyAlignment="1">
      <alignment horizontal="center" vertical="center"/>
    </xf>
    <xf numFmtId="166" fontId="19" fillId="0" borderId="6" xfId="5" applyNumberFormat="1" applyFont="1" applyFill="1" applyBorder="1" applyAlignment="1">
      <alignment horizontal="right" vertical="center"/>
    </xf>
    <xf numFmtId="3" fontId="86" fillId="12" borderId="15" xfId="2" applyNumberFormat="1" applyFont="1" applyFill="1" applyBorder="1" applyAlignment="1">
      <alignment horizontal="center" vertical="center" wrapText="1"/>
    </xf>
    <xf numFmtId="10" fontId="86" fillId="12" borderId="15" xfId="1" applyNumberFormat="1" applyFont="1" applyFill="1" applyBorder="1" applyAlignment="1">
      <alignment horizontal="center" vertical="center" wrapText="1"/>
    </xf>
    <xf numFmtId="3" fontId="86" fillId="12" borderId="15" xfId="2" applyNumberFormat="1" applyFont="1" applyFill="1" applyBorder="1" applyAlignment="1">
      <alignment horizontal="right" vertical="center" wrapText="1"/>
    </xf>
    <xf numFmtId="0" fontId="19" fillId="0" borderId="0" xfId="2" applyFont="1" applyAlignment="1">
      <alignment vertical="center"/>
    </xf>
    <xf numFmtId="4" fontId="19" fillId="0" borderId="0" xfId="2" applyNumberFormat="1" applyFont="1" applyAlignment="1">
      <alignment vertical="center" wrapText="1"/>
    </xf>
    <xf numFmtId="3" fontId="19" fillId="0" borderId="0" xfId="2" applyNumberFormat="1" applyFont="1" applyAlignment="1">
      <alignment vertical="center" wrapText="1"/>
    </xf>
    <xf numFmtId="0" fontId="3" fillId="0" borderId="0" xfId="2" applyAlignment="1">
      <alignment vertical="center"/>
    </xf>
    <xf numFmtId="3" fontId="25" fillId="0" borderId="16" xfId="2" applyNumberFormat="1" applyFont="1" applyBorder="1" applyAlignment="1">
      <alignment horizontal="center" vertical="center" wrapText="1"/>
    </xf>
    <xf numFmtId="3" fontId="25" fillId="0" borderId="16" xfId="2" applyNumberFormat="1" applyFont="1" applyBorder="1" applyAlignment="1">
      <alignment horizontal="center" vertical="center"/>
    </xf>
    <xf numFmtId="10" fontId="25" fillId="0" borderId="16" xfId="4" applyNumberFormat="1" applyFont="1" applyFill="1" applyBorder="1" applyAlignment="1">
      <alignment horizontal="center" vertical="center"/>
    </xf>
    <xf numFmtId="0" fontId="25" fillId="0" borderId="4" xfId="2" applyFont="1" applyBorder="1" applyAlignment="1">
      <alignment horizontal="center" vertical="center"/>
    </xf>
    <xf numFmtId="3" fontId="25" fillId="0" borderId="4" xfId="2" applyNumberFormat="1" applyFont="1" applyBorder="1" applyAlignment="1">
      <alignment horizontal="center" vertical="center" wrapText="1"/>
    </xf>
    <xf numFmtId="10" fontId="25" fillId="0" borderId="4" xfId="4" applyNumberFormat="1" applyFont="1" applyFill="1" applyBorder="1" applyAlignment="1">
      <alignment horizontal="center" vertical="center"/>
    </xf>
    <xf numFmtId="3" fontId="25" fillId="0" borderId="4" xfId="2" applyNumberFormat="1" applyFont="1" applyBorder="1" applyAlignment="1">
      <alignment horizontal="right" vertical="center" wrapText="1"/>
    </xf>
    <xf numFmtId="0" fontId="19" fillId="0" borderId="4" xfId="2" applyFont="1" applyBorder="1" applyAlignment="1">
      <alignment horizontal="center" vertical="center"/>
    </xf>
    <xf numFmtId="10" fontId="19" fillId="0" borderId="4" xfId="4" applyNumberFormat="1" applyFont="1" applyFill="1" applyBorder="1" applyAlignment="1">
      <alignment horizontal="center" vertical="center"/>
    </xf>
    <xf numFmtId="3" fontId="19" fillId="0" borderId="4" xfId="2" applyNumberFormat="1" applyFont="1" applyBorder="1" applyAlignment="1">
      <alignment vertical="center"/>
    </xf>
    <xf numFmtId="3" fontId="19" fillId="0" borderId="16" xfId="2" applyNumberFormat="1" applyFont="1" applyBorder="1" applyAlignment="1">
      <alignment horizontal="center" vertical="center" wrapText="1"/>
    </xf>
    <xf numFmtId="10" fontId="19" fillId="0" borderId="16" xfId="4" applyNumberFormat="1" applyFont="1" applyFill="1" applyBorder="1" applyAlignment="1">
      <alignment horizontal="center" vertical="center"/>
    </xf>
    <xf numFmtId="3" fontId="19" fillId="0" borderId="16" xfId="2" applyNumberFormat="1" applyFont="1" applyBorder="1" applyAlignment="1">
      <alignment vertical="center"/>
    </xf>
    <xf numFmtId="3" fontId="19" fillId="0" borderId="4" xfId="2" applyNumberFormat="1" applyFont="1" applyBorder="1" applyAlignment="1">
      <alignment horizontal="center" vertical="center"/>
    </xf>
    <xf numFmtId="3" fontId="19" fillId="0" borderId="4" xfId="2" applyNumberFormat="1" applyFont="1" applyBorder="1" applyAlignment="1">
      <alignment horizontal="right" vertical="center"/>
    </xf>
    <xf numFmtId="0" fontId="19" fillId="0" borderId="6" xfId="2" applyFont="1" applyBorder="1" applyAlignment="1">
      <alignment horizontal="center" vertical="center"/>
    </xf>
    <xf numFmtId="3" fontId="19" fillId="0" borderId="6" xfId="2" applyNumberFormat="1" applyFont="1" applyBorder="1" applyAlignment="1">
      <alignment horizontal="center" vertical="center"/>
    </xf>
    <xf numFmtId="10" fontId="19" fillId="0" borderId="6" xfId="4" applyNumberFormat="1" applyFont="1" applyFill="1" applyBorder="1" applyAlignment="1">
      <alignment horizontal="center" vertical="center"/>
    </xf>
    <xf numFmtId="3" fontId="19" fillId="0" borderId="6" xfId="2" applyNumberFormat="1" applyFont="1" applyBorder="1" applyAlignment="1">
      <alignment vertical="center"/>
    </xf>
    <xf numFmtId="10" fontId="86" fillId="12" borderId="15" xfId="4" applyNumberFormat="1" applyFont="1" applyFill="1" applyBorder="1" applyAlignment="1">
      <alignment horizontal="center" vertical="center"/>
    </xf>
    <xf numFmtId="3" fontId="86" fillId="12" borderId="15" xfId="2" applyNumberFormat="1" applyFont="1" applyFill="1" applyBorder="1" applyAlignment="1">
      <alignment vertical="center"/>
    </xf>
    <xf numFmtId="3" fontId="19" fillId="0" borderId="0" xfId="2" applyNumberFormat="1" applyFont="1" applyAlignment="1">
      <alignment vertical="center"/>
    </xf>
    <xf numFmtId="3" fontId="25" fillId="0" borderId="16" xfId="2" applyNumberFormat="1" applyFont="1" applyBorder="1" applyAlignment="1">
      <alignment horizontal="right" vertical="center"/>
    </xf>
    <xf numFmtId="3" fontId="25" fillId="0" borderId="4" xfId="2" applyNumberFormat="1" applyFont="1" applyBorder="1" applyAlignment="1">
      <alignment vertical="center" wrapText="1"/>
    </xf>
    <xf numFmtId="3" fontId="25" fillId="0" borderId="4" xfId="2" applyNumberFormat="1" applyFont="1" applyBorder="1" applyAlignment="1">
      <alignment vertical="center"/>
    </xf>
    <xf numFmtId="3" fontId="25" fillId="0" borderId="4" xfId="2" applyNumberFormat="1" applyFont="1" applyBorder="1" applyAlignment="1">
      <alignment horizontal="center" vertical="center"/>
    </xf>
    <xf numFmtId="3" fontId="25" fillId="0" borderId="4" xfId="2" applyNumberFormat="1" applyFont="1" applyBorder="1" applyAlignment="1">
      <alignment horizontal="right" vertical="center"/>
    </xf>
    <xf numFmtId="3" fontId="19" fillId="0" borderId="6" xfId="2" applyNumberFormat="1" applyFont="1" applyBorder="1" applyAlignment="1">
      <alignment horizontal="right" vertical="center"/>
    </xf>
    <xf numFmtId="0" fontId="24" fillId="0" borderId="0" xfId="2" applyFont="1" applyAlignment="1">
      <alignment vertical="center"/>
    </xf>
    <xf numFmtId="0" fontId="28" fillId="0" borderId="0" xfId="2" applyFont="1" applyAlignment="1">
      <alignment vertical="center"/>
    </xf>
    <xf numFmtId="0" fontId="87" fillId="6" borderId="0" xfId="0" applyFont="1" applyFill="1" applyAlignment="1">
      <alignment horizontal="left" indent="7"/>
    </xf>
    <xf numFmtId="3" fontId="28" fillId="0" borderId="4" xfId="2" applyNumberFormat="1" applyFont="1" applyBorder="1" applyAlignment="1">
      <alignment vertical="center"/>
    </xf>
    <xf numFmtId="3" fontId="22" fillId="0" borderId="13" xfId="2" applyNumberFormat="1" applyFont="1" applyBorder="1" applyAlignment="1">
      <alignment vertical="center"/>
    </xf>
    <xf numFmtId="3" fontId="86" fillId="12" borderId="15" xfId="2" applyNumberFormat="1" applyFont="1" applyFill="1" applyBorder="1" applyAlignment="1">
      <alignment horizontal="right" vertical="center"/>
    </xf>
    <xf numFmtId="10" fontId="19" fillId="0" borderId="16" xfId="1" applyNumberFormat="1" applyFont="1" applyFill="1" applyBorder="1" applyAlignment="1">
      <alignment horizontal="center" vertical="center"/>
    </xf>
    <xf numFmtId="10" fontId="19" fillId="0" borderId="16" xfId="2" applyNumberFormat="1" applyFont="1" applyBorder="1" applyAlignment="1">
      <alignment horizontal="center" vertical="center"/>
    </xf>
    <xf numFmtId="3" fontId="19" fillId="0" borderId="6" xfId="2" applyNumberFormat="1" applyFont="1" applyBorder="1" applyAlignment="1">
      <alignment horizontal="right" vertical="center" wrapText="1"/>
    </xf>
    <xf numFmtId="10" fontId="19" fillId="0" borderId="6" xfId="2" applyNumberFormat="1" applyFont="1" applyBorder="1" applyAlignment="1">
      <alignment horizontal="right" vertical="center"/>
    </xf>
    <xf numFmtId="10" fontId="19" fillId="0" borderId="6" xfId="2" applyNumberFormat="1" applyFont="1" applyBorder="1" applyAlignment="1">
      <alignment horizontal="center" vertical="center"/>
    </xf>
    <xf numFmtId="0" fontId="19" fillId="0" borderId="16" xfId="2" applyFont="1" applyBorder="1" applyAlignment="1">
      <alignment horizontal="center" vertical="center" wrapText="1"/>
    </xf>
    <xf numFmtId="3" fontId="19" fillId="0" borderId="16" xfId="2" applyNumberFormat="1" applyFont="1" applyBorder="1" applyAlignment="1">
      <alignment horizontal="center" vertical="center"/>
    </xf>
    <xf numFmtId="3" fontId="19" fillId="0" borderId="16" xfId="2" applyNumberFormat="1" applyFont="1" applyBorder="1" applyAlignment="1">
      <alignment horizontal="right" vertical="center"/>
    </xf>
    <xf numFmtId="0" fontId="19" fillId="0" borderId="4" xfId="2" applyFont="1" applyBorder="1" applyAlignment="1">
      <alignment horizontal="center" vertical="center" wrapText="1"/>
    </xf>
    <xf numFmtId="0" fontId="19" fillId="0" borderId="0" xfId="2" applyFont="1" applyAlignment="1">
      <alignment horizontal="center" vertical="center" wrapText="1"/>
    </xf>
    <xf numFmtId="0" fontId="19" fillId="0" borderId="0" xfId="0" applyFont="1" applyAlignment="1">
      <alignment horizontal="center" vertical="center" wrapText="1"/>
    </xf>
    <xf numFmtId="0" fontId="19" fillId="0" borderId="6" xfId="2" applyFont="1" applyBorder="1" applyAlignment="1">
      <alignment horizontal="center" vertical="center" wrapText="1"/>
    </xf>
    <xf numFmtId="3" fontId="86" fillId="12" borderId="15" xfId="2" applyNumberFormat="1" applyFont="1" applyFill="1" applyBorder="1" applyAlignment="1">
      <alignment horizontal="center" vertical="center"/>
    </xf>
    <xf numFmtId="0" fontId="19" fillId="0" borderId="0" xfId="0" applyFont="1" applyAlignment="1">
      <alignment horizontal="center" wrapText="1"/>
    </xf>
    <xf numFmtId="0" fontId="25" fillId="0" borderId="0" xfId="0" applyFont="1" applyAlignment="1">
      <alignment horizontal="center" wrapText="1"/>
    </xf>
    <xf numFmtId="166" fontId="19" fillId="0" borderId="6" xfId="5" applyNumberFormat="1" applyFont="1" applyFill="1" applyBorder="1" applyAlignment="1">
      <alignment horizontal="center" vertical="center"/>
    </xf>
    <xf numFmtId="3" fontId="19" fillId="0" borderId="0" xfId="0" applyNumberFormat="1" applyFont="1" applyAlignment="1">
      <alignment vertical="center"/>
    </xf>
    <xf numFmtId="4" fontId="33" fillId="9" borderId="0" xfId="0" applyNumberFormat="1" applyFont="1" applyFill="1"/>
    <xf numFmtId="4" fontId="33" fillId="0" borderId="0" xfId="0" applyNumberFormat="1" applyFont="1"/>
    <xf numFmtId="0" fontId="27" fillId="0" borderId="0" xfId="2" applyFont="1" applyAlignment="1">
      <alignment vertical="center"/>
    </xf>
    <xf numFmtId="0" fontId="25" fillId="7" borderId="0" xfId="0" applyFont="1" applyFill="1"/>
    <xf numFmtId="0" fontId="23" fillId="7" borderId="0" xfId="0" applyFont="1" applyFill="1"/>
    <xf numFmtId="4" fontId="23" fillId="0" borderId="0" xfId="0" applyNumberFormat="1" applyFont="1"/>
    <xf numFmtId="3" fontId="3" fillId="0" borderId="0" xfId="2" applyNumberFormat="1" applyAlignment="1">
      <alignment vertical="center"/>
    </xf>
    <xf numFmtId="0" fontId="26" fillId="0" borderId="0" xfId="2" applyFont="1" applyAlignment="1">
      <alignment vertical="center"/>
    </xf>
    <xf numFmtId="4" fontId="38" fillId="0" borderId="0" xfId="0" applyNumberFormat="1" applyFont="1"/>
    <xf numFmtId="0" fontId="22" fillId="0" borderId="0" xfId="2" applyFont="1" applyAlignment="1">
      <alignment vertical="center"/>
    </xf>
    <xf numFmtId="3" fontId="25" fillId="0" borderId="0" xfId="2" applyNumberFormat="1" applyFont="1" applyAlignment="1">
      <alignment vertical="center"/>
    </xf>
    <xf numFmtId="0" fontId="25" fillId="0" borderId="0" xfId="2" applyFont="1" applyAlignment="1">
      <alignment vertical="center"/>
    </xf>
    <xf numFmtId="166" fontId="19" fillId="0" borderId="4" xfId="5" applyNumberFormat="1" applyFont="1" applyFill="1" applyBorder="1" applyAlignment="1">
      <alignment vertical="center"/>
    </xf>
    <xf numFmtId="3" fontId="86" fillId="12" borderId="15" xfId="2" applyNumberFormat="1" applyFont="1" applyFill="1" applyBorder="1" applyAlignment="1">
      <alignment vertical="center" wrapText="1"/>
    </xf>
    <xf numFmtId="0" fontId="19" fillId="0" borderId="0" xfId="2" applyFont="1" applyAlignment="1">
      <alignment horizontal="right" vertical="center"/>
    </xf>
    <xf numFmtId="3" fontId="83" fillId="0" borderId="0" xfId="2" applyNumberFormat="1" applyFont="1" applyAlignment="1">
      <alignment vertical="center"/>
    </xf>
    <xf numFmtId="3" fontId="19" fillId="0" borderId="13" xfId="2" applyNumberFormat="1" applyFont="1" applyBorder="1" applyAlignment="1">
      <alignment horizontal="center" vertical="center" wrapText="1"/>
    </xf>
    <xf numFmtId="0" fontId="19" fillId="3" borderId="13" xfId="0" applyFont="1" applyFill="1" applyBorder="1" applyAlignment="1">
      <alignment horizontal="center" vertical="center" wrapText="1"/>
    </xf>
    <xf numFmtId="0" fontId="19" fillId="3" borderId="14" xfId="0" applyFont="1" applyFill="1" applyBorder="1" applyAlignment="1">
      <alignment horizontal="center" vertical="center" wrapText="1"/>
    </xf>
    <xf numFmtId="3" fontId="19" fillId="0" borderId="14" xfId="2" applyNumberFormat="1" applyFont="1" applyBorder="1" applyAlignment="1">
      <alignment horizontal="center" vertical="center" wrapText="1"/>
    </xf>
    <xf numFmtId="3" fontId="19" fillId="0" borderId="14" xfId="2" applyNumberFormat="1" applyFont="1" applyBorder="1" applyAlignment="1">
      <alignment horizontal="right" vertical="center"/>
    </xf>
    <xf numFmtId="1" fontId="19" fillId="0" borderId="4" xfId="2" applyNumberFormat="1" applyFont="1" applyBorder="1" applyAlignment="1">
      <alignment horizontal="center" vertical="center"/>
    </xf>
    <xf numFmtId="4" fontId="19" fillId="0" borderId="4" xfId="2" applyNumberFormat="1" applyFont="1" applyBorder="1" applyAlignment="1">
      <alignment horizontal="right" vertical="center"/>
    </xf>
    <xf numFmtId="4" fontId="19" fillId="0" borderId="0" xfId="2" applyNumberFormat="1" applyFont="1" applyAlignment="1">
      <alignment horizontal="right" vertical="center"/>
    </xf>
    <xf numFmtId="10" fontId="19" fillId="0" borderId="13" xfId="2" applyNumberFormat="1" applyFont="1" applyBorder="1" applyAlignment="1">
      <alignment horizontal="center" vertical="center"/>
    </xf>
    <xf numFmtId="3" fontId="19" fillId="0" borderId="13" xfId="2" applyNumberFormat="1" applyFont="1" applyBorder="1" applyAlignment="1">
      <alignment horizontal="right" vertical="center"/>
    </xf>
    <xf numFmtId="10" fontId="19" fillId="0" borderId="17" xfId="4" applyNumberFormat="1" applyFont="1" applyFill="1" applyBorder="1" applyAlignment="1">
      <alignment horizontal="center" vertical="center"/>
    </xf>
    <xf numFmtId="10" fontId="25" fillId="0" borderId="18" xfId="4" applyNumberFormat="1" applyFont="1" applyFill="1" applyBorder="1" applyAlignment="1">
      <alignment horizontal="center" vertical="center"/>
    </xf>
    <xf numFmtId="10" fontId="19" fillId="0" borderId="18" xfId="4" applyNumberFormat="1" applyFont="1" applyFill="1" applyBorder="1" applyAlignment="1">
      <alignment horizontal="center" vertical="center"/>
    </xf>
    <xf numFmtId="10" fontId="19" fillId="0" borderId="14" xfId="4" applyNumberFormat="1" applyFont="1" applyFill="1" applyBorder="1" applyAlignment="1">
      <alignment horizontal="center" vertical="center"/>
    </xf>
    <xf numFmtId="3" fontId="19" fillId="3" borderId="16" xfId="2" applyNumberFormat="1" applyFont="1" applyFill="1" applyBorder="1" applyAlignment="1">
      <alignment horizontal="center" vertical="center" wrapText="1"/>
    </xf>
    <xf numFmtId="3" fontId="19" fillId="3" borderId="16" xfId="2" applyNumberFormat="1" applyFont="1" applyFill="1" applyBorder="1" applyAlignment="1">
      <alignment horizontal="center" vertical="center"/>
    </xf>
    <xf numFmtId="10" fontId="19" fillId="3" borderId="16" xfId="4" applyNumberFormat="1" applyFont="1" applyFill="1" applyBorder="1" applyAlignment="1">
      <alignment horizontal="center" vertical="center"/>
    </xf>
    <xf numFmtId="3" fontId="19" fillId="3" borderId="16" xfId="2" applyNumberFormat="1" applyFont="1" applyFill="1" applyBorder="1" applyAlignment="1">
      <alignment horizontal="right" vertical="center"/>
    </xf>
    <xf numFmtId="3" fontId="25" fillId="3" borderId="4" xfId="2" applyNumberFormat="1" applyFont="1" applyFill="1" applyBorder="1" applyAlignment="1">
      <alignment horizontal="center" vertical="center"/>
    </xf>
    <xf numFmtId="10" fontId="25" fillId="3" borderId="4" xfId="4" applyNumberFormat="1" applyFont="1" applyFill="1" applyBorder="1" applyAlignment="1">
      <alignment horizontal="center" vertical="center"/>
    </xf>
    <xf numFmtId="3" fontId="25" fillId="3" borderId="4" xfId="2" applyNumberFormat="1" applyFont="1" applyFill="1" applyBorder="1" applyAlignment="1">
      <alignment horizontal="right" vertical="center"/>
    </xf>
    <xf numFmtId="3" fontId="25" fillId="3" borderId="4" xfId="2" applyNumberFormat="1" applyFont="1" applyFill="1" applyBorder="1" applyAlignment="1">
      <alignment horizontal="center" vertical="center" wrapText="1"/>
    </xf>
    <xf numFmtId="3" fontId="19" fillId="3" borderId="4" xfId="2" applyNumberFormat="1" applyFont="1" applyFill="1" applyBorder="1" applyAlignment="1">
      <alignment horizontal="center" vertical="center" wrapText="1"/>
    </xf>
    <xf numFmtId="3" fontId="19" fillId="3" borderId="4" xfId="2" applyNumberFormat="1" applyFont="1" applyFill="1" applyBorder="1" applyAlignment="1">
      <alignment horizontal="center" vertical="center"/>
    </xf>
    <xf numFmtId="10" fontId="19" fillId="3" borderId="4" xfId="4" applyNumberFormat="1" applyFont="1" applyFill="1" applyBorder="1" applyAlignment="1">
      <alignment horizontal="center" vertical="center"/>
    </xf>
    <xf numFmtId="3" fontId="19" fillId="3" borderId="4" xfId="2" applyNumberFormat="1" applyFont="1" applyFill="1" applyBorder="1" applyAlignment="1">
      <alignment horizontal="right" vertical="center"/>
    </xf>
    <xf numFmtId="10" fontId="19" fillId="3" borderId="4" xfId="1" applyNumberFormat="1" applyFont="1" applyFill="1" applyBorder="1" applyAlignment="1">
      <alignment horizontal="center" vertical="center"/>
    </xf>
    <xf numFmtId="0" fontId="19" fillId="3" borderId="6" xfId="2" applyFont="1" applyFill="1" applyBorder="1" applyAlignment="1">
      <alignment horizontal="center" vertical="center"/>
    </xf>
    <xf numFmtId="3" fontId="19" fillId="3" borderId="6" xfId="2" applyNumberFormat="1" applyFont="1" applyFill="1" applyBorder="1" applyAlignment="1">
      <alignment horizontal="center" vertical="center"/>
    </xf>
    <xf numFmtId="10" fontId="19" fillId="3" borderId="6" xfId="4" applyNumberFormat="1" applyFont="1" applyFill="1" applyBorder="1" applyAlignment="1">
      <alignment horizontal="center" vertical="center"/>
    </xf>
    <xf numFmtId="3" fontId="89" fillId="12" borderId="15" xfId="2" applyNumberFormat="1" applyFont="1" applyFill="1" applyBorder="1" applyAlignment="1">
      <alignment horizontal="center" vertical="center" wrapText="1"/>
    </xf>
    <xf numFmtId="10" fontId="19" fillId="0" borderId="17" xfId="1" applyNumberFormat="1" applyFont="1" applyFill="1" applyBorder="1" applyAlignment="1">
      <alignment horizontal="center" vertical="center"/>
    </xf>
    <xf numFmtId="10" fontId="19" fillId="0" borderId="18" xfId="1" applyNumberFormat="1" applyFont="1" applyFill="1" applyBorder="1" applyAlignment="1">
      <alignment horizontal="center" vertical="center"/>
    </xf>
    <xf numFmtId="10" fontId="19" fillId="0" borderId="18" xfId="1" applyNumberFormat="1" applyFont="1" applyFill="1" applyBorder="1" applyAlignment="1">
      <alignment horizontal="center" vertical="center" wrapText="1"/>
    </xf>
    <xf numFmtId="3" fontId="19" fillId="0" borderId="4" xfId="2" applyNumberFormat="1" applyFont="1" applyBorder="1" applyAlignment="1">
      <alignment vertical="center" wrapText="1"/>
    </xf>
    <xf numFmtId="3" fontId="19" fillId="0" borderId="13" xfId="2" applyNumberFormat="1" applyFont="1" applyBorder="1" applyAlignment="1">
      <alignment vertical="center" wrapText="1"/>
    </xf>
    <xf numFmtId="10" fontId="19" fillId="0" borderId="4" xfId="2" applyNumberFormat="1" applyFont="1" applyBorder="1" applyAlignment="1">
      <alignment vertical="center"/>
    </xf>
    <xf numFmtId="10" fontId="19" fillId="0" borderId="13" xfId="2" applyNumberFormat="1" applyFont="1" applyBorder="1" applyAlignment="1">
      <alignment vertical="center"/>
    </xf>
    <xf numFmtId="43" fontId="19" fillId="0" borderId="6" xfId="5" applyFont="1" applyFill="1" applyBorder="1" applyAlignment="1">
      <alignment horizontal="right" vertical="center"/>
    </xf>
    <xf numFmtId="43" fontId="19" fillId="0" borderId="21" xfId="5" applyFont="1" applyFill="1" applyBorder="1" applyAlignment="1">
      <alignment horizontal="right" vertical="center"/>
    </xf>
    <xf numFmtId="10" fontId="19" fillId="0" borderId="20" xfId="1" applyNumberFormat="1" applyFont="1" applyFill="1" applyBorder="1" applyAlignment="1">
      <alignment horizontal="center" vertical="center"/>
    </xf>
    <xf numFmtId="3" fontId="22" fillId="0" borderId="0" xfId="2" applyNumberFormat="1" applyFont="1" applyAlignment="1">
      <alignment vertical="center"/>
    </xf>
    <xf numFmtId="0" fontId="25" fillId="0" borderId="0" xfId="0" applyFont="1" applyAlignment="1">
      <alignment horizontal="center" vertical="center"/>
    </xf>
    <xf numFmtId="3" fontId="25" fillId="3" borderId="4" xfId="2" applyNumberFormat="1" applyFont="1" applyFill="1" applyBorder="1" applyAlignment="1">
      <alignment vertical="center"/>
    </xf>
    <xf numFmtId="3" fontId="25" fillId="3" borderId="6" xfId="2" applyNumberFormat="1" applyFont="1" applyFill="1" applyBorder="1" applyAlignment="1">
      <alignment horizontal="center" vertical="center"/>
    </xf>
    <xf numFmtId="0" fontId="3" fillId="0" borderId="25" xfId="2" applyBorder="1" applyAlignment="1">
      <alignment vertical="center"/>
    </xf>
    <xf numFmtId="0" fontId="3" fillId="0" borderId="21" xfId="2" applyBorder="1" applyAlignment="1">
      <alignment vertical="center"/>
    </xf>
    <xf numFmtId="3" fontId="19" fillId="0" borderId="13" xfId="2" applyNumberFormat="1" applyFont="1" applyBorder="1" applyAlignment="1">
      <alignment horizontal="center" vertical="center"/>
    </xf>
    <xf numFmtId="3" fontId="19" fillId="0" borderId="21" xfId="2" applyNumberFormat="1" applyFont="1" applyBorder="1" applyAlignment="1">
      <alignment horizontal="center" vertical="center"/>
    </xf>
    <xf numFmtId="10" fontId="19" fillId="0" borderId="20" xfId="4" applyNumberFormat="1" applyFont="1" applyFill="1" applyBorder="1" applyAlignment="1">
      <alignment horizontal="center" vertical="center"/>
    </xf>
    <xf numFmtId="0" fontId="19" fillId="0" borderId="4" xfId="2" applyFont="1" applyBorder="1" applyAlignment="1">
      <alignment horizontal="left" vertical="center"/>
    </xf>
    <xf numFmtId="165" fontId="19" fillId="0" borderId="0" xfId="2" applyNumberFormat="1" applyFont="1" applyAlignment="1">
      <alignment vertical="center"/>
    </xf>
    <xf numFmtId="43" fontId="19" fillId="0" borderId="0" xfId="2" applyNumberFormat="1" applyFont="1" applyAlignment="1">
      <alignment vertical="center"/>
    </xf>
    <xf numFmtId="0" fontId="90" fillId="0" borderId="0" xfId="2" applyFont="1" applyAlignment="1">
      <alignment vertical="center"/>
    </xf>
    <xf numFmtId="0" fontId="45" fillId="0" borderId="0" xfId="2" applyFont="1" applyAlignment="1">
      <alignment vertical="center"/>
    </xf>
    <xf numFmtId="0" fontId="88" fillId="0" borderId="0" xfId="2" applyFont="1" applyAlignment="1">
      <alignment vertical="center"/>
    </xf>
    <xf numFmtId="0" fontId="19" fillId="0" borderId="14" xfId="2" applyFont="1" applyBorder="1" applyAlignment="1">
      <alignment vertical="center"/>
    </xf>
    <xf numFmtId="0" fontId="91" fillId="0" borderId="0" xfId="2" applyFont="1" applyAlignment="1">
      <alignment vertical="center"/>
    </xf>
    <xf numFmtId="0" fontId="92" fillId="0" borderId="0" xfId="2" applyFont="1" applyAlignment="1">
      <alignment vertical="center"/>
    </xf>
    <xf numFmtId="0" fontId="14" fillId="0" borderId="0" xfId="2" applyFont="1" applyAlignment="1">
      <alignment horizontal="left" vertical="center"/>
    </xf>
    <xf numFmtId="0" fontId="19" fillId="0" borderId="13" xfId="2" applyFont="1" applyBorder="1" applyAlignment="1">
      <alignment horizontal="center" vertical="center" wrapText="1"/>
    </xf>
    <xf numFmtId="0" fontId="19" fillId="0" borderId="0" xfId="2" applyFont="1" applyAlignment="1">
      <alignment horizontal="left" vertical="center" wrapText="1"/>
    </xf>
    <xf numFmtId="0" fontId="19" fillId="3" borderId="13" xfId="0" applyFont="1" applyFill="1" applyBorder="1" applyAlignment="1">
      <alignment horizontal="left" vertical="center" wrapText="1"/>
    </xf>
    <xf numFmtId="0" fontId="19" fillId="3" borderId="0" xfId="0" applyFont="1" applyFill="1" applyAlignment="1">
      <alignment horizontal="left" vertical="center" wrapText="1"/>
    </xf>
    <xf numFmtId="0" fontId="19" fillId="3" borderId="14" xfId="0" applyFont="1" applyFill="1" applyBorder="1" applyAlignment="1">
      <alignment horizontal="left" vertical="center" wrapText="1"/>
    </xf>
    <xf numFmtId="3" fontId="25" fillId="0" borderId="13" xfId="2" applyNumberFormat="1" applyFont="1" applyBorder="1" applyAlignment="1">
      <alignment horizontal="right" vertical="center"/>
    </xf>
    <xf numFmtId="0" fontId="19" fillId="3" borderId="21" xfId="2" applyFont="1" applyFill="1" applyBorder="1" applyAlignment="1">
      <alignment horizontal="center" vertical="center" wrapText="1"/>
    </xf>
    <xf numFmtId="3" fontId="19" fillId="3" borderId="21" xfId="2" applyNumberFormat="1" applyFont="1" applyFill="1" applyBorder="1" applyAlignment="1">
      <alignment horizontal="center" vertical="center"/>
    </xf>
    <xf numFmtId="10" fontId="19" fillId="3" borderId="21" xfId="4" applyNumberFormat="1" applyFont="1" applyFill="1" applyBorder="1" applyAlignment="1">
      <alignment horizontal="center" vertical="center"/>
    </xf>
    <xf numFmtId="10" fontId="19" fillId="3" borderId="13" xfId="4" applyNumberFormat="1" applyFont="1" applyFill="1" applyBorder="1" applyAlignment="1">
      <alignment horizontal="center" vertical="center"/>
    </xf>
    <xf numFmtId="0" fontId="25" fillId="3" borderId="21" xfId="2" applyFont="1" applyFill="1" applyBorder="1" applyAlignment="1">
      <alignment horizontal="center" vertical="center" wrapText="1"/>
    </xf>
    <xf numFmtId="3" fontId="25" fillId="3" borderId="21" xfId="2" applyNumberFormat="1" applyFont="1" applyFill="1" applyBorder="1" applyAlignment="1">
      <alignment horizontal="center" vertical="center"/>
    </xf>
    <xf numFmtId="10" fontId="25" fillId="3" borderId="21" xfId="4" applyNumberFormat="1" applyFont="1" applyFill="1" applyBorder="1" applyAlignment="1">
      <alignment horizontal="center" vertical="center"/>
    </xf>
    <xf numFmtId="3" fontId="19" fillId="3" borderId="4" xfId="2" applyNumberFormat="1" applyFont="1" applyFill="1" applyBorder="1" applyAlignment="1">
      <alignment vertical="center"/>
    </xf>
    <xf numFmtId="10" fontId="19" fillId="0" borderId="4" xfId="4" applyNumberFormat="1" applyFont="1" applyFill="1" applyBorder="1" applyAlignment="1">
      <alignment horizontal="center" vertical="top"/>
    </xf>
    <xf numFmtId="10" fontId="25" fillId="0" borderId="4" xfId="4" applyNumberFormat="1" applyFont="1" applyFill="1" applyBorder="1" applyAlignment="1">
      <alignment horizontal="center" vertical="top"/>
    </xf>
    <xf numFmtId="0" fontId="93" fillId="0" borderId="0" xfId="2" applyFont="1" applyAlignment="1">
      <alignment vertical="center"/>
    </xf>
    <xf numFmtId="0" fontId="19" fillId="0" borderId="0" xfId="2" applyFont="1" applyAlignment="1">
      <alignment horizontal="center" vertical="center"/>
    </xf>
    <xf numFmtId="0" fontId="95" fillId="0" borderId="0" xfId="2" applyFont="1" applyAlignment="1">
      <alignment vertical="center"/>
    </xf>
    <xf numFmtId="0" fontId="20" fillId="0" borderId="0" xfId="0" applyFont="1" applyAlignment="1">
      <alignment vertical="top"/>
    </xf>
    <xf numFmtId="4" fontId="20" fillId="0" borderId="0" xfId="2" applyNumberFormat="1" applyFont="1"/>
    <xf numFmtId="0" fontId="20" fillId="8" borderId="0" xfId="2" applyFont="1" applyFill="1"/>
    <xf numFmtId="1" fontId="20" fillId="8" borderId="0" xfId="0" applyNumberFormat="1" applyFont="1" applyFill="1" applyAlignment="1">
      <alignment horizontal="center"/>
    </xf>
    <xf numFmtId="0" fontId="59" fillId="6" borderId="0" xfId="2" applyFont="1" applyFill="1"/>
    <xf numFmtId="1" fontId="59" fillId="6" borderId="0" xfId="0" applyNumberFormat="1" applyFont="1" applyFill="1" applyAlignment="1">
      <alignment horizontal="center"/>
    </xf>
    <xf numFmtId="0" fontId="59" fillId="0" borderId="0" xfId="0" applyFont="1" applyAlignment="1">
      <alignment vertical="top"/>
    </xf>
    <xf numFmtId="4" fontId="59" fillId="0" borderId="0" xfId="2" applyNumberFormat="1" applyFont="1"/>
    <xf numFmtId="0" fontId="59" fillId="4" borderId="0" xfId="2" applyFont="1" applyFill="1"/>
    <xf numFmtId="1" fontId="59" fillId="4" borderId="0" xfId="0" applyNumberFormat="1" applyFont="1" applyFill="1" applyAlignment="1">
      <alignment horizontal="center"/>
    </xf>
    <xf numFmtId="0" fontId="19" fillId="0" borderId="0" xfId="0" applyFont="1" applyAlignment="1">
      <alignment vertical="top"/>
    </xf>
    <xf numFmtId="4" fontId="19" fillId="0" borderId="0" xfId="2" applyNumberFormat="1" applyFont="1"/>
    <xf numFmtId="0" fontId="19" fillId="8" borderId="0" xfId="2" applyFont="1" applyFill="1"/>
    <xf numFmtId="1" fontId="19" fillId="8" borderId="0" xfId="0" applyNumberFormat="1" applyFont="1" applyFill="1" applyAlignment="1">
      <alignment horizontal="center"/>
    </xf>
    <xf numFmtId="0" fontId="25" fillId="6" borderId="0" xfId="2" applyFont="1" applyFill="1"/>
    <xf numFmtId="1" fontId="25" fillId="6" borderId="0" xfId="0" applyNumberFormat="1" applyFont="1" applyFill="1" applyAlignment="1">
      <alignment horizontal="center"/>
    </xf>
    <xf numFmtId="0" fontId="25" fillId="0" borderId="0" xfId="0" applyFont="1" applyAlignment="1">
      <alignment vertical="top"/>
    </xf>
    <xf numFmtId="4" fontId="25" fillId="0" borderId="0" xfId="2" applyNumberFormat="1" applyFont="1"/>
    <xf numFmtId="0" fontId="25" fillId="4" borderId="0" xfId="2" applyFont="1" applyFill="1"/>
    <xf numFmtId="1" fontId="25" fillId="4" borderId="0" xfId="0" applyNumberFormat="1" applyFont="1" applyFill="1" applyAlignment="1">
      <alignment horizontal="center"/>
    </xf>
    <xf numFmtId="0" fontId="43" fillId="0" borderId="0" xfId="2" applyFont="1" applyAlignment="1">
      <alignment horizontal="left" vertical="center"/>
    </xf>
    <xf numFmtId="0" fontId="19" fillId="7" borderId="0" xfId="0" applyFont="1" applyFill="1"/>
    <xf numFmtId="4" fontId="67" fillId="0" borderId="0" xfId="0" applyNumberFormat="1" applyFont="1"/>
    <xf numFmtId="4" fontId="31" fillId="0" borderId="0" xfId="0" applyNumberFormat="1" applyFont="1"/>
    <xf numFmtId="4" fontId="28" fillId="0" borderId="0" xfId="2" applyNumberFormat="1" applyFont="1"/>
    <xf numFmtId="4" fontId="52" fillId="0" borderId="0" xfId="0" applyNumberFormat="1" applyFont="1" applyAlignment="1">
      <alignment horizontal="left"/>
    </xf>
    <xf numFmtId="4" fontId="55" fillId="0" borderId="0" xfId="0" applyNumberFormat="1" applyFont="1" applyAlignment="1">
      <alignment horizontal="left"/>
    </xf>
    <xf numFmtId="4" fontId="96" fillId="0" borderId="0" xfId="0" applyNumberFormat="1" applyFont="1"/>
    <xf numFmtId="4" fontId="96" fillId="9" borderId="0" xfId="0" applyNumberFormat="1" applyFont="1" applyFill="1"/>
    <xf numFmtId="0" fontId="65" fillId="0" borderId="0" xfId="0" applyFont="1"/>
    <xf numFmtId="0" fontId="19" fillId="8" borderId="0" xfId="0" applyFont="1" applyFill="1"/>
    <xf numFmtId="4" fontId="98" fillId="0" borderId="0" xfId="0" applyNumberFormat="1" applyFont="1"/>
    <xf numFmtId="1" fontId="19" fillId="6" borderId="0" xfId="0" applyNumberFormat="1" applyFont="1" applyFill="1" applyAlignment="1">
      <alignment horizontal="center"/>
    </xf>
    <xf numFmtId="4" fontId="99" fillId="0" borderId="0" xfId="0" applyNumberFormat="1" applyFont="1"/>
    <xf numFmtId="0" fontId="25" fillId="8" borderId="0" xfId="0" applyFont="1" applyFill="1"/>
    <xf numFmtId="1" fontId="25" fillId="8" borderId="0" xfId="0" applyNumberFormat="1" applyFont="1" applyFill="1" applyAlignment="1">
      <alignment horizontal="center"/>
    </xf>
    <xf numFmtId="0" fontId="98" fillId="0" borderId="0" xfId="0" applyFont="1"/>
    <xf numFmtId="0" fontId="98" fillId="0" borderId="0" xfId="2" applyFont="1" applyAlignment="1">
      <alignment vertical="center"/>
    </xf>
    <xf numFmtId="0" fontId="28" fillId="0" borderId="0" xfId="2" applyFont="1" applyAlignment="1">
      <alignment horizontal="center" vertical="center" wrapText="1"/>
    </xf>
    <xf numFmtId="3" fontId="25" fillId="0" borderId="13" xfId="2" applyNumberFormat="1" applyFont="1" applyBorder="1" applyAlignment="1">
      <alignment horizontal="center" vertical="center" wrapText="1"/>
    </xf>
    <xf numFmtId="3" fontId="19" fillId="0" borderId="0" xfId="2" applyNumberFormat="1" applyFont="1" applyAlignment="1">
      <alignment horizontal="center" vertical="center" wrapText="1"/>
    </xf>
    <xf numFmtId="0" fontId="19" fillId="0" borderId="21" xfId="2" applyFont="1" applyBorder="1" applyAlignment="1">
      <alignment horizontal="center" vertical="center"/>
    </xf>
    <xf numFmtId="3" fontId="86" fillId="12" borderId="22" xfId="2" applyNumberFormat="1" applyFont="1" applyFill="1" applyBorder="1" applyAlignment="1">
      <alignment horizontal="center" vertical="center"/>
    </xf>
    <xf numFmtId="3" fontId="19" fillId="3" borderId="13" xfId="2" applyNumberFormat="1" applyFont="1" applyFill="1" applyBorder="1" applyAlignment="1">
      <alignment horizontal="center" vertical="center" wrapText="1"/>
    </xf>
    <xf numFmtId="3" fontId="25" fillId="0" borderId="13" xfId="2" applyNumberFormat="1" applyFont="1" applyBorder="1" applyAlignment="1">
      <alignment horizontal="center" vertical="center"/>
    </xf>
    <xf numFmtId="3" fontId="19" fillId="3" borderId="13" xfId="2" applyNumberFormat="1" applyFont="1" applyFill="1" applyBorder="1" applyAlignment="1">
      <alignment horizontal="center" vertical="center"/>
    </xf>
    <xf numFmtId="10" fontId="25" fillId="0" borderId="13" xfId="4" applyNumberFormat="1" applyFont="1" applyFill="1" applyBorder="1" applyAlignment="1">
      <alignment horizontal="center" vertical="center"/>
    </xf>
    <xf numFmtId="10" fontId="19" fillId="0" borderId="13" xfId="4" applyNumberFormat="1" applyFont="1" applyFill="1" applyBorder="1" applyAlignment="1">
      <alignment horizontal="center" vertical="center"/>
    </xf>
    <xf numFmtId="0" fontId="6" fillId="0" borderId="0" xfId="2" applyFont="1" applyAlignment="1">
      <alignment horizontal="center" vertical="center"/>
    </xf>
    <xf numFmtId="4" fontId="43" fillId="0" borderId="0" xfId="0" applyNumberFormat="1" applyFont="1" applyAlignment="1">
      <alignment horizontal="left"/>
    </xf>
    <xf numFmtId="4" fontId="100" fillId="0" borderId="0" xfId="0" applyNumberFormat="1" applyFont="1"/>
    <xf numFmtId="0" fontId="102" fillId="0" borderId="0" xfId="2" applyFont="1" applyAlignment="1">
      <alignment vertical="center"/>
    </xf>
    <xf numFmtId="0" fontId="20" fillId="0" borderId="0" xfId="2" applyFont="1" applyAlignment="1">
      <alignment vertical="center"/>
    </xf>
    <xf numFmtId="0" fontId="103" fillId="0" borderId="0" xfId="0" applyFont="1"/>
    <xf numFmtId="0" fontId="104" fillId="0" borderId="0" xfId="0" applyFont="1"/>
    <xf numFmtId="9" fontId="19" fillId="0" borderId="4" xfId="4" applyFont="1" applyFill="1" applyBorder="1" applyAlignment="1">
      <alignment horizontal="center" vertical="center"/>
    </xf>
    <xf numFmtId="0" fontId="72" fillId="12" borderId="29" xfId="2" applyFont="1" applyFill="1" applyBorder="1" applyAlignment="1">
      <alignment horizontal="center" vertical="center" wrapText="1"/>
    </xf>
    <xf numFmtId="10" fontId="86" fillId="12" borderId="29" xfId="1" applyNumberFormat="1" applyFont="1" applyFill="1" applyBorder="1" applyAlignment="1">
      <alignment horizontal="center" vertical="center" wrapText="1"/>
    </xf>
    <xf numFmtId="3" fontId="39" fillId="0" borderId="0" xfId="8" applyNumberFormat="1" applyFont="1" applyAlignment="1">
      <alignment vertical="center"/>
    </xf>
    <xf numFmtId="3" fontId="43" fillId="0" borderId="0" xfId="8" applyNumberFormat="1" applyFont="1" applyAlignment="1">
      <alignment vertical="center"/>
    </xf>
    <xf numFmtId="0" fontId="65" fillId="0" borderId="0" xfId="2" applyFont="1" applyAlignment="1">
      <alignment horizontal="center" vertical="center"/>
    </xf>
    <xf numFmtId="4" fontId="39" fillId="0" borderId="0" xfId="0" applyNumberFormat="1" applyFont="1" applyAlignment="1">
      <alignment horizontal="center"/>
    </xf>
    <xf numFmtId="4" fontId="52" fillId="0" borderId="0" xfId="0" applyNumberFormat="1" applyFont="1" applyAlignment="1">
      <alignment horizontal="center"/>
    </xf>
    <xf numFmtId="0" fontId="38" fillId="4" borderId="0" xfId="0" applyFont="1" applyFill="1" applyAlignment="1">
      <alignment horizontal="center"/>
    </xf>
    <xf numFmtId="0" fontId="38" fillId="0" borderId="0" xfId="0" applyFont="1"/>
    <xf numFmtId="0" fontId="38" fillId="4" borderId="0" xfId="0" applyFont="1" applyFill="1"/>
    <xf numFmtId="0" fontId="38" fillId="0" borderId="0" xfId="0" applyFont="1" applyAlignment="1">
      <alignment horizontal="center"/>
    </xf>
    <xf numFmtId="0" fontId="97" fillId="0" borderId="0" xfId="2" applyFont="1" applyAlignment="1">
      <alignment vertical="center"/>
    </xf>
    <xf numFmtId="0" fontId="97" fillId="0" borderId="0" xfId="2" applyFont="1" applyAlignment="1">
      <alignment horizontal="center" vertical="center"/>
    </xf>
    <xf numFmtId="0" fontId="105" fillId="0" borderId="0" xfId="2" applyFont="1" applyAlignment="1">
      <alignment vertical="center"/>
    </xf>
    <xf numFmtId="0" fontId="106" fillId="0" borderId="0" xfId="2" applyFont="1" applyAlignment="1">
      <alignment vertical="center"/>
    </xf>
    <xf numFmtId="0" fontId="107" fillId="0" borderId="0" xfId="2" applyFont="1" applyAlignment="1">
      <alignment vertical="center"/>
    </xf>
    <xf numFmtId="0" fontId="52" fillId="4" borderId="0" xfId="7" applyFont="1" applyFill="1"/>
    <xf numFmtId="4" fontId="52" fillId="0" borderId="0" xfId="7" applyNumberFormat="1" applyFont="1"/>
    <xf numFmtId="4" fontId="20" fillId="0" borderId="0" xfId="0" applyNumberFormat="1" applyFont="1"/>
    <xf numFmtId="0" fontId="3" fillId="0" borderId="0" xfId="0" applyFont="1"/>
    <xf numFmtId="0" fontId="101" fillId="0" borderId="0" xfId="2" applyFont="1" applyAlignment="1">
      <alignment vertical="center"/>
    </xf>
    <xf numFmtId="0" fontId="108" fillId="0" borderId="0" xfId="2" applyFont="1" applyAlignment="1">
      <alignment vertical="center"/>
    </xf>
    <xf numFmtId="0" fontId="109" fillId="0" borderId="0" xfId="2" applyFont="1" applyAlignment="1">
      <alignment vertical="center"/>
    </xf>
    <xf numFmtId="4" fontId="25" fillId="0" borderId="0" xfId="0" applyNumberFormat="1" applyFont="1"/>
    <xf numFmtId="1" fontId="19" fillId="4" borderId="0" xfId="0" applyNumberFormat="1" applyFont="1" applyFill="1" applyAlignment="1">
      <alignment horizontal="center"/>
    </xf>
    <xf numFmtId="1" fontId="19" fillId="7" borderId="0" xfId="0" applyNumberFormat="1" applyFont="1" applyFill="1" applyAlignment="1">
      <alignment horizontal="center"/>
    </xf>
    <xf numFmtId="0" fontId="54" fillId="0" borderId="0" xfId="7" applyFont="1" applyAlignment="1">
      <alignment horizontal="center"/>
    </xf>
    <xf numFmtId="0" fontId="25" fillId="8" borderId="0" xfId="2" applyFont="1" applyFill="1"/>
    <xf numFmtId="0" fontId="19" fillId="6" borderId="0" xfId="2" applyFont="1" applyFill="1"/>
    <xf numFmtId="0" fontId="19" fillId="4" borderId="0" xfId="2" applyFont="1" applyFill="1"/>
    <xf numFmtId="4" fontId="43" fillId="0" borderId="0" xfId="0" applyNumberFormat="1" applyFont="1" applyAlignment="1">
      <alignment horizontal="center"/>
    </xf>
    <xf numFmtId="0" fontId="38" fillId="11" borderId="0" xfId="0" applyFont="1" applyFill="1"/>
    <xf numFmtId="0" fontId="38" fillId="11" borderId="0" xfId="0" applyFont="1" applyFill="1" applyAlignment="1">
      <alignment horizontal="center"/>
    </xf>
    <xf numFmtId="4" fontId="97" fillId="0" borderId="0" xfId="0" applyNumberFormat="1" applyFont="1" applyAlignment="1">
      <alignment horizontal="center"/>
    </xf>
    <xf numFmtId="1" fontId="26" fillId="6" borderId="0" xfId="0" applyNumberFormat="1" applyFont="1" applyFill="1" applyAlignment="1">
      <alignment horizontal="center"/>
    </xf>
    <xf numFmtId="0" fontId="33" fillId="0" borderId="0" xfId="0" applyFont="1"/>
    <xf numFmtId="43" fontId="33" fillId="0" borderId="0" xfId="5" applyFont="1"/>
    <xf numFmtId="1" fontId="26" fillId="4" borderId="0" xfId="0" applyNumberFormat="1" applyFont="1" applyFill="1" applyAlignment="1">
      <alignment horizontal="center"/>
    </xf>
    <xf numFmtId="1" fontId="26" fillId="13" borderId="0" xfId="0" applyNumberFormat="1" applyFont="1" applyFill="1" applyAlignment="1">
      <alignment horizontal="center"/>
    </xf>
    <xf numFmtId="43" fontId="26" fillId="0" borderId="0" xfId="5" applyFont="1"/>
    <xf numFmtId="43" fontId="33" fillId="14" borderId="0" xfId="5" applyFont="1" applyFill="1"/>
    <xf numFmtId="43" fontId="26" fillId="13" borderId="0" xfId="5" applyFont="1" applyFill="1"/>
    <xf numFmtId="43" fontId="38" fillId="0" borderId="0" xfId="5" applyFont="1"/>
    <xf numFmtId="1" fontId="22" fillId="13" borderId="0" xfId="0" applyNumberFormat="1" applyFont="1" applyFill="1" applyAlignment="1">
      <alignment horizontal="center"/>
    </xf>
    <xf numFmtId="43" fontId="22" fillId="0" borderId="0" xfId="5" applyFont="1"/>
    <xf numFmtId="43" fontId="38" fillId="14" borderId="0" xfId="5" applyFont="1" applyFill="1"/>
    <xf numFmtId="43" fontId="22" fillId="13" borderId="0" xfId="5" applyFont="1" applyFill="1"/>
    <xf numFmtId="0" fontId="23" fillId="0" borderId="0" xfId="0" applyFont="1"/>
    <xf numFmtId="43" fontId="23" fillId="0" borderId="0" xfId="5" applyFont="1"/>
    <xf numFmtId="43" fontId="19" fillId="0" borderId="0" xfId="5" applyFont="1"/>
    <xf numFmtId="43" fontId="23" fillId="14" borderId="0" xfId="5" applyFont="1" applyFill="1"/>
    <xf numFmtId="43" fontId="19" fillId="13" borderId="0" xfId="5" applyFont="1" applyFill="1"/>
    <xf numFmtId="43" fontId="7" fillId="0" borderId="0" xfId="2" applyNumberFormat="1" applyFont="1" applyAlignment="1">
      <alignment vertical="center"/>
    </xf>
    <xf numFmtId="1" fontId="26" fillId="9" borderId="0" xfId="0" applyNumberFormat="1" applyFont="1" applyFill="1" applyAlignment="1">
      <alignment horizontal="center"/>
    </xf>
    <xf numFmtId="1" fontId="22" fillId="9" borderId="0" xfId="0" applyNumberFormat="1" applyFont="1" applyFill="1" applyAlignment="1">
      <alignment horizontal="center"/>
    </xf>
    <xf numFmtId="0" fontId="25" fillId="0" borderId="13" xfId="2" applyFont="1" applyBorder="1" applyAlignment="1">
      <alignment horizontal="center" vertical="center" wrapText="1"/>
    </xf>
    <xf numFmtId="10" fontId="19" fillId="0" borderId="13" xfId="2" applyNumberFormat="1" applyFont="1" applyBorder="1" applyAlignment="1">
      <alignment horizontal="center" vertical="center" wrapText="1"/>
    </xf>
    <xf numFmtId="3" fontId="25" fillId="3" borderId="13" xfId="2" applyNumberFormat="1" applyFont="1" applyFill="1" applyBorder="1" applyAlignment="1">
      <alignment horizontal="center" vertical="center" wrapText="1"/>
    </xf>
    <xf numFmtId="3" fontId="25" fillId="3" borderId="13" xfId="2" applyNumberFormat="1" applyFont="1" applyFill="1" applyBorder="1" applyAlignment="1">
      <alignment horizontal="center" vertical="center"/>
    </xf>
    <xf numFmtId="10" fontId="19" fillId="0" borderId="0" xfId="4" applyNumberFormat="1" applyFont="1" applyFill="1" applyBorder="1" applyAlignment="1">
      <alignment horizontal="center" vertical="center"/>
    </xf>
    <xf numFmtId="3" fontId="19" fillId="0" borderId="13" xfId="2" applyNumberFormat="1" applyFont="1" applyBorder="1" applyAlignment="1">
      <alignment vertical="center"/>
    </xf>
    <xf numFmtId="0" fontId="25" fillId="0" borderId="0" xfId="2" applyFont="1" applyAlignment="1">
      <alignment horizontal="center" vertical="center" wrapText="1"/>
    </xf>
    <xf numFmtId="10" fontId="25" fillId="0" borderId="4" xfId="2" applyNumberFormat="1" applyFont="1" applyBorder="1" applyAlignment="1">
      <alignment horizontal="center" vertical="center"/>
    </xf>
    <xf numFmtId="10" fontId="25" fillId="0" borderId="13" xfId="2" applyNumberFormat="1" applyFont="1" applyBorder="1" applyAlignment="1">
      <alignment horizontal="center" vertical="center"/>
    </xf>
    <xf numFmtId="3" fontId="25" fillId="0" borderId="0" xfId="2" applyNumberFormat="1" applyFont="1" applyAlignment="1">
      <alignment horizontal="right" vertical="center"/>
    </xf>
    <xf numFmtId="3" fontId="19" fillId="0" borderId="0" xfId="2" applyNumberFormat="1" applyFont="1" applyAlignment="1">
      <alignment horizontal="right" vertical="center"/>
    </xf>
    <xf numFmtId="1" fontId="6" fillId="0" borderId="0" xfId="5" applyNumberFormat="1" applyFont="1" applyAlignment="1">
      <alignment vertical="center"/>
    </xf>
    <xf numFmtId="0" fontId="19" fillId="0" borderId="0" xfId="0" applyFont="1" applyAlignment="1">
      <alignment horizontal="left" vertical="center" wrapText="1"/>
    </xf>
    <xf numFmtId="1" fontId="19" fillId="8" borderId="0" xfId="0" applyNumberFormat="1" applyFont="1" applyFill="1" applyAlignment="1">
      <alignment horizontal="left"/>
    </xf>
    <xf numFmtId="0" fontId="25" fillId="6" borderId="0" xfId="2" applyFont="1" applyFill="1" applyAlignment="1">
      <alignment horizontal="left"/>
    </xf>
    <xf numFmtId="0" fontId="25" fillId="4" borderId="0" xfId="2" applyFont="1" applyFill="1" applyAlignment="1">
      <alignment horizontal="left"/>
    </xf>
    <xf numFmtId="1" fontId="25" fillId="7" borderId="0" xfId="0" applyNumberFormat="1" applyFont="1" applyFill="1" applyAlignment="1">
      <alignment horizontal="center"/>
    </xf>
    <xf numFmtId="1" fontId="7" fillId="0" borderId="0" xfId="2" applyNumberFormat="1" applyFont="1" applyAlignment="1">
      <alignment vertical="center"/>
    </xf>
    <xf numFmtId="0" fontId="110" fillId="0" borderId="0" xfId="0" applyFont="1"/>
    <xf numFmtId="0" fontId="31" fillId="0" borderId="0" xfId="2" applyFont="1" applyAlignment="1">
      <alignment horizontal="center" vertical="center"/>
    </xf>
    <xf numFmtId="0" fontId="19" fillId="7" borderId="0" xfId="2" applyFont="1" applyFill="1" applyAlignment="1">
      <alignment horizontal="left"/>
    </xf>
    <xf numFmtId="0" fontId="25" fillId="9" borderId="0" xfId="0" applyFont="1" applyFill="1" applyAlignment="1">
      <alignment horizontal="left" indent="3"/>
    </xf>
    <xf numFmtId="0" fontId="25" fillId="7" borderId="0" xfId="2" applyFont="1" applyFill="1" applyAlignment="1">
      <alignment horizontal="left"/>
    </xf>
    <xf numFmtId="0" fontId="38" fillId="4" borderId="0" xfId="0" applyFont="1" applyFill="1" applyAlignment="1">
      <alignment vertical="center"/>
    </xf>
    <xf numFmtId="3" fontId="39" fillId="0" borderId="0" xfId="0" applyNumberFormat="1" applyFont="1" applyAlignment="1">
      <alignment vertical="center"/>
    </xf>
    <xf numFmtId="4" fontId="14" fillId="0" borderId="0" xfId="2" applyNumberFormat="1" applyFont="1" applyAlignment="1">
      <alignment vertical="center"/>
    </xf>
    <xf numFmtId="1" fontId="22" fillId="8" borderId="0" xfId="0" applyNumberFormat="1" applyFont="1" applyFill="1" applyAlignment="1">
      <alignment horizontal="left"/>
    </xf>
    <xf numFmtId="0" fontId="28" fillId="6" borderId="0" xfId="2" applyFont="1" applyFill="1" applyAlignment="1">
      <alignment horizontal="left"/>
    </xf>
    <xf numFmtId="4" fontId="6" fillId="0" borderId="0" xfId="2" applyNumberFormat="1" applyFont="1" applyAlignment="1">
      <alignment vertical="center"/>
    </xf>
    <xf numFmtId="0" fontId="111" fillId="0" borderId="0" xfId="0" applyFont="1" applyAlignment="1">
      <alignment horizontal="center" vertical="center" wrapText="1"/>
    </xf>
    <xf numFmtId="0" fontId="31" fillId="0" borderId="0" xfId="0" applyFont="1"/>
    <xf numFmtId="0" fontId="21" fillId="0" borderId="0" xfId="0" applyFont="1"/>
    <xf numFmtId="0" fontId="97" fillId="0" borderId="0" xfId="0" applyFont="1"/>
    <xf numFmtId="0" fontId="112" fillId="0" borderId="0" xfId="2" applyFont="1" applyAlignment="1">
      <alignment vertical="center"/>
    </xf>
    <xf numFmtId="1" fontId="19" fillId="8" borderId="0" xfId="0" applyNumberFormat="1" applyFont="1" applyFill="1"/>
    <xf numFmtId="1" fontId="25" fillId="6" borderId="0" xfId="0" applyNumberFormat="1" applyFont="1" applyFill="1"/>
    <xf numFmtId="1" fontId="25" fillId="6" borderId="0" xfId="0" applyNumberFormat="1" applyFont="1" applyFill="1" applyAlignment="1">
      <alignment horizontal="left"/>
    </xf>
    <xf numFmtId="0" fontId="25" fillId="0" borderId="0" xfId="0" applyFont="1" applyAlignment="1">
      <alignment horizontal="left"/>
    </xf>
    <xf numFmtId="1" fontId="25" fillId="4" borderId="0" xfId="0" applyNumberFormat="1" applyFont="1" applyFill="1"/>
    <xf numFmtId="1" fontId="25" fillId="4" borderId="0" xfId="0" applyNumberFormat="1" applyFont="1" applyFill="1" applyAlignment="1">
      <alignment horizontal="left"/>
    </xf>
    <xf numFmtId="0" fontId="19" fillId="6" borderId="0" xfId="2" applyFont="1" applyFill="1" applyAlignment="1">
      <alignment horizontal="left"/>
    </xf>
    <xf numFmtId="1" fontId="25" fillId="8" borderId="0" xfId="0" applyNumberFormat="1" applyFont="1" applyFill="1" applyAlignment="1">
      <alignment horizontal="left"/>
    </xf>
    <xf numFmtId="0" fontId="113" fillId="0" borderId="0" xfId="0" applyFont="1"/>
    <xf numFmtId="0" fontId="114" fillId="0" borderId="0" xfId="2" applyFont="1" applyAlignment="1">
      <alignment vertical="center"/>
    </xf>
    <xf numFmtId="0" fontId="115" fillId="0" borderId="0" xfId="0" applyFont="1"/>
    <xf numFmtId="0" fontId="116" fillId="0" borderId="0" xfId="2" applyFont="1" applyAlignment="1">
      <alignment vertical="center"/>
    </xf>
    <xf numFmtId="0" fontId="117" fillId="0" borderId="0" xfId="2" applyFont="1" applyAlignment="1">
      <alignment vertical="center"/>
    </xf>
    <xf numFmtId="0" fontId="118" fillId="0" borderId="0" xfId="0" applyFont="1"/>
    <xf numFmtId="0" fontId="119" fillId="0" borderId="0" xfId="0" applyFont="1"/>
    <xf numFmtId="0" fontId="120" fillId="0" borderId="0" xfId="2" applyFont="1" applyAlignment="1">
      <alignment vertical="center"/>
    </xf>
    <xf numFmtId="3" fontId="16" fillId="0" borderId="0" xfId="2" applyNumberFormat="1" applyFont="1" applyAlignment="1">
      <alignment vertical="center"/>
    </xf>
    <xf numFmtId="3" fontId="34" fillId="0" borderId="0" xfId="2" applyNumberFormat="1" applyFont="1" applyAlignment="1">
      <alignment vertical="center"/>
    </xf>
    <xf numFmtId="3" fontId="62" fillId="0" borderId="0" xfId="0" applyNumberFormat="1" applyFont="1"/>
    <xf numFmtId="3" fontId="22" fillId="0" borderId="0" xfId="0" applyNumberFormat="1" applyFont="1"/>
    <xf numFmtId="3" fontId="19" fillId="0" borderId="0" xfId="0" applyNumberFormat="1" applyFont="1"/>
    <xf numFmtId="43" fontId="58" fillId="0" borderId="0" xfId="5" applyFont="1"/>
    <xf numFmtId="0" fontId="121" fillId="0" borderId="0" xfId="2" applyFont="1" applyAlignment="1">
      <alignment vertical="center"/>
    </xf>
    <xf numFmtId="0" fontId="19" fillId="4" borderId="0" xfId="2" applyFont="1" applyFill="1" applyAlignment="1">
      <alignment horizontal="left"/>
    </xf>
    <xf numFmtId="1" fontId="19" fillId="6" borderId="0" xfId="0" applyNumberFormat="1" applyFont="1" applyFill="1" applyAlignment="1">
      <alignment horizontal="left"/>
    </xf>
    <xf numFmtId="0" fontId="20" fillId="0" borderId="0" xfId="0" applyFont="1" applyAlignment="1">
      <alignment horizontal="left"/>
    </xf>
    <xf numFmtId="1" fontId="20" fillId="8" borderId="0" xfId="0" applyNumberFormat="1" applyFont="1" applyFill="1"/>
    <xf numFmtId="1" fontId="20" fillId="8" borderId="0" xfId="0" applyNumberFormat="1" applyFont="1" applyFill="1" applyAlignment="1">
      <alignment horizontal="left"/>
    </xf>
    <xf numFmtId="1" fontId="59" fillId="6" borderId="0" xfId="0" applyNumberFormat="1" applyFont="1" applyFill="1"/>
    <xf numFmtId="1" fontId="59" fillId="6" borderId="0" xfId="0" applyNumberFormat="1" applyFont="1" applyFill="1" applyAlignment="1">
      <alignment horizontal="left"/>
    </xf>
    <xf numFmtId="0" fontId="59" fillId="0" borderId="0" xfId="0" applyFont="1" applyAlignment="1">
      <alignment horizontal="left"/>
    </xf>
    <xf numFmtId="4" fontId="59" fillId="0" borderId="0" xfId="0" applyNumberFormat="1" applyFont="1"/>
    <xf numFmtId="1" fontId="59" fillId="4" borderId="0" xfId="0" applyNumberFormat="1" applyFont="1" applyFill="1"/>
    <xf numFmtId="1" fontId="59" fillId="4" borderId="0" xfId="0" applyNumberFormat="1" applyFont="1" applyFill="1" applyAlignment="1">
      <alignment horizontal="left"/>
    </xf>
    <xf numFmtId="3" fontId="25" fillId="0" borderId="14" xfId="2" applyNumberFormat="1" applyFont="1" applyBorder="1" applyAlignment="1">
      <alignment horizontal="center" vertical="center"/>
    </xf>
    <xf numFmtId="1" fontId="22" fillId="3" borderId="0" xfId="0" applyNumberFormat="1" applyFont="1" applyFill="1" applyAlignment="1">
      <alignment horizontal="center"/>
    </xf>
    <xf numFmtId="0" fontId="72" fillId="12" borderId="34" xfId="2" applyFont="1" applyFill="1" applyBorder="1" applyAlignment="1">
      <alignment horizontal="center" vertical="center" wrapText="1"/>
    </xf>
    <xf numFmtId="10" fontId="19" fillId="0" borderId="35" xfId="4" applyNumberFormat="1" applyFont="1" applyFill="1" applyBorder="1" applyAlignment="1">
      <alignment horizontal="center" vertical="center"/>
    </xf>
    <xf numFmtId="10" fontId="25" fillId="0" borderId="36" xfId="4" applyNumberFormat="1" applyFont="1" applyFill="1" applyBorder="1" applyAlignment="1">
      <alignment horizontal="center" vertical="center"/>
    </xf>
    <xf numFmtId="10" fontId="19" fillId="0" borderId="36" xfId="4" applyNumberFormat="1" applyFont="1" applyFill="1" applyBorder="1" applyAlignment="1">
      <alignment horizontal="center" vertical="center"/>
    </xf>
    <xf numFmtId="10" fontId="19" fillId="0" borderId="37" xfId="4" applyNumberFormat="1" applyFont="1" applyFill="1" applyBorder="1" applyAlignment="1">
      <alignment horizontal="center" vertical="center"/>
    </xf>
    <xf numFmtId="10" fontId="86" fillId="12" borderId="38" xfId="4" applyNumberFormat="1" applyFont="1" applyFill="1" applyBorder="1" applyAlignment="1">
      <alignment horizontal="center" vertical="center"/>
    </xf>
    <xf numFmtId="10" fontId="19" fillId="0" borderId="35" xfId="1" applyNumberFormat="1" applyFont="1" applyFill="1" applyBorder="1" applyAlignment="1">
      <alignment horizontal="center" vertical="center"/>
    </xf>
    <xf numFmtId="10" fontId="19" fillId="0" borderId="36" xfId="1" applyNumberFormat="1" applyFont="1" applyFill="1" applyBorder="1" applyAlignment="1">
      <alignment horizontal="center" vertical="center"/>
    </xf>
    <xf numFmtId="10" fontId="19" fillId="0" borderId="36" xfId="1" applyNumberFormat="1" applyFont="1" applyFill="1" applyBorder="1" applyAlignment="1">
      <alignment horizontal="center" vertical="center" wrapText="1"/>
    </xf>
    <xf numFmtId="10" fontId="19" fillId="0" borderId="37" xfId="1" applyNumberFormat="1" applyFont="1" applyFill="1" applyBorder="1" applyAlignment="1">
      <alignment horizontal="center" vertical="center"/>
    </xf>
    <xf numFmtId="10" fontId="86" fillId="12" borderId="38" xfId="1" applyNumberFormat="1" applyFont="1" applyFill="1" applyBorder="1" applyAlignment="1">
      <alignment horizontal="center" vertical="center" wrapText="1"/>
    </xf>
    <xf numFmtId="10" fontId="25" fillId="0" borderId="36" xfId="4" applyNumberFormat="1" applyFont="1" applyFill="1" applyBorder="1" applyAlignment="1">
      <alignment horizontal="center" vertical="top"/>
    </xf>
    <xf numFmtId="10" fontId="19" fillId="0" borderId="36" xfId="4" applyNumberFormat="1" applyFont="1" applyFill="1" applyBorder="1" applyAlignment="1">
      <alignment horizontal="center" vertical="top"/>
    </xf>
    <xf numFmtId="10" fontId="25" fillId="0" borderId="35" xfId="4" applyNumberFormat="1" applyFont="1" applyFill="1" applyBorder="1" applyAlignment="1">
      <alignment horizontal="center" vertical="center"/>
    </xf>
    <xf numFmtId="3" fontId="86" fillId="12" borderId="39" xfId="2" applyNumberFormat="1" applyFont="1" applyFill="1" applyBorder="1" applyAlignment="1">
      <alignment horizontal="center" vertical="center" wrapText="1"/>
    </xf>
    <xf numFmtId="3" fontId="86" fillId="12" borderId="22" xfId="2" applyNumberFormat="1" applyFont="1" applyFill="1" applyBorder="1" applyAlignment="1">
      <alignment horizontal="center" vertical="center" wrapText="1"/>
    </xf>
    <xf numFmtId="10" fontId="86" fillId="12" borderId="22" xfId="4" applyNumberFormat="1" applyFont="1" applyFill="1" applyBorder="1" applyAlignment="1">
      <alignment horizontal="center" vertical="center"/>
    </xf>
    <xf numFmtId="3" fontId="86" fillId="12" borderId="22" xfId="2" applyNumberFormat="1" applyFont="1" applyFill="1" applyBorder="1" applyAlignment="1">
      <alignment vertical="center"/>
    </xf>
    <xf numFmtId="3" fontId="19" fillId="0" borderId="0" xfId="2" applyNumberFormat="1" applyFont="1" applyAlignment="1">
      <alignment horizontal="center" vertical="center"/>
    </xf>
    <xf numFmtId="10" fontId="19" fillId="0" borderId="40" xfId="4" applyNumberFormat="1" applyFont="1" applyFill="1" applyBorder="1" applyAlignment="1">
      <alignment horizontal="center" vertical="center"/>
    </xf>
    <xf numFmtId="10" fontId="86" fillId="12" borderId="41" xfId="4" applyNumberFormat="1" applyFont="1" applyFill="1" applyBorder="1" applyAlignment="1">
      <alignment horizontal="center" vertical="center"/>
    </xf>
    <xf numFmtId="10" fontId="86" fillId="12" borderId="34" xfId="4" applyNumberFormat="1" applyFont="1" applyFill="1" applyBorder="1" applyAlignment="1">
      <alignment horizontal="center" vertical="center"/>
    </xf>
    <xf numFmtId="0" fontId="19" fillId="0" borderId="42" xfId="2" applyFont="1" applyBorder="1" applyAlignment="1">
      <alignment horizontal="center" vertical="center"/>
    </xf>
    <xf numFmtId="0" fontId="19" fillId="0" borderId="40" xfId="2" applyFont="1" applyBorder="1" applyAlignment="1">
      <alignment vertical="center"/>
    </xf>
    <xf numFmtId="0" fontId="19" fillId="0" borderId="42" xfId="2" applyFont="1" applyBorder="1" applyAlignment="1">
      <alignment vertical="center"/>
    </xf>
    <xf numFmtId="3" fontId="74" fillId="0" borderId="36" xfId="2" applyNumberFormat="1" applyFont="1" applyBorder="1" applyAlignment="1">
      <alignment vertical="center"/>
    </xf>
    <xf numFmtId="3" fontId="19" fillId="0" borderId="36" xfId="2" applyNumberFormat="1" applyFont="1" applyBorder="1" applyAlignment="1">
      <alignment vertical="center"/>
    </xf>
    <xf numFmtId="10" fontId="19" fillId="0" borderId="36" xfId="2" applyNumberFormat="1" applyFont="1" applyBorder="1" applyAlignment="1">
      <alignment horizontal="center" vertical="center" wrapText="1"/>
    </xf>
    <xf numFmtId="10" fontId="74" fillId="0" borderId="36" xfId="4" applyNumberFormat="1" applyFont="1" applyFill="1" applyBorder="1" applyAlignment="1">
      <alignment horizontal="center" vertical="center"/>
    </xf>
    <xf numFmtId="0" fontId="19" fillId="0" borderId="45" xfId="2" applyFont="1" applyBorder="1" applyAlignment="1">
      <alignment horizontal="center" vertical="center" wrapText="1"/>
    </xf>
    <xf numFmtId="0" fontId="74" fillId="0" borderId="46" xfId="2" applyFont="1" applyBorder="1" applyAlignment="1">
      <alignment horizontal="center" vertical="center"/>
    </xf>
    <xf numFmtId="0" fontId="25" fillId="0" borderId="47" xfId="2" applyFont="1" applyBorder="1" applyAlignment="1">
      <alignment horizontal="center" vertical="center"/>
    </xf>
    <xf numFmtId="0" fontId="19" fillId="0" borderId="47" xfId="2" applyFont="1" applyBorder="1" applyAlignment="1">
      <alignment horizontal="center" vertical="center"/>
    </xf>
    <xf numFmtId="1" fontId="25" fillId="3" borderId="47" xfId="0" applyNumberFormat="1" applyFont="1" applyFill="1" applyBorder="1" applyAlignment="1">
      <alignment horizontal="center" vertical="top"/>
    </xf>
    <xf numFmtId="0" fontId="25" fillId="0" borderId="47" xfId="2" applyFont="1" applyBorder="1" applyAlignment="1">
      <alignment horizontal="center" vertical="center" wrapText="1"/>
    </xf>
    <xf numFmtId="0" fontId="19" fillId="0" borderId="47" xfId="2" applyFont="1" applyBorder="1" applyAlignment="1">
      <alignment horizontal="center" vertical="center" wrapText="1"/>
    </xf>
    <xf numFmtId="10" fontId="19" fillId="3" borderId="36" xfId="4" applyNumberFormat="1" applyFont="1" applyFill="1" applyBorder="1" applyAlignment="1">
      <alignment horizontal="center" vertical="center"/>
    </xf>
    <xf numFmtId="10" fontId="25" fillId="3" borderId="36" xfId="4" applyNumberFormat="1" applyFont="1" applyFill="1" applyBorder="1" applyAlignment="1">
      <alignment horizontal="center" vertical="center"/>
    </xf>
    <xf numFmtId="0" fontId="3" fillId="0" borderId="37" xfId="2" applyBorder="1" applyAlignment="1">
      <alignment vertical="center"/>
    </xf>
    <xf numFmtId="0" fontId="19" fillId="3" borderId="47" xfId="2" applyFont="1" applyFill="1" applyBorder="1" applyAlignment="1">
      <alignment horizontal="center" vertical="center"/>
    </xf>
    <xf numFmtId="0" fontId="25" fillId="3" borderId="47" xfId="2" applyFont="1" applyFill="1" applyBorder="1" applyAlignment="1">
      <alignment horizontal="center" vertical="center"/>
    </xf>
    <xf numFmtId="0" fontId="25" fillId="0" borderId="47" xfId="0" applyFont="1" applyBorder="1" applyAlignment="1">
      <alignment horizontal="center" vertical="center"/>
    </xf>
    <xf numFmtId="0" fontId="25" fillId="3" borderId="47" xfId="2" applyFont="1" applyFill="1" applyBorder="1" applyAlignment="1">
      <alignment horizontal="center" vertical="center" wrapText="1"/>
    </xf>
    <xf numFmtId="0" fontId="19" fillId="3" borderId="47" xfId="2" applyFont="1" applyFill="1" applyBorder="1" applyAlignment="1">
      <alignment horizontal="center" vertical="center" wrapText="1"/>
    </xf>
    <xf numFmtId="0" fontId="19" fillId="3" borderId="45" xfId="2" applyFont="1" applyFill="1" applyBorder="1" applyAlignment="1">
      <alignment horizontal="center" vertical="center" wrapText="1"/>
    </xf>
    <xf numFmtId="0" fontId="3" fillId="0" borderId="45" xfId="2" applyBorder="1" applyAlignment="1">
      <alignment vertical="center"/>
    </xf>
    <xf numFmtId="0" fontId="7" fillId="0" borderId="42" xfId="2" applyFont="1" applyBorder="1" applyAlignment="1">
      <alignment vertical="center"/>
    </xf>
    <xf numFmtId="0" fontId="13" fillId="0" borderId="42" xfId="2" applyFont="1" applyBorder="1" applyAlignment="1">
      <alignment vertical="center"/>
    </xf>
    <xf numFmtId="0" fontId="19" fillId="3" borderId="46" xfId="2" applyFont="1" applyFill="1" applyBorder="1" applyAlignment="1">
      <alignment horizontal="center" vertical="center"/>
    </xf>
    <xf numFmtId="0" fontId="19" fillId="0" borderId="47" xfId="0" applyFont="1" applyBorder="1" applyAlignment="1">
      <alignment horizontal="center" vertical="center"/>
    </xf>
    <xf numFmtId="0" fontId="19" fillId="3" borderId="49" xfId="2" applyFont="1" applyFill="1" applyBorder="1" applyAlignment="1">
      <alignment horizontal="center" vertical="center"/>
    </xf>
    <xf numFmtId="0" fontId="25" fillId="3" borderId="47" xfId="2" applyFont="1" applyFill="1" applyBorder="1" applyAlignment="1">
      <alignment horizontal="center" vertical="top"/>
    </xf>
    <xf numFmtId="0" fontId="19" fillId="3" borderId="50" xfId="2" applyFont="1" applyFill="1" applyBorder="1" applyAlignment="1">
      <alignment horizontal="center" vertical="center" wrapText="1"/>
    </xf>
    <xf numFmtId="0" fontId="8" fillId="0" borderId="42" xfId="2" applyFont="1" applyBorder="1" applyAlignment="1">
      <alignment vertical="center"/>
    </xf>
    <xf numFmtId="0" fontId="74" fillId="0" borderId="42" xfId="2" applyFont="1" applyBorder="1" applyAlignment="1">
      <alignment vertical="center"/>
    </xf>
    <xf numFmtId="0" fontId="74" fillId="12" borderId="42" xfId="2" applyFont="1" applyFill="1" applyBorder="1" applyAlignment="1">
      <alignment vertical="center"/>
    </xf>
    <xf numFmtId="0" fontId="75" fillId="0" borderId="42" xfId="2" applyFont="1" applyBorder="1" applyAlignment="1">
      <alignment vertical="center"/>
    </xf>
    <xf numFmtId="0" fontId="75" fillId="0" borderId="42" xfId="2" applyFont="1" applyBorder="1" applyAlignment="1">
      <alignment horizontal="center" vertical="center" wrapText="1"/>
    </xf>
    <xf numFmtId="0" fontId="69" fillId="0" borderId="42" xfId="2" applyFont="1" applyBorder="1" applyAlignment="1">
      <alignment vertical="center"/>
    </xf>
    <xf numFmtId="0" fontId="6" fillId="3" borderId="47" xfId="2" applyFont="1" applyFill="1" applyBorder="1" applyAlignment="1">
      <alignment horizontal="center" vertical="center"/>
    </xf>
    <xf numFmtId="0" fontId="6" fillId="3" borderId="45" xfId="2" applyFont="1" applyFill="1" applyBorder="1" applyAlignment="1">
      <alignment horizontal="center" vertical="center" wrapText="1"/>
    </xf>
    <xf numFmtId="0" fontId="19" fillId="0" borderId="46" xfId="2" applyFont="1" applyBorder="1" applyAlignment="1">
      <alignment horizontal="center" vertical="center"/>
    </xf>
    <xf numFmtId="0" fontId="19" fillId="3" borderId="0" xfId="0" applyFont="1" applyFill="1" applyAlignment="1">
      <alignment horizontal="center" vertical="center" wrapText="1"/>
    </xf>
    <xf numFmtId="3" fontId="19" fillId="0" borderId="14" xfId="2" applyNumberFormat="1" applyFont="1" applyBorder="1" applyAlignment="1">
      <alignment horizontal="center" vertical="center"/>
    </xf>
    <xf numFmtId="3" fontId="25" fillId="0" borderId="14" xfId="2" applyNumberFormat="1" applyFont="1" applyBorder="1" applyAlignment="1">
      <alignment horizontal="center" vertical="center" wrapText="1"/>
    </xf>
    <xf numFmtId="0" fontId="25" fillId="0" borderId="42" xfId="0" applyFont="1" applyBorder="1" applyAlignment="1">
      <alignment horizontal="center" vertical="center"/>
    </xf>
    <xf numFmtId="0" fontId="19" fillId="0" borderId="42" xfId="0" applyFont="1" applyBorder="1" applyAlignment="1">
      <alignment horizontal="center" vertical="center"/>
    </xf>
    <xf numFmtId="0" fontId="19" fillId="0" borderId="46" xfId="2" applyFont="1" applyBorder="1" applyAlignment="1">
      <alignment horizontal="center" vertical="center" wrapText="1"/>
    </xf>
    <xf numFmtId="0" fontId="25" fillId="0" borderId="46" xfId="2" applyFont="1" applyBorder="1" applyAlignment="1">
      <alignment horizontal="center" vertical="center"/>
    </xf>
    <xf numFmtId="0" fontId="19" fillId="0" borderId="45" xfId="2" applyFont="1" applyBorder="1" applyAlignment="1">
      <alignment horizontal="center" vertical="center"/>
    </xf>
    <xf numFmtId="0" fontId="3" fillId="0" borderId="42" xfId="2" applyBorder="1" applyAlignment="1">
      <alignment vertical="center"/>
    </xf>
    <xf numFmtId="1" fontId="22" fillId="6" borderId="42" xfId="0" applyNumberFormat="1" applyFont="1" applyFill="1" applyBorder="1" applyAlignment="1">
      <alignment horizontal="center"/>
    </xf>
    <xf numFmtId="1" fontId="22" fillId="4" borderId="42" xfId="0" applyNumberFormat="1" applyFont="1" applyFill="1" applyBorder="1" applyAlignment="1">
      <alignment horizontal="center"/>
    </xf>
    <xf numFmtId="10" fontId="19" fillId="3" borderId="14" xfId="4" applyNumberFormat="1" applyFont="1" applyFill="1" applyBorder="1" applyAlignment="1">
      <alignment horizontal="center" vertical="center"/>
    </xf>
    <xf numFmtId="10" fontId="25" fillId="3" borderId="14" xfId="4" applyNumberFormat="1" applyFont="1" applyFill="1" applyBorder="1" applyAlignment="1">
      <alignment horizontal="center" vertical="center"/>
    </xf>
    <xf numFmtId="10" fontId="25" fillId="3" borderId="0" xfId="4" applyNumberFormat="1" applyFont="1" applyFill="1" applyBorder="1" applyAlignment="1">
      <alignment horizontal="center" vertical="center"/>
    </xf>
    <xf numFmtId="10" fontId="19" fillId="3" borderId="0" xfId="4" applyNumberFormat="1" applyFont="1" applyFill="1" applyBorder="1" applyAlignment="1">
      <alignment horizontal="center" vertical="center"/>
    </xf>
    <xf numFmtId="0" fontId="3" fillId="0" borderId="23" xfId="2" applyBorder="1" applyAlignment="1">
      <alignment vertical="center"/>
    </xf>
    <xf numFmtId="10" fontId="86" fillId="12" borderId="8" xfId="4" applyNumberFormat="1" applyFont="1" applyFill="1" applyBorder="1" applyAlignment="1">
      <alignment horizontal="center" vertical="center"/>
    </xf>
    <xf numFmtId="0" fontId="3" fillId="0" borderId="55" xfId="2" applyBorder="1" applyAlignment="1">
      <alignment vertical="center"/>
    </xf>
    <xf numFmtId="3" fontId="86" fillId="12" borderId="56" xfId="2" applyNumberFormat="1" applyFont="1" applyFill="1" applyBorder="1" applyAlignment="1">
      <alignment horizontal="center" vertical="center"/>
    </xf>
    <xf numFmtId="10" fontId="19" fillId="3" borderId="37" xfId="4" applyNumberFormat="1" applyFont="1" applyFill="1" applyBorder="1" applyAlignment="1">
      <alignment horizontal="center" vertical="center"/>
    </xf>
    <xf numFmtId="0" fontId="72" fillId="12" borderId="57" xfId="2" applyFont="1" applyFill="1" applyBorder="1" applyAlignment="1">
      <alignment horizontal="center" vertical="center" wrapText="1"/>
    </xf>
    <xf numFmtId="10" fontId="80" fillId="12" borderId="56" xfId="4" applyNumberFormat="1" applyFont="1" applyFill="1" applyBorder="1" applyAlignment="1">
      <alignment horizontal="center" vertical="center"/>
    </xf>
    <xf numFmtId="10" fontId="86" fillId="12" borderId="56" xfId="4" applyNumberFormat="1" applyFont="1" applyFill="1" applyBorder="1" applyAlignment="1">
      <alignment horizontal="center" vertical="center"/>
    </xf>
    <xf numFmtId="10" fontId="86" fillId="12" borderId="56" xfId="1" applyNumberFormat="1" applyFont="1" applyFill="1" applyBorder="1" applyAlignment="1">
      <alignment horizontal="center" vertical="center" wrapText="1"/>
    </xf>
    <xf numFmtId="0" fontId="74" fillId="12" borderId="58" xfId="2" applyFont="1" applyFill="1" applyBorder="1" applyAlignment="1">
      <alignment vertical="center"/>
    </xf>
    <xf numFmtId="0" fontId="70" fillId="0" borderId="58" xfId="2" applyFont="1" applyBorder="1" applyAlignment="1">
      <alignment horizontal="center" vertical="center" wrapText="1"/>
    </xf>
    <xf numFmtId="0" fontId="73" fillId="12" borderId="58" xfId="2" applyFont="1" applyFill="1" applyBorder="1" applyAlignment="1">
      <alignment vertical="center"/>
    </xf>
    <xf numFmtId="0" fontId="74" fillId="12" borderId="65" xfId="2" applyFont="1" applyFill="1" applyBorder="1" applyAlignment="1">
      <alignment vertical="center"/>
    </xf>
    <xf numFmtId="4" fontId="13" fillId="0" borderId="0" xfId="2" applyNumberFormat="1" applyFont="1" applyAlignment="1">
      <alignment vertical="center"/>
    </xf>
    <xf numFmtId="1" fontId="22" fillId="8" borderId="0" xfId="0" applyNumberFormat="1" applyFont="1" applyFill="1"/>
    <xf numFmtId="0" fontId="22" fillId="0" borderId="0" xfId="0" applyFont="1" applyAlignment="1">
      <alignment horizontal="left"/>
    </xf>
    <xf numFmtId="1" fontId="28" fillId="6" borderId="0" xfId="0" applyNumberFormat="1" applyFont="1" applyFill="1"/>
    <xf numFmtId="1" fontId="28" fillId="6" borderId="0" xfId="0" applyNumberFormat="1" applyFont="1" applyFill="1" applyAlignment="1">
      <alignment horizontal="left"/>
    </xf>
    <xf numFmtId="0" fontId="28" fillId="0" borderId="0" xfId="0" applyFont="1" applyAlignment="1">
      <alignment horizontal="left"/>
    </xf>
    <xf numFmtId="0" fontId="6" fillId="0" borderId="0" xfId="2" applyFont="1" applyAlignment="1">
      <alignment horizontal="center" vertical="center" wrapText="1"/>
    </xf>
    <xf numFmtId="0" fontId="122" fillId="0" borderId="0" xfId="2" applyFont="1" applyAlignment="1">
      <alignment vertical="center"/>
    </xf>
    <xf numFmtId="0" fontId="123" fillId="0" borderId="0" xfId="2" applyFont="1" applyAlignment="1">
      <alignment vertical="center"/>
    </xf>
    <xf numFmtId="9" fontId="25" fillId="0" borderId="4" xfId="1" applyFont="1" applyBorder="1" applyAlignment="1">
      <alignment horizontal="center" vertical="center"/>
    </xf>
    <xf numFmtId="9" fontId="19" fillId="0" borderId="4" xfId="1" applyFont="1" applyBorder="1" applyAlignment="1">
      <alignment horizontal="center" vertical="center"/>
    </xf>
    <xf numFmtId="1" fontId="45" fillId="8" borderId="0" xfId="0" applyNumberFormat="1" applyFont="1" applyFill="1" applyAlignment="1">
      <alignment horizontal="left"/>
    </xf>
    <xf numFmtId="1" fontId="45" fillId="8" borderId="0" xfId="0" applyNumberFormat="1" applyFont="1" applyFill="1" applyAlignment="1">
      <alignment horizontal="center"/>
    </xf>
    <xf numFmtId="4" fontId="45" fillId="0" borderId="0" xfId="0" applyNumberFormat="1" applyFont="1"/>
    <xf numFmtId="4" fontId="19" fillId="3" borderId="4" xfId="2" applyNumberFormat="1" applyFont="1" applyFill="1" applyBorder="1" applyAlignment="1">
      <alignment horizontal="right" vertical="center"/>
    </xf>
    <xf numFmtId="4" fontId="12" fillId="0" borderId="0" xfId="2" applyNumberFormat="1" applyFont="1" applyAlignment="1">
      <alignment vertical="center"/>
    </xf>
    <xf numFmtId="3" fontId="25" fillId="0" borderId="0" xfId="2" applyNumberFormat="1" applyFont="1" applyAlignment="1">
      <alignment horizontal="center" vertical="center" wrapText="1"/>
    </xf>
    <xf numFmtId="0" fontId="51" fillId="15" borderId="0" xfId="2" applyFont="1" applyFill="1" applyAlignment="1">
      <alignment vertical="center"/>
    </xf>
    <xf numFmtId="166" fontId="8" fillId="0" borderId="0" xfId="5" applyNumberFormat="1" applyFont="1" applyAlignment="1">
      <alignment vertical="center"/>
    </xf>
    <xf numFmtId="4" fontId="57" fillId="16" borderId="0" xfId="0" applyNumberFormat="1" applyFont="1" applyFill="1"/>
    <xf numFmtId="0" fontId="22" fillId="4" borderId="0" xfId="2" applyFont="1" applyFill="1" applyAlignment="1">
      <alignment horizontal="left"/>
    </xf>
    <xf numFmtId="3" fontId="86" fillId="12" borderId="4" xfId="2" applyNumberFormat="1" applyFont="1" applyFill="1" applyBorder="1" applyAlignment="1">
      <alignment horizontal="center" vertical="center" wrapText="1"/>
    </xf>
    <xf numFmtId="10" fontId="86" fillId="12" borderId="4" xfId="4" applyNumberFormat="1" applyFont="1" applyFill="1" applyBorder="1" applyAlignment="1">
      <alignment horizontal="center" vertical="center"/>
    </xf>
    <xf numFmtId="3" fontId="86" fillId="12" borderId="4" xfId="2" applyNumberFormat="1" applyFont="1" applyFill="1" applyBorder="1" applyAlignment="1">
      <alignment vertical="center"/>
    </xf>
    <xf numFmtId="10" fontId="86" fillId="12" borderId="36" xfId="4" applyNumberFormat="1" applyFont="1" applyFill="1" applyBorder="1" applyAlignment="1">
      <alignment horizontal="center" vertical="center"/>
    </xf>
    <xf numFmtId="0" fontId="19" fillId="0" borderId="14" xfId="2" applyFont="1" applyBorder="1" applyAlignment="1">
      <alignment horizontal="center" vertical="center" wrapText="1"/>
    </xf>
    <xf numFmtId="0" fontId="19" fillId="0" borderId="16" xfId="2" applyFont="1" applyBorder="1" applyAlignment="1">
      <alignment horizontal="center" vertical="center"/>
    </xf>
    <xf numFmtId="1" fontId="6" fillId="0" borderId="0" xfId="2" applyNumberFormat="1" applyFont="1" applyAlignment="1">
      <alignment vertical="center"/>
    </xf>
    <xf numFmtId="166" fontId="125" fillId="0" borderId="0" xfId="2" applyNumberFormat="1" applyFont="1" applyAlignment="1">
      <alignment vertical="center"/>
    </xf>
    <xf numFmtId="166" fontId="125" fillId="0" borderId="0" xfId="5" applyNumberFormat="1" applyFont="1" applyAlignment="1">
      <alignment vertical="center"/>
    </xf>
    <xf numFmtId="166" fontId="91" fillId="0" borderId="0" xfId="5" applyNumberFormat="1" applyFont="1" applyAlignment="1">
      <alignment vertical="center"/>
    </xf>
    <xf numFmtId="3" fontId="63" fillId="0" borderId="0" xfId="2" applyNumberFormat="1" applyFont="1" applyAlignment="1">
      <alignment vertical="center"/>
    </xf>
    <xf numFmtId="1" fontId="19" fillId="3" borderId="47" xfId="0" applyNumberFormat="1" applyFont="1" applyFill="1" applyBorder="1" applyAlignment="1">
      <alignment horizontal="center" vertical="center"/>
    </xf>
    <xf numFmtId="3" fontId="118" fillId="0" borderId="4" xfId="2" applyNumberFormat="1" applyFont="1" applyBorder="1" applyAlignment="1">
      <alignment horizontal="center" vertical="center" wrapText="1"/>
    </xf>
    <xf numFmtId="3" fontId="118" fillId="0" borderId="4" xfId="2" applyNumberFormat="1" applyFont="1" applyBorder="1" applyAlignment="1">
      <alignment horizontal="center" vertical="center"/>
    </xf>
    <xf numFmtId="10" fontId="118" fillId="0" borderId="4" xfId="4" applyNumberFormat="1" applyFont="1" applyFill="1" applyBorder="1" applyAlignment="1">
      <alignment horizontal="center" vertical="center"/>
    </xf>
    <xf numFmtId="3" fontId="118" fillId="0" borderId="4" xfId="2" applyNumberFormat="1" applyFont="1" applyBorder="1" applyAlignment="1">
      <alignment horizontal="right" vertical="center"/>
    </xf>
    <xf numFmtId="3" fontId="127" fillId="0" borderId="4" xfId="2" applyNumberFormat="1" applyFont="1" applyBorder="1" applyAlignment="1">
      <alignment horizontal="right" vertical="center"/>
    </xf>
    <xf numFmtId="10" fontId="127" fillId="0" borderId="4" xfId="4" applyNumberFormat="1" applyFont="1" applyFill="1" applyBorder="1" applyAlignment="1">
      <alignment horizontal="center" vertical="center"/>
    </xf>
    <xf numFmtId="0" fontId="118" fillId="0" borderId="47" xfId="2" applyFont="1" applyBorder="1" applyAlignment="1">
      <alignment horizontal="center" vertical="center" wrapText="1"/>
    </xf>
    <xf numFmtId="0" fontId="127" fillId="0" borderId="47" xfId="2" applyFont="1" applyBorder="1" applyAlignment="1">
      <alignment horizontal="center" vertical="center" wrapText="1"/>
    </xf>
    <xf numFmtId="3" fontId="127" fillId="0" borderId="4" xfId="2" applyNumberFormat="1" applyFont="1" applyBorder="1" applyAlignment="1">
      <alignment horizontal="center" vertical="center" wrapText="1"/>
    </xf>
    <xf numFmtId="3" fontId="127" fillId="0" borderId="4" xfId="2" applyNumberFormat="1" applyFont="1" applyBorder="1" applyAlignment="1">
      <alignment horizontal="center" vertical="center"/>
    </xf>
    <xf numFmtId="10" fontId="118" fillId="0" borderId="36" xfId="4" applyNumberFormat="1" applyFont="1" applyFill="1" applyBorder="1" applyAlignment="1">
      <alignment horizontal="center" vertical="center"/>
    </xf>
    <xf numFmtId="0" fontId="22" fillId="0" borderId="0" xfId="2" applyFont="1" applyAlignment="1">
      <alignment horizontal="center" vertical="center" wrapText="1"/>
    </xf>
    <xf numFmtId="166" fontId="63" fillId="0" borderId="0" xfId="2" applyNumberFormat="1" applyFont="1" applyAlignment="1">
      <alignment vertical="center"/>
    </xf>
    <xf numFmtId="166" fontId="6" fillId="0" borderId="0" xfId="2" applyNumberFormat="1" applyFont="1" applyAlignment="1">
      <alignment vertical="center"/>
    </xf>
    <xf numFmtId="0" fontId="128" fillId="0" borderId="0" xfId="2" applyFont="1" applyAlignment="1">
      <alignment vertical="center"/>
    </xf>
    <xf numFmtId="0" fontId="129" fillId="0" borderId="0" xfId="2" applyFont="1" applyAlignment="1">
      <alignment vertical="center"/>
    </xf>
    <xf numFmtId="0" fontId="130" fillId="0" borderId="0" xfId="0" applyFont="1"/>
    <xf numFmtId="0" fontId="130" fillId="0" borderId="0" xfId="0" applyFont="1" applyAlignment="1">
      <alignment horizontal="center" vertical="center"/>
    </xf>
    <xf numFmtId="4" fontId="131" fillId="0" borderId="0" xfId="0" applyNumberFormat="1" applyFont="1"/>
    <xf numFmtId="3" fontId="132" fillId="0" borderId="0" xfId="2" applyNumberFormat="1" applyFont="1" applyAlignment="1">
      <alignment vertical="center"/>
    </xf>
    <xf numFmtId="0" fontId="132" fillId="0" borderId="0" xfId="2" applyFont="1" applyAlignment="1">
      <alignment vertical="center"/>
    </xf>
    <xf numFmtId="0" fontId="19" fillId="0" borderId="0" xfId="2" applyFont="1" applyAlignment="1">
      <alignment horizontal="right" vertical="center"/>
    </xf>
    <xf numFmtId="3" fontId="86" fillId="12" borderId="27" xfId="2" applyNumberFormat="1" applyFont="1" applyFill="1" applyBorder="1" applyAlignment="1">
      <alignment horizontal="center" vertical="center"/>
    </xf>
    <xf numFmtId="3" fontId="86" fillId="12" borderId="15" xfId="2" applyNumberFormat="1" applyFont="1" applyFill="1" applyBorder="1" applyAlignment="1">
      <alignment horizontal="center" vertical="center"/>
    </xf>
    <xf numFmtId="0" fontId="19" fillId="0" borderId="4" xfId="2" applyFont="1" applyBorder="1" applyAlignment="1">
      <alignment horizontal="left" vertical="center"/>
    </xf>
    <xf numFmtId="0" fontId="19" fillId="0" borderId="6" xfId="2" applyFont="1" applyBorder="1" applyAlignment="1">
      <alignment horizontal="left" vertical="center"/>
    </xf>
    <xf numFmtId="0" fontId="72" fillId="12" borderId="28" xfId="2" applyFont="1" applyFill="1" applyBorder="1" applyAlignment="1">
      <alignment horizontal="center" vertical="center" wrapText="1"/>
    </xf>
    <xf numFmtId="0" fontId="72" fillId="12" borderId="5" xfId="2" applyFont="1" applyFill="1" applyBorder="1" applyAlignment="1">
      <alignment horizontal="center" vertical="center" wrapText="1"/>
    </xf>
    <xf numFmtId="0" fontId="72" fillId="12" borderId="27" xfId="2" applyFont="1" applyFill="1" applyBorder="1" applyAlignment="1">
      <alignment horizontal="center" vertical="center" wrapText="1"/>
    </xf>
    <xf numFmtId="0" fontId="72" fillId="12" borderId="15" xfId="2" applyFont="1" applyFill="1" applyBorder="1" applyAlignment="1">
      <alignment horizontal="center" vertical="center" wrapText="1"/>
    </xf>
    <xf numFmtId="0" fontId="72" fillId="12" borderId="30" xfId="2" applyFont="1" applyFill="1" applyBorder="1" applyAlignment="1">
      <alignment horizontal="center" vertical="center" wrapText="1"/>
    </xf>
    <xf numFmtId="0" fontId="72" fillId="12" borderId="5" xfId="0" applyFont="1" applyFill="1" applyBorder="1" applyAlignment="1">
      <alignment horizontal="center" vertical="center" wrapText="1"/>
    </xf>
    <xf numFmtId="0" fontId="72" fillId="12" borderId="15" xfId="0" applyFont="1" applyFill="1" applyBorder="1" applyAlignment="1">
      <alignment horizontal="center" vertical="center" wrapText="1"/>
    </xf>
    <xf numFmtId="0" fontId="72" fillId="12" borderId="7" xfId="0" applyFont="1" applyFill="1" applyBorder="1" applyAlignment="1">
      <alignment horizontal="center" vertical="center" wrapText="1"/>
    </xf>
    <xf numFmtId="0" fontId="72" fillId="12" borderId="8" xfId="0" applyFont="1" applyFill="1" applyBorder="1" applyAlignment="1">
      <alignment horizontal="center" vertical="center" wrapText="1"/>
    </xf>
    <xf numFmtId="0" fontId="72" fillId="12" borderId="9" xfId="2" applyFont="1" applyFill="1" applyBorder="1" applyAlignment="1">
      <alignment horizontal="center" vertical="center" wrapText="1"/>
    </xf>
    <xf numFmtId="0" fontId="72" fillId="12" borderId="10" xfId="2" applyFont="1" applyFill="1" applyBorder="1" applyAlignment="1">
      <alignment horizontal="center" vertical="center" wrapText="1"/>
    </xf>
    <xf numFmtId="0" fontId="72" fillId="12" borderId="11" xfId="2" applyFont="1" applyFill="1" applyBorder="1" applyAlignment="1">
      <alignment horizontal="center" vertical="center" wrapText="1"/>
    </xf>
    <xf numFmtId="0" fontId="77" fillId="0" borderId="0" xfId="2" applyFont="1" applyAlignment="1">
      <alignment horizontal="justify" vertical="center" wrapText="1"/>
    </xf>
    <xf numFmtId="0" fontId="74" fillId="0" borderId="0" xfId="0" applyFont="1" applyAlignment="1">
      <alignment horizontal="center" vertical="center"/>
    </xf>
    <xf numFmtId="0" fontId="74" fillId="0" borderId="0" xfId="0" applyFont="1" applyAlignment="1">
      <alignment horizontal="center" vertical="center" wrapText="1"/>
    </xf>
    <xf numFmtId="0" fontId="72" fillId="12" borderId="0" xfId="2" applyFont="1" applyFill="1" applyAlignment="1">
      <alignment horizontal="center" vertical="center" wrapText="1"/>
    </xf>
    <xf numFmtId="0" fontId="73" fillId="12" borderId="58" xfId="2" applyFont="1" applyFill="1" applyBorder="1" applyAlignment="1">
      <alignment horizontal="center" vertical="center" wrapText="1"/>
    </xf>
    <xf numFmtId="0" fontId="74" fillId="0" borderId="58" xfId="0" applyFont="1" applyBorder="1" applyAlignment="1">
      <alignment horizontal="center" vertical="center"/>
    </xf>
    <xf numFmtId="0" fontId="73" fillId="12" borderId="58" xfId="2" applyFont="1" applyFill="1" applyBorder="1" applyAlignment="1">
      <alignment vertical="center" wrapText="1"/>
    </xf>
    <xf numFmtId="0" fontId="76" fillId="2" borderId="52" xfId="2" applyFont="1" applyFill="1" applyBorder="1" applyAlignment="1">
      <alignment horizontal="center" vertical="center" wrapText="1"/>
    </xf>
    <xf numFmtId="0" fontId="76" fillId="2" borderId="70" xfId="2" applyFont="1" applyFill="1" applyBorder="1" applyAlignment="1">
      <alignment horizontal="center" vertical="center" wrapText="1"/>
    </xf>
    <xf numFmtId="0" fontId="76" fillId="2" borderId="71" xfId="2" applyFont="1" applyFill="1" applyBorder="1" applyAlignment="1">
      <alignment horizontal="center" vertical="center" wrapText="1"/>
    </xf>
    <xf numFmtId="0" fontId="68" fillId="3" borderId="0" xfId="2" applyFont="1" applyFill="1" applyAlignment="1">
      <alignment horizontal="center" vertical="center"/>
    </xf>
    <xf numFmtId="0" fontId="73" fillId="12" borderId="58" xfId="2" applyFont="1" applyFill="1" applyBorder="1"/>
    <xf numFmtId="0" fontId="77" fillId="0" borderId="1" xfId="2" applyFont="1" applyBorder="1" applyAlignment="1">
      <alignment horizontal="justify" vertical="center" wrapText="1"/>
    </xf>
    <xf numFmtId="0" fontId="77" fillId="0" borderId="2" xfId="2" applyFont="1" applyBorder="1" applyAlignment="1">
      <alignment horizontal="justify" vertical="center" wrapText="1"/>
    </xf>
    <xf numFmtId="0" fontId="73" fillId="12" borderId="0" xfId="0" applyFont="1" applyFill="1" applyAlignment="1">
      <alignment horizontal="center" vertical="center"/>
    </xf>
    <xf numFmtId="0" fontId="73" fillId="12" borderId="58" xfId="0" applyFont="1" applyFill="1" applyBorder="1" applyAlignment="1">
      <alignment horizontal="center" vertical="center"/>
    </xf>
    <xf numFmtId="0" fontId="73" fillId="12" borderId="0" xfId="0" applyFont="1" applyFill="1" applyAlignment="1">
      <alignment horizontal="center" vertical="center" wrapText="1"/>
    </xf>
    <xf numFmtId="0" fontId="76" fillId="2" borderId="1" xfId="2" applyFont="1" applyFill="1" applyBorder="1" applyAlignment="1">
      <alignment horizontal="center" vertical="center" wrapText="1"/>
    </xf>
    <xf numFmtId="0" fontId="76" fillId="2" borderId="2" xfId="2" applyFont="1" applyFill="1" applyBorder="1" applyAlignment="1">
      <alignment horizontal="center" vertical="center" wrapText="1"/>
    </xf>
    <xf numFmtId="0" fontId="19" fillId="0" borderId="0" xfId="0" applyFont="1" applyAlignment="1">
      <alignment horizontal="right" vertical="center"/>
    </xf>
    <xf numFmtId="0" fontId="75" fillId="0" borderId="0" xfId="2" applyFont="1" applyAlignment="1">
      <alignment horizontal="center" vertical="center"/>
    </xf>
    <xf numFmtId="0" fontId="72" fillId="12" borderId="34" xfId="2" applyFont="1" applyFill="1" applyBorder="1" applyAlignment="1">
      <alignment horizontal="center" vertical="center" wrapText="1"/>
    </xf>
    <xf numFmtId="0" fontId="72" fillId="12" borderId="9" xfId="0" applyFont="1" applyFill="1" applyBorder="1" applyAlignment="1">
      <alignment horizontal="center" vertical="center" wrapText="1"/>
    </xf>
    <xf numFmtId="0" fontId="72" fillId="12" borderId="11" xfId="0" applyFont="1" applyFill="1" applyBorder="1" applyAlignment="1">
      <alignment horizontal="center" vertical="center" wrapText="1"/>
    </xf>
    <xf numFmtId="0" fontId="72" fillId="12" borderId="7" xfId="2" applyFont="1" applyFill="1" applyBorder="1" applyAlignment="1">
      <alignment horizontal="center" vertical="center" wrapText="1"/>
    </xf>
    <xf numFmtId="0" fontId="72" fillId="12" borderId="8" xfId="2" applyFont="1" applyFill="1" applyBorder="1" applyAlignment="1">
      <alignment horizontal="center" vertical="center" wrapText="1"/>
    </xf>
    <xf numFmtId="0" fontId="72" fillId="12" borderId="44" xfId="2" applyFont="1" applyFill="1" applyBorder="1" applyAlignment="1">
      <alignment horizontal="center" vertical="center" wrapText="1"/>
    </xf>
    <xf numFmtId="0" fontId="72" fillId="12" borderId="43" xfId="2" applyFont="1" applyFill="1" applyBorder="1" applyAlignment="1">
      <alignment horizontal="center" vertical="center" wrapText="1"/>
    </xf>
    <xf numFmtId="0" fontId="74" fillId="0" borderId="4" xfId="2" applyFont="1" applyBorder="1" applyAlignment="1">
      <alignment horizontal="left" vertical="center"/>
    </xf>
    <xf numFmtId="0" fontId="19" fillId="0" borderId="18" xfId="2" applyFont="1" applyBorder="1" applyAlignment="1">
      <alignment horizontal="left" vertical="center" wrapText="1"/>
    </xf>
    <xf numFmtId="0" fontId="19" fillId="0" borderId="4" xfId="2" applyFont="1" applyBorder="1" applyAlignment="1">
      <alignment horizontal="left" vertical="center" wrapText="1"/>
    </xf>
    <xf numFmtId="0" fontId="3" fillId="0" borderId="0" xfId="2" applyAlignment="1">
      <alignment horizontal="right" vertical="center"/>
    </xf>
    <xf numFmtId="0" fontId="19" fillId="0" borderId="20" xfId="2" applyFont="1" applyBorder="1" applyAlignment="1">
      <alignment horizontal="left" vertical="center" wrapText="1"/>
    </xf>
    <xf numFmtId="0" fontId="19" fillId="0" borderId="6" xfId="2" applyFont="1" applyBorder="1" applyAlignment="1">
      <alignment horizontal="left" vertical="center" wrapText="1"/>
    </xf>
    <xf numFmtId="0" fontId="19" fillId="0" borderId="19" xfId="2" applyFont="1" applyBorder="1" applyAlignment="1">
      <alignment horizontal="left" vertical="center" wrapText="1"/>
    </xf>
    <xf numFmtId="0" fontId="19" fillId="0" borderId="0" xfId="2" applyFont="1" applyAlignment="1">
      <alignment horizontal="left" vertical="center" wrapText="1"/>
    </xf>
    <xf numFmtId="0" fontId="19" fillId="0" borderId="14" xfId="2" applyFont="1" applyBorder="1" applyAlignment="1">
      <alignment horizontal="left" vertical="center" wrapText="1"/>
    </xf>
    <xf numFmtId="0" fontId="74" fillId="0" borderId="0" xfId="0" applyFont="1" applyAlignment="1">
      <alignment vertical="top" wrapText="1"/>
    </xf>
    <xf numFmtId="0" fontId="76" fillId="2" borderId="3" xfId="2" applyFont="1" applyFill="1" applyBorder="1" applyAlignment="1">
      <alignment horizontal="center" vertical="center" wrapText="1"/>
    </xf>
    <xf numFmtId="0" fontId="19" fillId="0" borderId="17" xfId="2" applyFont="1" applyBorder="1" applyAlignment="1">
      <alignment horizontal="left" vertical="center" wrapText="1"/>
    </xf>
    <xf numFmtId="0" fontId="19" fillId="0" borderId="16" xfId="2" applyFont="1" applyBorder="1" applyAlignment="1">
      <alignment horizontal="left" vertical="center" wrapText="1"/>
    </xf>
    <xf numFmtId="0" fontId="77" fillId="0" borderId="3" xfId="2" applyFont="1" applyBorder="1" applyAlignment="1">
      <alignment horizontal="justify" vertical="center" wrapText="1"/>
    </xf>
    <xf numFmtId="0" fontId="19" fillId="0" borderId="13" xfId="2" applyFont="1" applyBorder="1" applyAlignment="1">
      <alignment horizontal="left" vertical="center" wrapText="1"/>
    </xf>
    <xf numFmtId="0" fontId="19" fillId="0" borderId="13" xfId="2" applyFont="1" applyBorder="1" applyAlignment="1">
      <alignment vertical="center" wrapText="1"/>
    </xf>
    <xf numFmtId="0" fontId="19" fillId="0" borderId="0" xfId="2" applyFont="1" applyAlignment="1">
      <alignment vertical="center" wrapText="1"/>
    </xf>
    <xf numFmtId="0" fontId="19" fillId="0" borderId="14" xfId="2" applyFont="1" applyBorder="1" applyAlignment="1">
      <alignment vertical="center" wrapText="1"/>
    </xf>
    <xf numFmtId="0" fontId="25" fillId="0" borderId="13" xfId="2" applyFont="1" applyBorder="1" applyAlignment="1">
      <alignment horizontal="left" vertical="center" wrapText="1"/>
    </xf>
    <xf numFmtId="0" fontId="25" fillId="0" borderId="0" xfId="2" applyFont="1" applyAlignment="1">
      <alignment horizontal="left" vertical="center" wrapText="1"/>
    </xf>
    <xf numFmtId="0" fontId="25" fillId="0" borderId="14" xfId="2" applyFont="1" applyBorder="1" applyAlignment="1">
      <alignment horizontal="left" vertical="center" wrapText="1"/>
    </xf>
    <xf numFmtId="0" fontId="25" fillId="0" borderId="4" xfId="2" applyFont="1" applyBorder="1" applyAlignment="1">
      <alignment horizontal="left" vertical="center" wrapText="1"/>
    </xf>
    <xf numFmtId="0" fontId="19" fillId="0" borderId="6" xfId="2" applyFont="1" applyBorder="1" applyAlignment="1">
      <alignment vertical="center" wrapText="1"/>
    </xf>
    <xf numFmtId="0" fontId="86" fillId="12" borderId="27" xfId="2" applyFont="1" applyFill="1" applyBorder="1" applyAlignment="1">
      <alignment horizontal="center" vertical="center"/>
    </xf>
    <xf numFmtId="0" fontId="86" fillId="12" borderId="15" xfId="2" applyFont="1" applyFill="1" applyBorder="1" applyAlignment="1">
      <alignment horizontal="center" vertical="center"/>
    </xf>
    <xf numFmtId="0" fontId="19" fillId="0" borderId="4" xfId="2" applyFont="1" applyBorder="1" applyAlignment="1">
      <alignment vertical="center" wrapText="1"/>
    </xf>
    <xf numFmtId="0" fontId="74" fillId="0" borderId="16" xfId="2" applyFont="1" applyBorder="1" applyAlignment="1">
      <alignment horizontal="left" vertical="center" wrapText="1"/>
    </xf>
    <xf numFmtId="0" fontId="72" fillId="12" borderId="48" xfId="2" applyFont="1" applyFill="1" applyBorder="1" applyAlignment="1">
      <alignment horizontal="center" vertical="center" wrapText="1"/>
    </xf>
    <xf numFmtId="0" fontId="73" fillId="12" borderId="44" xfId="2" applyFont="1" applyFill="1" applyBorder="1" applyAlignment="1">
      <alignment vertical="center" wrapText="1"/>
    </xf>
    <xf numFmtId="0" fontId="73" fillId="12" borderId="5" xfId="2" applyFont="1" applyFill="1" applyBorder="1" applyAlignment="1">
      <alignment vertical="center" wrapText="1"/>
    </xf>
    <xf numFmtId="0" fontId="75" fillId="0" borderId="1" xfId="2" applyFont="1" applyBorder="1" applyAlignment="1">
      <alignment horizontal="justify" vertical="center" wrapText="1"/>
    </xf>
    <xf numFmtId="0" fontId="75" fillId="0" borderId="2" xfId="2" applyFont="1" applyBorder="1" applyAlignment="1">
      <alignment horizontal="justify" vertical="center" wrapText="1"/>
    </xf>
    <xf numFmtId="0" fontId="75" fillId="0" borderId="3" xfId="2" applyFont="1" applyBorder="1" applyAlignment="1">
      <alignment horizontal="justify" vertical="center" wrapText="1"/>
    </xf>
    <xf numFmtId="0" fontId="74" fillId="0" borderId="0" xfId="2" applyFont="1" applyAlignment="1">
      <alignment horizontal="center" vertical="center" wrapText="1"/>
    </xf>
    <xf numFmtId="0" fontId="19" fillId="0" borderId="0" xfId="2" applyFont="1" applyAlignment="1">
      <alignment horizontal="center" vertical="center" wrapText="1"/>
    </xf>
    <xf numFmtId="0" fontId="19" fillId="0" borderId="14" xfId="2" applyFont="1" applyBorder="1" applyAlignment="1">
      <alignment horizontal="center" vertical="center" wrapText="1"/>
    </xf>
    <xf numFmtId="0" fontId="86" fillId="12" borderId="69" xfId="2" applyFont="1" applyFill="1" applyBorder="1" applyAlignment="1">
      <alignment horizontal="center" vertical="center"/>
    </xf>
    <xf numFmtId="0" fontId="86" fillId="12" borderId="33" xfId="2" applyFont="1" applyFill="1" applyBorder="1" applyAlignment="1">
      <alignment horizontal="center" vertical="center"/>
    </xf>
    <xf numFmtId="0" fontId="19" fillId="3" borderId="0" xfId="2" applyFont="1" applyFill="1" applyAlignment="1">
      <alignment horizontal="left" vertical="center" wrapText="1"/>
    </xf>
    <xf numFmtId="0" fontId="19" fillId="0" borderId="13" xfId="2" applyFont="1" applyBorder="1" applyAlignment="1">
      <alignment horizontal="center" vertical="center" wrapText="1"/>
    </xf>
    <xf numFmtId="0" fontId="19" fillId="0" borderId="13" xfId="0" applyFont="1" applyBorder="1" applyAlignment="1">
      <alignment horizontal="left" vertical="center" wrapText="1"/>
    </xf>
    <xf numFmtId="0" fontId="19" fillId="0" borderId="0" xfId="0" applyFont="1" applyAlignment="1">
      <alignment horizontal="left" vertical="center" wrapText="1"/>
    </xf>
    <xf numFmtId="0" fontId="19" fillId="0" borderId="14" xfId="0" applyFont="1" applyBorder="1" applyAlignment="1">
      <alignment horizontal="left" vertical="center" wrapText="1"/>
    </xf>
    <xf numFmtId="0" fontId="25" fillId="0" borderId="13" xfId="2" applyFont="1" applyBorder="1" applyAlignment="1">
      <alignment vertical="center" wrapText="1"/>
    </xf>
    <xf numFmtId="0" fontId="25" fillId="0" borderId="0" xfId="2" applyFont="1" applyAlignment="1">
      <alignment vertical="center" wrapText="1"/>
    </xf>
    <xf numFmtId="0" fontId="25" fillId="0" borderId="14" xfId="2" applyFont="1" applyBorder="1" applyAlignment="1">
      <alignment vertical="center" wrapText="1"/>
    </xf>
    <xf numFmtId="0" fontId="25" fillId="0" borderId="13" xfId="2" applyFont="1" applyBorder="1" applyAlignment="1">
      <alignment horizontal="left" vertical="center"/>
    </xf>
    <xf numFmtId="0" fontId="25" fillId="0" borderId="0" xfId="2" applyFont="1" applyAlignment="1">
      <alignment horizontal="left" vertical="center"/>
    </xf>
    <xf numFmtId="0" fontId="25" fillId="0" borderId="14" xfId="2" applyFont="1" applyBorder="1" applyAlignment="1">
      <alignment horizontal="left" vertical="center"/>
    </xf>
    <xf numFmtId="0" fontId="75" fillId="0" borderId="52" xfId="2" applyFont="1" applyBorder="1" applyAlignment="1">
      <alignment horizontal="justify" vertical="center" wrapText="1"/>
    </xf>
    <xf numFmtId="0" fontId="72" fillId="12" borderId="53" xfId="2" applyFont="1" applyFill="1" applyBorder="1" applyAlignment="1">
      <alignment horizontal="center" vertical="center" wrapText="1"/>
    </xf>
    <xf numFmtId="0" fontId="25" fillId="0" borderId="4" xfId="2" applyFont="1" applyBorder="1" applyAlignment="1">
      <alignment vertical="center" wrapText="1"/>
    </xf>
    <xf numFmtId="0" fontId="86" fillId="12" borderId="43" xfId="2" applyFont="1" applyFill="1" applyBorder="1" applyAlignment="1">
      <alignment horizontal="center" vertical="center"/>
    </xf>
    <xf numFmtId="0" fontId="19" fillId="0" borderId="13" xfId="2" applyFont="1" applyBorder="1" applyAlignment="1">
      <alignment horizontal="center" vertical="center"/>
    </xf>
    <xf numFmtId="0" fontId="19" fillId="0" borderId="0" xfId="2" applyFont="1" applyAlignment="1">
      <alignment horizontal="center" vertical="center"/>
    </xf>
    <xf numFmtId="0" fontId="19" fillId="0" borderId="14" xfId="2" applyFont="1" applyBorder="1" applyAlignment="1">
      <alignment horizontal="center" vertical="center"/>
    </xf>
    <xf numFmtId="0" fontId="19" fillId="3" borderId="13" xfId="2" applyFont="1" applyFill="1" applyBorder="1" applyAlignment="1">
      <alignment horizontal="left" vertical="center" wrapText="1"/>
    </xf>
    <xf numFmtId="0" fontId="19" fillId="3" borderId="14" xfId="2" applyFont="1" applyFill="1" applyBorder="1" applyAlignment="1">
      <alignment horizontal="left" vertical="center" wrapText="1"/>
    </xf>
    <xf numFmtId="0" fontId="25" fillId="3" borderId="13" xfId="0" applyFont="1" applyFill="1" applyBorder="1" applyAlignment="1">
      <alignment horizontal="left" vertical="center" wrapText="1"/>
    </xf>
    <xf numFmtId="0" fontId="25" fillId="3" borderId="0" xfId="0" applyFont="1" applyFill="1" applyAlignment="1">
      <alignment horizontal="left" vertical="center" wrapText="1"/>
    </xf>
    <xf numFmtId="0" fontId="25" fillId="3" borderId="14" xfId="0" applyFont="1" applyFill="1" applyBorder="1" applyAlignment="1">
      <alignment horizontal="left" vertical="center" wrapText="1"/>
    </xf>
    <xf numFmtId="0" fontId="25" fillId="3" borderId="4" xfId="2" applyFont="1" applyFill="1" applyBorder="1" applyAlignment="1">
      <alignment horizontal="left" vertical="center" wrapText="1"/>
    </xf>
    <xf numFmtId="0" fontId="19" fillId="3" borderId="4" xfId="2" applyFont="1" applyFill="1" applyBorder="1" applyAlignment="1">
      <alignment horizontal="left" vertical="center" wrapText="1"/>
    </xf>
    <xf numFmtId="0" fontId="25" fillId="3" borderId="13" xfId="2" applyFont="1" applyFill="1" applyBorder="1" applyAlignment="1">
      <alignment horizontal="left" vertical="center" wrapText="1"/>
    </xf>
    <xf numFmtId="0" fontId="25" fillId="3" borderId="0" xfId="2" applyFont="1" applyFill="1" applyAlignment="1">
      <alignment horizontal="left" vertical="center" wrapText="1"/>
    </xf>
    <xf numFmtId="0" fontId="25" fillId="3" borderId="14" xfId="2" applyFont="1" applyFill="1" applyBorder="1" applyAlignment="1">
      <alignment horizontal="left" vertical="center" wrapText="1"/>
    </xf>
    <xf numFmtId="0" fontId="85" fillId="0" borderId="0" xfId="2" applyFont="1" applyAlignment="1">
      <alignment horizontal="right" vertical="center"/>
    </xf>
    <xf numFmtId="0" fontId="90" fillId="0" borderId="25" xfId="2" applyFont="1" applyBorder="1" applyAlignment="1">
      <alignment horizontal="center" vertical="center"/>
    </xf>
    <xf numFmtId="0" fontId="90" fillId="0" borderId="10" xfId="2" applyFont="1" applyBorder="1" applyAlignment="1">
      <alignment horizontal="center" vertical="center"/>
    </xf>
    <xf numFmtId="0" fontId="19" fillId="3" borderId="25" xfId="0" applyFont="1" applyFill="1" applyBorder="1" applyAlignment="1">
      <alignment horizontal="left" vertical="center" wrapText="1"/>
    </xf>
    <xf numFmtId="0" fontId="19" fillId="3" borderId="10" xfId="0" applyFont="1" applyFill="1" applyBorder="1" applyAlignment="1">
      <alignment horizontal="left" vertical="center" wrapText="1"/>
    </xf>
    <xf numFmtId="0" fontId="19" fillId="3" borderId="26" xfId="0" applyFont="1" applyFill="1" applyBorder="1" applyAlignment="1">
      <alignment horizontal="left" vertical="center" wrapText="1"/>
    </xf>
    <xf numFmtId="0" fontId="19" fillId="3" borderId="13" xfId="0" applyFont="1" applyFill="1" applyBorder="1" applyAlignment="1">
      <alignment horizontal="left" vertical="center" wrapText="1"/>
    </xf>
    <xf numFmtId="0" fontId="19" fillId="3" borderId="0" xfId="0" applyFont="1" applyFill="1" applyAlignment="1">
      <alignment horizontal="left" vertical="center" wrapText="1"/>
    </xf>
    <xf numFmtId="0" fontId="19" fillId="3" borderId="14" xfId="0" applyFont="1" applyFill="1" applyBorder="1" applyAlignment="1">
      <alignment horizontal="left" vertical="center" wrapText="1"/>
    </xf>
    <xf numFmtId="0" fontId="25" fillId="3" borderId="4" xfId="2" applyFont="1" applyFill="1" applyBorder="1" applyAlignment="1">
      <alignment vertical="center" wrapText="1"/>
    </xf>
    <xf numFmtId="0" fontId="19" fillId="3" borderId="25" xfId="0" applyFont="1" applyFill="1" applyBorder="1" applyAlignment="1">
      <alignment horizontal="center" vertical="center" wrapText="1"/>
    </xf>
    <xf numFmtId="0" fontId="19" fillId="3" borderId="10" xfId="0" applyFont="1" applyFill="1" applyBorder="1" applyAlignment="1">
      <alignment horizontal="center" vertical="center" wrapText="1"/>
    </xf>
    <xf numFmtId="0" fontId="19" fillId="3" borderId="26" xfId="0" applyFont="1" applyFill="1" applyBorder="1" applyAlignment="1">
      <alignment horizontal="center" vertical="center" wrapText="1"/>
    </xf>
    <xf numFmtId="0" fontId="25" fillId="3" borderId="25" xfId="0" applyFont="1" applyFill="1" applyBorder="1" applyAlignment="1">
      <alignment horizontal="left" vertical="center" wrapText="1"/>
    </xf>
    <xf numFmtId="0" fontId="25" fillId="3" borderId="10" xfId="0" applyFont="1" applyFill="1" applyBorder="1" applyAlignment="1">
      <alignment horizontal="left" vertical="center" wrapText="1"/>
    </xf>
    <xf numFmtId="0" fontId="25" fillId="3" borderId="26" xfId="0" applyFont="1" applyFill="1" applyBorder="1" applyAlignment="1">
      <alignment horizontal="left" vertical="center" wrapText="1"/>
    </xf>
    <xf numFmtId="0" fontId="86" fillId="12" borderId="31" xfId="2" applyFont="1" applyFill="1" applyBorder="1" applyAlignment="1">
      <alignment horizontal="center" vertical="center"/>
    </xf>
    <xf numFmtId="0" fontId="19" fillId="0" borderId="23" xfId="0" applyFont="1" applyBorder="1" applyAlignment="1">
      <alignment horizontal="left" wrapText="1"/>
    </xf>
    <xf numFmtId="0" fontId="19" fillId="0" borderId="24" xfId="0" applyFont="1" applyBorder="1" applyAlignment="1">
      <alignment horizontal="left" wrapText="1"/>
    </xf>
    <xf numFmtId="0" fontId="19" fillId="3" borderId="14" xfId="2" applyFont="1" applyFill="1" applyBorder="1" applyAlignment="1">
      <alignment vertical="center" wrapText="1"/>
    </xf>
    <xf numFmtId="0" fontId="19" fillId="3" borderId="4" xfId="2" applyFont="1" applyFill="1" applyBorder="1" applyAlignment="1">
      <alignment vertical="center" wrapText="1"/>
    </xf>
    <xf numFmtId="0" fontId="73" fillId="12" borderId="66" xfId="2" applyFont="1" applyFill="1" applyBorder="1" applyAlignment="1">
      <alignment vertical="center" wrapText="1"/>
    </xf>
    <xf numFmtId="0" fontId="72" fillId="12" borderId="42" xfId="2" applyFont="1" applyFill="1" applyBorder="1" applyAlignment="1">
      <alignment horizontal="center" vertical="center" wrapText="1"/>
    </xf>
    <xf numFmtId="0" fontId="77" fillId="0" borderId="51" xfId="2" applyFont="1" applyBorder="1" applyAlignment="1">
      <alignment horizontal="justify" vertical="center" wrapText="1"/>
    </xf>
    <xf numFmtId="0" fontId="74" fillId="0" borderId="42" xfId="0" applyFont="1" applyBorder="1" applyAlignment="1">
      <alignment horizontal="center" vertical="center"/>
    </xf>
    <xf numFmtId="0" fontId="79" fillId="0" borderId="0" xfId="0" applyFont="1" applyAlignment="1">
      <alignment horizontal="center" vertical="center" wrapText="1"/>
    </xf>
    <xf numFmtId="0" fontId="19" fillId="0" borderId="47" xfId="2" applyFont="1" applyBorder="1" applyAlignment="1">
      <alignment horizontal="left" vertical="center" wrapText="1"/>
    </xf>
    <xf numFmtId="0" fontId="76" fillId="2" borderId="51" xfId="2" applyFont="1" applyFill="1" applyBorder="1" applyAlignment="1">
      <alignment horizontal="center" vertical="center" wrapText="1"/>
    </xf>
    <xf numFmtId="0" fontId="19" fillId="0" borderId="45" xfId="2" applyFont="1" applyBorder="1" applyAlignment="1">
      <alignment horizontal="left" vertical="center"/>
    </xf>
    <xf numFmtId="3" fontId="86" fillId="12" borderId="43" xfId="2" applyNumberFormat="1" applyFont="1" applyFill="1" applyBorder="1" applyAlignment="1">
      <alignment horizontal="center" vertical="center"/>
    </xf>
    <xf numFmtId="0" fontId="19" fillId="0" borderId="47" xfId="2" applyFont="1" applyBorder="1" applyAlignment="1">
      <alignment horizontal="left" vertical="center"/>
    </xf>
    <xf numFmtId="0" fontId="19" fillId="0" borderId="42" xfId="2" applyFont="1" applyBorder="1" applyAlignment="1">
      <alignment horizontal="left" vertical="center" wrapText="1"/>
    </xf>
    <xf numFmtId="0" fontId="72" fillId="12" borderId="57" xfId="2" applyFont="1" applyFill="1" applyBorder="1" applyAlignment="1">
      <alignment horizontal="center" vertical="center" wrapText="1"/>
    </xf>
    <xf numFmtId="0" fontId="19" fillId="3" borderId="6" xfId="2" applyFont="1" applyFill="1" applyBorder="1" applyAlignment="1">
      <alignment vertical="center" wrapText="1"/>
    </xf>
    <xf numFmtId="0" fontId="19" fillId="3" borderId="16" xfId="2" applyFont="1" applyFill="1" applyBorder="1" applyAlignment="1">
      <alignment horizontal="left" vertical="center" wrapText="1" indent="1"/>
    </xf>
    <xf numFmtId="0" fontId="19" fillId="3" borderId="4" xfId="2" applyFont="1" applyFill="1" applyBorder="1" applyAlignment="1">
      <alignment horizontal="left" vertical="center" wrapText="1" indent="1"/>
    </xf>
    <xf numFmtId="0" fontId="111" fillId="0" borderId="0" xfId="0" applyFont="1" applyAlignment="1">
      <alignment horizontal="center" vertical="center" wrapText="1"/>
    </xf>
    <xf numFmtId="0" fontId="32" fillId="12" borderId="43" xfId="2" applyFont="1" applyFill="1" applyBorder="1" applyAlignment="1">
      <alignment horizontal="center" vertical="center"/>
    </xf>
    <xf numFmtId="0" fontId="32" fillId="12" borderId="15" xfId="2" applyFont="1" applyFill="1" applyBorder="1" applyAlignment="1">
      <alignment horizontal="center" vertical="center"/>
    </xf>
    <xf numFmtId="0" fontId="6" fillId="3" borderId="6" xfId="2" applyFont="1" applyFill="1" applyBorder="1" applyAlignment="1">
      <alignment vertical="center" wrapText="1"/>
    </xf>
    <xf numFmtId="0" fontId="19" fillId="3" borderId="13" xfId="2" applyFont="1" applyFill="1" applyBorder="1" applyAlignment="1">
      <alignment horizontal="center" vertical="center" wrapText="1"/>
    </xf>
    <xf numFmtId="0" fontId="19" fillId="3" borderId="0" xfId="2" applyFont="1" applyFill="1" applyAlignment="1">
      <alignment horizontal="center" vertical="center" wrapText="1"/>
    </xf>
    <xf numFmtId="0" fontId="19" fillId="3" borderId="14" xfId="2" applyFont="1" applyFill="1" applyBorder="1" applyAlignment="1">
      <alignment horizontal="center" vertical="center" wrapText="1"/>
    </xf>
    <xf numFmtId="0" fontId="19" fillId="0" borderId="13" xfId="2" applyFont="1" applyBorder="1" applyAlignment="1">
      <alignment horizontal="left" vertical="center" wrapText="1" indent="1"/>
    </xf>
    <xf numFmtId="0" fontId="19" fillId="0" borderId="0" xfId="2" applyFont="1" applyAlignment="1">
      <alignment horizontal="left" vertical="center" wrapText="1" indent="1"/>
    </xf>
    <xf numFmtId="0" fontId="19" fillId="0" borderId="14" xfId="2" applyFont="1" applyBorder="1" applyAlignment="1">
      <alignment horizontal="left" vertical="center" wrapText="1" indent="1"/>
    </xf>
    <xf numFmtId="0" fontId="72" fillId="12" borderId="59" xfId="2" applyFont="1" applyFill="1" applyBorder="1" applyAlignment="1">
      <alignment horizontal="center" vertical="center" wrapText="1"/>
    </xf>
    <xf numFmtId="0" fontId="73" fillId="12" borderId="61" xfId="2" applyFont="1" applyFill="1" applyBorder="1"/>
    <xf numFmtId="0" fontId="72" fillId="12" borderId="60" xfId="2" applyFont="1" applyFill="1" applyBorder="1" applyAlignment="1">
      <alignment horizontal="center" vertical="center" wrapText="1"/>
    </xf>
    <xf numFmtId="0" fontId="72" fillId="12" borderId="61" xfId="2" applyFont="1" applyFill="1" applyBorder="1" applyAlignment="1">
      <alignment horizontal="center" vertical="center" wrapText="1"/>
    </xf>
    <xf numFmtId="0" fontId="74" fillId="0" borderId="62" xfId="0" applyFont="1" applyBorder="1" applyAlignment="1">
      <alignment horizontal="center" vertical="center"/>
    </xf>
    <xf numFmtId="0" fontId="74" fillId="0" borderId="63" xfId="0" applyFont="1" applyBorder="1" applyAlignment="1">
      <alignment horizontal="center" vertical="center"/>
    </xf>
    <xf numFmtId="0" fontId="74" fillId="0" borderId="63" xfId="2" applyFont="1" applyBorder="1" applyAlignment="1">
      <alignment horizontal="center" vertical="center" wrapText="1"/>
    </xf>
    <xf numFmtId="0" fontId="74" fillId="0" borderId="64" xfId="2" applyFont="1" applyBorder="1" applyAlignment="1">
      <alignment horizontal="center" vertical="center" wrapText="1"/>
    </xf>
    <xf numFmtId="0" fontId="19" fillId="0" borderId="4" xfId="2" applyFont="1" applyBorder="1" applyAlignment="1">
      <alignment horizontal="left" vertical="center" wrapText="1" indent="1"/>
    </xf>
    <xf numFmtId="0" fontId="19" fillId="0" borderId="16" xfId="2" applyFont="1" applyBorder="1" applyAlignment="1">
      <alignment horizontal="left" vertical="center" wrapText="1" indent="1"/>
    </xf>
    <xf numFmtId="0" fontId="19" fillId="0" borderId="13" xfId="0" applyFont="1" applyBorder="1" applyAlignment="1">
      <alignment horizontal="left" wrapText="1"/>
    </xf>
    <xf numFmtId="0" fontId="19" fillId="0" borderId="0" xfId="0" applyFont="1" applyAlignment="1">
      <alignment horizontal="left" wrapText="1"/>
    </xf>
    <xf numFmtId="0" fontId="19" fillId="0" borderId="14" xfId="0" applyFont="1" applyBorder="1" applyAlignment="1">
      <alignment horizontal="left" wrapText="1"/>
    </xf>
    <xf numFmtId="0" fontId="23" fillId="0" borderId="13" xfId="0" applyFont="1" applyBorder="1" applyAlignment="1">
      <alignment horizontal="left" vertical="center"/>
    </xf>
    <xf numFmtId="0" fontId="23" fillId="0" borderId="0" xfId="0" applyFont="1" applyAlignment="1">
      <alignment horizontal="left" vertical="center"/>
    </xf>
    <xf numFmtId="0" fontId="23" fillId="0" borderId="14" xfId="0" applyFont="1" applyBorder="1" applyAlignment="1">
      <alignment horizontal="left" vertical="center"/>
    </xf>
    <xf numFmtId="0" fontId="23" fillId="0" borderId="13" xfId="0" applyFont="1" applyBorder="1" applyAlignment="1">
      <alignment horizontal="left" vertical="center" wrapText="1"/>
    </xf>
    <xf numFmtId="0" fontId="23" fillId="0" borderId="0" xfId="0" applyFont="1" applyAlignment="1">
      <alignment horizontal="left" vertical="center" wrapText="1"/>
    </xf>
    <xf numFmtId="0" fontId="23" fillId="0" borderId="14" xfId="0" applyFont="1" applyBorder="1" applyAlignment="1">
      <alignment horizontal="left" vertical="center" wrapText="1"/>
    </xf>
    <xf numFmtId="0" fontId="25" fillId="0" borderId="13" xfId="0" applyFont="1" applyBorder="1" applyAlignment="1">
      <alignment horizontal="left" vertical="center" wrapText="1"/>
    </xf>
    <xf numFmtId="0" fontId="25" fillId="0" borderId="0" xfId="0" applyFont="1" applyAlignment="1">
      <alignment horizontal="left" vertical="center" wrapText="1"/>
    </xf>
    <xf numFmtId="0" fontId="25" fillId="0" borderId="14" xfId="0" applyFont="1" applyBorder="1" applyAlignment="1">
      <alignment horizontal="left" vertical="center" wrapText="1"/>
    </xf>
    <xf numFmtId="0" fontId="19" fillId="0" borderId="0" xfId="0" applyFont="1" applyAlignment="1">
      <alignment wrapText="1"/>
    </xf>
    <xf numFmtId="0" fontId="45" fillId="0" borderId="13" xfId="0" applyFont="1" applyBorder="1" applyAlignment="1">
      <alignment horizontal="left" vertical="center"/>
    </xf>
    <xf numFmtId="0" fontId="45" fillId="0" borderId="0" xfId="0" applyFont="1" applyAlignment="1">
      <alignment horizontal="left" vertical="center"/>
    </xf>
    <xf numFmtId="0" fontId="45" fillId="0" borderId="14" xfId="0" applyFont="1" applyBorder="1" applyAlignment="1">
      <alignment horizontal="left" vertical="center"/>
    </xf>
    <xf numFmtId="0" fontId="19" fillId="0" borderId="46" xfId="2" applyFont="1" applyBorder="1" applyAlignment="1">
      <alignment horizontal="left" vertical="center" wrapText="1"/>
    </xf>
    <xf numFmtId="0" fontId="19" fillId="0" borderId="42" xfId="2" applyFont="1" applyBorder="1" applyAlignment="1">
      <alignment horizontal="center" vertical="center" wrapText="1"/>
    </xf>
    <xf numFmtId="0" fontId="19" fillId="0" borderId="21" xfId="2" applyFont="1" applyBorder="1" applyAlignment="1">
      <alignment vertical="center" wrapText="1"/>
    </xf>
    <xf numFmtId="0" fontId="19" fillId="0" borderId="23" xfId="2" applyFont="1" applyBorder="1" applyAlignment="1">
      <alignment vertical="center" wrapText="1"/>
    </xf>
    <xf numFmtId="0" fontId="19" fillId="0" borderId="24" xfId="2" applyFont="1" applyBorder="1" applyAlignment="1">
      <alignment vertical="center" wrapText="1"/>
    </xf>
    <xf numFmtId="0" fontId="19" fillId="0" borderId="16" xfId="2" applyFont="1" applyBorder="1" applyAlignment="1">
      <alignment vertical="center" wrapText="1"/>
    </xf>
    <xf numFmtId="0" fontId="19" fillId="0" borderId="4" xfId="2" applyFont="1" applyBorder="1"/>
    <xf numFmtId="0" fontId="76" fillId="2" borderId="0" xfId="2" applyFont="1" applyFill="1" applyAlignment="1">
      <alignment horizontal="center" vertical="center" wrapText="1"/>
    </xf>
    <xf numFmtId="0" fontId="72" fillId="12" borderId="39" xfId="2" applyFont="1" applyFill="1" applyBorder="1" applyAlignment="1">
      <alignment horizontal="center" vertical="center" wrapText="1"/>
    </xf>
    <xf numFmtId="0" fontId="72" fillId="12" borderId="68" xfId="2" applyFont="1" applyFill="1" applyBorder="1" applyAlignment="1">
      <alignment horizontal="center" vertical="center" wrapText="1"/>
    </xf>
    <xf numFmtId="0" fontId="72" fillId="12" borderId="67" xfId="2" applyFont="1" applyFill="1" applyBorder="1" applyAlignment="1">
      <alignment horizontal="center" vertical="center" wrapText="1"/>
    </xf>
    <xf numFmtId="0" fontId="72" fillId="12" borderId="23" xfId="2" applyFont="1" applyFill="1" applyBorder="1" applyAlignment="1">
      <alignment horizontal="center" vertical="center" wrapText="1"/>
    </xf>
    <xf numFmtId="0" fontId="72" fillId="12" borderId="12" xfId="2" applyFont="1" applyFill="1" applyBorder="1" applyAlignment="1">
      <alignment horizontal="center" vertical="center" wrapText="1"/>
    </xf>
    <xf numFmtId="0" fontId="73" fillId="12" borderId="39" xfId="2" applyFont="1" applyFill="1" applyBorder="1" applyAlignment="1">
      <alignment vertical="center" wrapText="1"/>
    </xf>
    <xf numFmtId="0" fontId="75" fillId="0" borderId="0" xfId="2" applyFont="1" applyAlignment="1">
      <alignment horizontal="justify" vertical="center" wrapText="1"/>
    </xf>
    <xf numFmtId="0" fontId="25" fillId="0" borderId="4" xfId="2" applyFont="1" applyBorder="1"/>
    <xf numFmtId="0" fontId="118" fillId="0" borderId="13" xfId="2" applyFont="1" applyBorder="1" applyAlignment="1">
      <alignment horizontal="left" vertical="center" wrapText="1"/>
    </xf>
    <xf numFmtId="0" fontId="118" fillId="0" borderId="0" xfId="2" applyFont="1" applyAlignment="1">
      <alignment horizontal="left" vertical="center" wrapText="1"/>
    </xf>
    <xf numFmtId="0" fontId="118" fillId="0" borderId="14" xfId="2" applyFont="1" applyBorder="1" applyAlignment="1">
      <alignment horizontal="left" vertical="center" wrapText="1"/>
    </xf>
    <xf numFmtId="0" fontId="127" fillId="0" borderId="13" xfId="2" applyFont="1" applyBorder="1" applyAlignment="1">
      <alignment horizontal="left" vertical="center" wrapText="1"/>
    </xf>
    <xf numFmtId="0" fontId="127" fillId="0" borderId="0" xfId="2" applyFont="1" applyAlignment="1">
      <alignment horizontal="left" vertical="center" wrapText="1"/>
    </xf>
    <xf numFmtId="0" fontId="127" fillId="0" borderId="14" xfId="2" applyFont="1" applyBorder="1" applyAlignment="1">
      <alignment horizontal="left" vertical="center" wrapText="1"/>
    </xf>
    <xf numFmtId="0" fontId="118" fillId="0" borderId="4" xfId="2" applyFont="1" applyBorder="1" applyAlignment="1">
      <alignment vertical="center" wrapText="1"/>
    </xf>
    <xf numFmtId="0" fontId="19" fillId="0" borderId="47" xfId="2" applyFont="1" applyBorder="1" applyAlignment="1">
      <alignment horizontal="center" vertical="center" wrapText="1"/>
    </xf>
    <xf numFmtId="0" fontId="19" fillId="0" borderId="4" xfId="2" applyFont="1" applyBorder="1" applyAlignment="1">
      <alignment horizontal="center" vertical="center" wrapText="1"/>
    </xf>
    <xf numFmtId="0" fontId="19" fillId="0" borderId="25" xfId="2" applyFont="1" applyBorder="1" applyAlignment="1">
      <alignment horizontal="center" vertical="center" wrapText="1"/>
    </xf>
    <xf numFmtId="0" fontId="19" fillId="0" borderId="10" xfId="2" applyFont="1" applyBorder="1" applyAlignment="1">
      <alignment horizontal="center" vertical="center" wrapText="1"/>
    </xf>
    <xf numFmtId="0" fontId="19" fillId="0" borderId="26" xfId="2" applyFont="1" applyBorder="1" applyAlignment="1">
      <alignment horizontal="center" vertical="center" wrapText="1"/>
    </xf>
    <xf numFmtId="0" fontId="86" fillId="12" borderId="54" xfId="2" applyFont="1" applyFill="1" applyBorder="1" applyAlignment="1">
      <alignment horizontal="center" vertical="center"/>
    </xf>
    <xf numFmtId="0" fontId="86" fillId="12" borderId="22" xfId="2" applyFont="1" applyFill="1" applyBorder="1" applyAlignment="1">
      <alignment horizontal="center" vertical="center"/>
    </xf>
    <xf numFmtId="0" fontId="25" fillId="0" borderId="16" xfId="2" applyFont="1" applyBorder="1" applyAlignment="1">
      <alignment horizontal="left" vertical="center" wrapText="1"/>
    </xf>
    <xf numFmtId="0" fontId="72" fillId="12" borderId="58" xfId="2" applyFont="1" applyFill="1" applyBorder="1"/>
    <xf numFmtId="0" fontId="72" fillId="12" borderId="32" xfId="2" applyFont="1" applyFill="1" applyBorder="1" applyAlignment="1">
      <alignment horizontal="center" vertical="center" wrapText="1"/>
    </xf>
    <xf numFmtId="0" fontId="73" fillId="12" borderId="32" xfId="2" applyFont="1" applyFill="1" applyBorder="1" applyAlignment="1">
      <alignment vertical="center" wrapText="1"/>
    </xf>
    <xf numFmtId="0" fontId="86" fillId="12" borderId="13" xfId="2" applyFont="1" applyFill="1" applyBorder="1" applyAlignment="1">
      <alignment horizontal="center" vertical="center"/>
    </xf>
    <xf numFmtId="0" fontId="86" fillId="12" borderId="0" xfId="2" applyFont="1" applyFill="1" applyAlignment="1">
      <alignment horizontal="center" vertical="center"/>
    </xf>
    <xf numFmtId="0" fontId="86" fillId="12" borderId="14" xfId="2" applyFont="1" applyFill="1" applyBorder="1" applyAlignment="1">
      <alignment horizontal="center" vertical="center"/>
    </xf>
    <xf numFmtId="0" fontId="6" fillId="0" borderId="0" xfId="2" applyFont="1" applyAlignment="1">
      <alignment vertical="center" wrapText="1"/>
    </xf>
    <xf numFmtId="0" fontId="19" fillId="0" borderId="0" xfId="2" applyFont="1" applyFill="1" applyAlignment="1">
      <alignment vertical="center"/>
    </xf>
  </cellXfs>
  <cellStyles count="17">
    <cellStyle name="Comma" xfId="13" xr:uid="{6149F50F-6F16-45E4-9D5A-712FCE86D43B}"/>
    <cellStyle name="Comma [0]" xfId="14" xr:uid="{DF7A2D30-3D1E-4339-B1A1-2020496674BC}"/>
    <cellStyle name="Currency" xfId="11" xr:uid="{C734AD38-BE96-42E8-A002-C25DA5D13882}"/>
    <cellStyle name="Currency [0]" xfId="12" xr:uid="{718E672B-3AA2-444A-8FB0-0A8B23B03C7A}"/>
    <cellStyle name="Euro" xfId="3" xr:uid="{00000000-0005-0000-0000-000000000000}"/>
    <cellStyle name="Millares" xfId="5" builtinId="3"/>
    <cellStyle name="Millares 2" xfId="15" xr:uid="{2F428399-E1A7-49F9-9B1D-EFDBE669B220}"/>
    <cellStyle name="Millares 3" xfId="9" xr:uid="{1CA85C23-CDFF-43BB-8DB7-6204E05A5D2A}"/>
    <cellStyle name="Moneda" xfId="8" builtinId="4"/>
    <cellStyle name="Normal" xfId="0" builtinId="0"/>
    <cellStyle name="Normal 2" xfId="2" xr:uid="{00000000-0005-0000-0000-000003000000}"/>
    <cellStyle name="Normal 3" xfId="6" xr:uid="{00000000-0005-0000-0000-000004000000}"/>
    <cellStyle name="Normal 4" xfId="7" xr:uid="{00000000-0005-0000-0000-000005000000}"/>
    <cellStyle name="Normal 5" xfId="16" xr:uid="{C6CB7546-8A0A-41CD-9781-F5958B1FFEA6}"/>
    <cellStyle name="Percent" xfId="10" xr:uid="{3E0BC8E2-4798-4982-8DC4-35157F6950F1}"/>
    <cellStyle name="Porcentaje" xfId="1" builtinId="5"/>
    <cellStyle name="Porcentual 2" xfId="4" xr:uid="{00000000-0005-0000-0000-000007000000}"/>
  </cellStyles>
  <dxfs count="0"/>
  <tableStyles count="0" defaultTableStyle="TableStyleMedium9" defaultPivotStyle="PivotStyleLight16"/>
  <colors>
    <mruColors>
      <color rgb="FF8F302E"/>
      <color rgb="FFD68D87"/>
      <color rgb="FFF7B5C1"/>
      <color rgb="FFCF6660"/>
      <color rgb="FFBD5451"/>
      <color rgb="FF008000"/>
      <color rgb="FF006600"/>
      <color rgb="FF003300"/>
      <color rgb="FF336600"/>
      <color rgb="FF3E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16"/>
    </mc:Choice>
    <mc:Fallback>
      <c:style val="16"/>
    </mc:Fallback>
  </mc:AlternateContent>
  <c:chart>
    <c:autoTitleDeleted val="0"/>
    <c:view3D>
      <c:rotX val="40"/>
      <c:rotY val="20"/>
      <c:depthPercent val="60"/>
      <c:rAngAx val="1"/>
    </c:view3D>
    <c:floor>
      <c:thickness val="0"/>
      <c:spPr>
        <a:noFill/>
      </c:spPr>
    </c:floor>
    <c:sideWall>
      <c:thickness val="0"/>
      <c:spPr>
        <a:noFill/>
      </c:spPr>
    </c:sideWall>
    <c:backWall>
      <c:thickness val="0"/>
      <c:spPr>
        <a:noFill/>
      </c:spPr>
    </c:backWall>
    <c:plotArea>
      <c:layout>
        <c:manualLayout>
          <c:layoutTarget val="inner"/>
          <c:xMode val="edge"/>
          <c:yMode val="edge"/>
          <c:x val="0.13441931681600447"/>
          <c:y val="0.18931944842565138"/>
          <c:w val="0.86478102170524807"/>
          <c:h val="0.78205998357294049"/>
        </c:manualLayout>
      </c:layout>
      <c:bar3DChart>
        <c:barDir val="col"/>
        <c:grouping val="clustered"/>
        <c:varyColors val="0"/>
        <c:ser>
          <c:idx val="0"/>
          <c:order val="0"/>
          <c:tx>
            <c:strRef>
              <c:f>'P.E.D'!$P$10</c:f>
              <c:strCache>
                <c:ptCount val="1"/>
                <c:pt idx="0">
                  <c:v>Programática</c:v>
                </c:pt>
              </c:strCache>
            </c:strRef>
          </c:tx>
          <c:spPr>
            <a:solidFill>
              <a:srgbClr val="D68D87"/>
            </a:solidFill>
            <a:effectLst>
              <a:outerShdw blurRad="40000" dist="20000" dir="5400000" rotWithShape="0">
                <a:schemeClr val="bg1">
                  <a:alpha val="38000"/>
                </a:schemeClr>
              </a:outerShdw>
            </a:effectLst>
            <a:scene3d>
              <a:camera prst="orthographicFront"/>
              <a:lightRig rig="threePt" dir="t"/>
            </a:scene3d>
            <a:sp3d>
              <a:bevelT w="82550"/>
              <a:contourClr>
                <a:srgbClr val="000000"/>
              </a:contourClr>
            </a:sp3d>
          </c:spPr>
          <c:invertIfNegative val="0"/>
          <c:val>
            <c:numRef>
              <c:f>'P.E.D'!$L$46</c:f>
              <c:numCache>
                <c:formatCode>0.00%</c:formatCode>
                <c:ptCount val="1"/>
                <c:pt idx="0">
                  <c:v>0.41897177532750807</c:v>
                </c:pt>
              </c:numCache>
            </c:numRef>
          </c:val>
          <c:extLst>
            <c:ext xmlns:c16="http://schemas.microsoft.com/office/drawing/2014/chart" uri="{C3380CC4-5D6E-409C-BE32-E72D297353CC}">
              <c16:uniqueId val="{00000000-08B4-4B23-AFD9-4E7430ADA6BA}"/>
            </c:ext>
          </c:extLst>
        </c:ser>
        <c:ser>
          <c:idx val="2"/>
          <c:order val="1"/>
          <c:tx>
            <c:strRef>
              <c:f>'P.E.D'!$P$11</c:f>
              <c:strCache>
                <c:ptCount val="1"/>
                <c:pt idx="0">
                  <c:v>Presupuestal</c:v>
                </c:pt>
              </c:strCache>
            </c:strRef>
          </c:tx>
          <c:spPr>
            <a:solidFill>
              <a:srgbClr val="8F302E"/>
            </a:solidFill>
          </c:spPr>
          <c:invertIfNegative val="0"/>
          <c:val>
            <c:numRef>
              <c:f>'P.E.D'!$Q$46</c:f>
              <c:numCache>
                <c:formatCode>0.00%</c:formatCode>
                <c:ptCount val="1"/>
                <c:pt idx="0">
                  <c:v>0.42758823277258301</c:v>
                </c:pt>
              </c:numCache>
            </c:numRef>
          </c:val>
          <c:extLst>
            <c:ext xmlns:c16="http://schemas.microsoft.com/office/drawing/2014/chart" uri="{C3380CC4-5D6E-409C-BE32-E72D297353CC}">
              <c16:uniqueId val="{00000001-08B4-4B23-AFD9-4E7430ADA6BA}"/>
            </c:ext>
          </c:extLst>
        </c:ser>
        <c:dLbls>
          <c:showLegendKey val="0"/>
          <c:showVal val="0"/>
          <c:showCatName val="0"/>
          <c:showSerName val="0"/>
          <c:showPercent val="0"/>
          <c:showBubbleSize val="0"/>
        </c:dLbls>
        <c:gapWidth val="150"/>
        <c:shape val="cylinder"/>
        <c:axId val="200229440"/>
        <c:axId val="200230224"/>
        <c:axId val="0"/>
      </c:bar3DChart>
      <c:catAx>
        <c:axId val="200229440"/>
        <c:scaling>
          <c:orientation val="minMax"/>
        </c:scaling>
        <c:delete val="1"/>
        <c:axPos val="b"/>
        <c:majorTickMark val="out"/>
        <c:minorTickMark val="none"/>
        <c:tickLblPos val="none"/>
        <c:crossAx val="200230224"/>
        <c:crosses val="autoZero"/>
        <c:auto val="1"/>
        <c:lblAlgn val="ctr"/>
        <c:lblOffset val="100"/>
        <c:noMultiLvlLbl val="0"/>
      </c:catAx>
      <c:valAx>
        <c:axId val="200230224"/>
        <c:scaling>
          <c:orientation val="minMax"/>
          <c:min val="0"/>
        </c:scaling>
        <c:delete val="0"/>
        <c:axPos val="l"/>
        <c:majorGridlines/>
        <c:numFmt formatCode="0.00%" sourceLinked="1"/>
        <c:majorTickMark val="none"/>
        <c:minorTickMark val="none"/>
        <c:tickLblPos val="nextTo"/>
        <c:txPr>
          <a:bodyPr rot="0" vert="horz"/>
          <a:lstStyle/>
          <a:p>
            <a:pPr>
              <a:defRPr lang="es-ES" sz="1000" b="0" i="0" u="none" strike="noStrike" baseline="0">
                <a:solidFill>
                  <a:srgbClr val="333300"/>
                </a:solidFill>
                <a:latin typeface="Calibri"/>
                <a:ea typeface="Calibri"/>
                <a:cs typeface="Calibri"/>
              </a:defRPr>
            </a:pPr>
            <a:endParaRPr lang="es-MX"/>
          </a:p>
        </c:txPr>
        <c:crossAx val="200229440"/>
        <c:crosses val="autoZero"/>
        <c:crossBetween val="between"/>
      </c:valAx>
      <c:spPr>
        <a:noFill/>
        <a:ln w="25400">
          <a:noFill/>
        </a:ln>
      </c:spPr>
    </c:plotArea>
    <c:legend>
      <c:legendPos val="t"/>
      <c:legendEntry>
        <c:idx val="0"/>
        <c:txPr>
          <a:bodyPr/>
          <a:lstStyle/>
          <a:p>
            <a:pPr>
              <a:defRPr sz="2000" b="0" i="0" u="none" strike="noStrike" baseline="0">
                <a:solidFill>
                  <a:schemeClr val="bg1">
                    <a:lumMod val="50000"/>
                  </a:schemeClr>
                </a:solidFill>
                <a:latin typeface="Calibri"/>
                <a:ea typeface="Calibri"/>
                <a:cs typeface="Calibri"/>
              </a:defRPr>
            </a:pPr>
            <a:endParaRPr lang="es-MX"/>
          </a:p>
        </c:txPr>
      </c:legendEntry>
      <c:layout>
        <c:manualLayout>
          <c:xMode val="edge"/>
          <c:yMode val="edge"/>
          <c:x val="0.17687650833481722"/>
          <c:y val="2.6252976715470673E-2"/>
          <c:w val="0.64624698333036112"/>
          <c:h val="0.15898210112013109"/>
        </c:manualLayout>
      </c:layout>
      <c:overlay val="0"/>
      <c:txPr>
        <a:bodyPr/>
        <a:lstStyle/>
        <a:p>
          <a:pPr>
            <a:defRPr lang="es-ES" sz="1800" b="0" i="0" u="none" strike="noStrike" baseline="0">
              <a:solidFill>
                <a:schemeClr val="bg1">
                  <a:lumMod val="50000"/>
                </a:schemeClr>
              </a:solidFill>
              <a:latin typeface="Calibri"/>
              <a:ea typeface="Calibri"/>
              <a:cs typeface="Calibri"/>
            </a:defRPr>
          </a:pPr>
          <a:endParaRPr lang="es-MX"/>
        </a:p>
      </c:txPr>
    </c:legend>
    <c:plotVisOnly val="1"/>
    <c:dispBlanksAs val="gap"/>
    <c:showDLblsOverMax val="0"/>
  </c:chart>
  <c:spPr>
    <a:ln w="19050">
      <a:solidFill>
        <a:srgbClr val="A5B592">
          <a:shade val="50000"/>
        </a:srgbClr>
      </a:solidFill>
    </a:ln>
    <a:effectLst>
      <a:innerShdw blurRad="63500" dist="50800" dir="8100000">
        <a:prstClr val="black">
          <a:alpha val="22000"/>
        </a:prstClr>
      </a:innerShdw>
    </a:effectLst>
    <a:scene3d>
      <a:camera prst="orthographicFront"/>
      <a:lightRig rig="threePt" dir="t"/>
    </a:scene3d>
    <a:sp3d prstMaterial="metal">
      <a:bevelT w="152400" h="50800" prst="softRound"/>
    </a:sp3d>
  </c:spPr>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1377" l="0.70000000000000062" r="0.70000000000000062" t="0.75000000000001377" header="0.30000000000000032" footer="0.30000000000000032"/>
    <c:pageSetup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16"/>
    </mc:Choice>
    <mc:Fallback>
      <c:style val="16"/>
    </mc:Fallback>
  </mc:AlternateContent>
  <c:chart>
    <c:autoTitleDeleted val="0"/>
    <c:view3D>
      <c:rotX val="40"/>
      <c:rotY val="20"/>
      <c:depthPercent val="60"/>
      <c:rAngAx val="1"/>
    </c:view3D>
    <c:floor>
      <c:thickness val="0"/>
      <c:spPr>
        <a:noFill/>
      </c:spPr>
    </c:floor>
    <c:sideWall>
      <c:thickness val="0"/>
      <c:spPr>
        <a:noFill/>
      </c:spPr>
    </c:sideWall>
    <c:backWall>
      <c:thickness val="0"/>
      <c:spPr>
        <a:noFill/>
      </c:spPr>
    </c:backWall>
    <c:plotArea>
      <c:layout>
        <c:manualLayout>
          <c:layoutTarget val="inner"/>
          <c:xMode val="edge"/>
          <c:yMode val="edge"/>
          <c:x val="0.13044842206395291"/>
          <c:y val="0.25041607503980873"/>
          <c:w val="0.86875206249087156"/>
          <c:h val="0.72096312551094266"/>
        </c:manualLayout>
      </c:layout>
      <c:bar3DChart>
        <c:barDir val="col"/>
        <c:grouping val="clustered"/>
        <c:varyColors val="0"/>
        <c:ser>
          <c:idx val="0"/>
          <c:order val="0"/>
          <c:tx>
            <c:strRef>
              <c:f>'Principio Rector 1'!$P$9</c:f>
              <c:strCache>
                <c:ptCount val="1"/>
                <c:pt idx="0">
                  <c:v>Programática</c:v>
                </c:pt>
              </c:strCache>
            </c:strRef>
          </c:tx>
          <c:spPr>
            <a:solidFill>
              <a:srgbClr val="D68D87"/>
            </a:solidFill>
            <a:effectLst>
              <a:outerShdw blurRad="40000" dist="20000" dir="5400000" rotWithShape="0">
                <a:schemeClr val="bg1">
                  <a:alpha val="38000"/>
                </a:schemeClr>
              </a:outerShdw>
            </a:effectLst>
            <a:scene3d>
              <a:camera prst="orthographicFront"/>
              <a:lightRig rig="threePt" dir="t"/>
            </a:scene3d>
            <a:sp3d>
              <a:bevelT w="82550"/>
              <a:contourClr>
                <a:srgbClr val="000000"/>
              </a:contourClr>
            </a:sp3d>
          </c:spPr>
          <c:invertIfNegative val="0"/>
          <c:val>
            <c:numRef>
              <c:f>'Principio Rector 1'!$L$39</c:f>
              <c:numCache>
                <c:formatCode>0.00%</c:formatCode>
                <c:ptCount val="1"/>
                <c:pt idx="0">
                  <c:v>0.52859296866767969</c:v>
                </c:pt>
              </c:numCache>
            </c:numRef>
          </c:val>
          <c:extLst>
            <c:ext xmlns:c16="http://schemas.microsoft.com/office/drawing/2014/chart" uri="{C3380CC4-5D6E-409C-BE32-E72D297353CC}">
              <c16:uniqueId val="{00000001-99D4-4A24-BC0C-534675425BDF}"/>
            </c:ext>
          </c:extLst>
        </c:ser>
        <c:ser>
          <c:idx val="3"/>
          <c:order val="1"/>
          <c:tx>
            <c:strRef>
              <c:f>'Principio Rector 1'!$P$10</c:f>
              <c:strCache>
                <c:ptCount val="1"/>
                <c:pt idx="0">
                  <c:v>Presupuestal</c:v>
                </c:pt>
              </c:strCache>
            </c:strRef>
          </c:tx>
          <c:spPr>
            <a:solidFill>
              <a:srgbClr val="8F302E"/>
            </a:solidFill>
            <a:scene3d>
              <a:camera prst="orthographicFront"/>
              <a:lightRig rig="threePt" dir="t"/>
            </a:scene3d>
            <a:sp3d>
              <a:bevelT w="82550"/>
              <a:contourClr>
                <a:srgbClr val="000000"/>
              </a:contourClr>
            </a:sp3d>
          </c:spPr>
          <c:invertIfNegative val="0"/>
          <c:val>
            <c:numRef>
              <c:f>'Principio Rector 1'!$Q$39</c:f>
              <c:numCache>
                <c:formatCode>0.00%</c:formatCode>
                <c:ptCount val="1"/>
                <c:pt idx="0">
                  <c:v>0.40311978305574775</c:v>
                </c:pt>
              </c:numCache>
            </c:numRef>
          </c:val>
          <c:extLst>
            <c:ext xmlns:c16="http://schemas.microsoft.com/office/drawing/2014/chart" uri="{C3380CC4-5D6E-409C-BE32-E72D297353CC}">
              <c16:uniqueId val="{00000002-99D4-4A24-BC0C-534675425BDF}"/>
            </c:ext>
          </c:extLst>
        </c:ser>
        <c:dLbls>
          <c:showLegendKey val="0"/>
          <c:showVal val="0"/>
          <c:showCatName val="0"/>
          <c:showSerName val="0"/>
          <c:showPercent val="0"/>
          <c:showBubbleSize val="0"/>
        </c:dLbls>
        <c:gapWidth val="150"/>
        <c:shape val="cylinder"/>
        <c:axId val="200231008"/>
        <c:axId val="238295288"/>
        <c:axId val="0"/>
      </c:bar3DChart>
      <c:catAx>
        <c:axId val="200231008"/>
        <c:scaling>
          <c:orientation val="minMax"/>
        </c:scaling>
        <c:delete val="1"/>
        <c:axPos val="b"/>
        <c:majorTickMark val="out"/>
        <c:minorTickMark val="none"/>
        <c:tickLblPos val="none"/>
        <c:crossAx val="238295288"/>
        <c:crossesAt val="0"/>
        <c:auto val="1"/>
        <c:lblAlgn val="ctr"/>
        <c:lblOffset val="100"/>
        <c:noMultiLvlLbl val="0"/>
      </c:catAx>
      <c:valAx>
        <c:axId val="238295288"/>
        <c:scaling>
          <c:orientation val="minMax"/>
          <c:min val="0"/>
        </c:scaling>
        <c:delete val="0"/>
        <c:axPos val="l"/>
        <c:majorGridlines/>
        <c:numFmt formatCode="0.00%" sourceLinked="1"/>
        <c:majorTickMark val="none"/>
        <c:minorTickMark val="none"/>
        <c:tickLblPos val="nextTo"/>
        <c:txPr>
          <a:bodyPr rot="0" vert="horz"/>
          <a:lstStyle/>
          <a:p>
            <a:pPr>
              <a:defRPr lang="es-ES" sz="1000" b="0" i="0" u="none" strike="noStrike" baseline="0">
                <a:solidFill>
                  <a:srgbClr val="333300"/>
                </a:solidFill>
                <a:latin typeface="Calibri"/>
                <a:ea typeface="Calibri"/>
                <a:cs typeface="Calibri"/>
              </a:defRPr>
            </a:pPr>
            <a:endParaRPr lang="es-MX"/>
          </a:p>
        </c:txPr>
        <c:crossAx val="200231008"/>
        <c:crosses val="autoZero"/>
        <c:crossBetween val="between"/>
      </c:valAx>
      <c:spPr>
        <a:noFill/>
        <a:ln w="25400">
          <a:noFill/>
        </a:ln>
      </c:spPr>
    </c:plotArea>
    <c:legend>
      <c:legendPos val="r"/>
      <c:layout>
        <c:manualLayout>
          <c:xMode val="edge"/>
          <c:yMode val="edge"/>
          <c:x val="2.0770717613786852E-2"/>
          <c:y val="1.5691235316896864E-2"/>
          <c:w val="0.91866350592117629"/>
          <c:h val="0.26938599888129117"/>
        </c:manualLayout>
      </c:layout>
      <c:overlay val="0"/>
      <c:txPr>
        <a:bodyPr/>
        <a:lstStyle/>
        <a:p>
          <a:pPr>
            <a:defRPr lang="es-ES" sz="2400" baseline="0">
              <a:solidFill>
                <a:schemeClr val="bg1">
                  <a:lumMod val="50000"/>
                </a:schemeClr>
              </a:solidFill>
            </a:defRPr>
          </a:pPr>
          <a:endParaRPr lang="es-MX"/>
        </a:p>
      </c:txPr>
    </c:legend>
    <c:plotVisOnly val="1"/>
    <c:dispBlanksAs val="zero"/>
    <c:showDLblsOverMax val="0"/>
  </c:chart>
  <c:spPr>
    <a:ln w="19050">
      <a:solidFill>
        <a:srgbClr val="A5B592">
          <a:shade val="50000"/>
        </a:srgbClr>
      </a:solidFill>
    </a:ln>
    <a:effectLst>
      <a:innerShdw blurRad="63500" dist="50800" dir="8100000">
        <a:prstClr val="black">
          <a:alpha val="22000"/>
        </a:prstClr>
      </a:innerShdw>
    </a:effectLst>
    <a:scene3d>
      <a:camera prst="orthographicFront"/>
      <a:lightRig rig="threePt" dir="t"/>
    </a:scene3d>
    <a:sp3d prstMaterial="metal">
      <a:bevelT w="152400" h="50800" prst="softRound"/>
    </a:sp3d>
  </c:spPr>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1377" l="0.70000000000000062" r="0.70000000000000062" t="0.75000000000001377" header="0.30000000000000032" footer="0.30000000000000032"/>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16"/>
    </mc:Choice>
    <mc:Fallback>
      <c:style val="16"/>
    </mc:Fallback>
  </mc:AlternateContent>
  <c:chart>
    <c:autoTitleDeleted val="0"/>
    <c:view3D>
      <c:rotX val="40"/>
      <c:rotY val="20"/>
      <c:depthPercent val="60"/>
      <c:rAngAx val="1"/>
    </c:view3D>
    <c:floor>
      <c:thickness val="0"/>
      <c:spPr>
        <a:noFill/>
      </c:spPr>
    </c:floor>
    <c:sideWall>
      <c:thickness val="0"/>
      <c:spPr>
        <a:noFill/>
      </c:spPr>
    </c:sideWall>
    <c:backWall>
      <c:thickness val="0"/>
      <c:spPr>
        <a:noFill/>
      </c:spPr>
    </c:backWall>
    <c:plotArea>
      <c:layout>
        <c:manualLayout>
          <c:layoutTarget val="inner"/>
          <c:xMode val="edge"/>
          <c:yMode val="edge"/>
          <c:x val="0.13044842206395291"/>
          <c:y val="0.25041607503980901"/>
          <c:w val="0.86875206249087211"/>
          <c:h val="0.72096312551094244"/>
        </c:manualLayout>
      </c:layout>
      <c:bar3DChart>
        <c:barDir val="col"/>
        <c:grouping val="clustered"/>
        <c:varyColors val="0"/>
        <c:ser>
          <c:idx val="0"/>
          <c:order val="0"/>
          <c:tx>
            <c:strRef>
              <c:f>'Principio Rector 1'!$P$9</c:f>
              <c:strCache>
                <c:ptCount val="1"/>
                <c:pt idx="0">
                  <c:v>Programática</c:v>
                </c:pt>
              </c:strCache>
            </c:strRef>
          </c:tx>
          <c:spPr>
            <a:solidFill>
              <a:srgbClr val="D68D87"/>
            </a:solidFill>
            <a:effectLst>
              <a:outerShdw blurRad="40000" dist="20000" dir="5400000" rotWithShape="0">
                <a:schemeClr val="bg1">
                  <a:alpha val="38000"/>
                </a:schemeClr>
              </a:outerShdw>
            </a:effectLst>
            <a:scene3d>
              <a:camera prst="orthographicFront"/>
              <a:lightRig rig="threePt" dir="t"/>
            </a:scene3d>
            <a:sp3d>
              <a:bevelT w="82550"/>
              <a:contourClr>
                <a:srgbClr val="000000"/>
              </a:contourClr>
            </a:sp3d>
          </c:spPr>
          <c:invertIfNegative val="0"/>
          <c:val>
            <c:numRef>
              <c:f>'politica publica 1.1'!$L$43</c:f>
              <c:numCache>
                <c:formatCode>0.00%</c:formatCode>
                <c:ptCount val="1"/>
                <c:pt idx="0">
                  <c:v>0.56716248617618237</c:v>
                </c:pt>
              </c:numCache>
            </c:numRef>
          </c:val>
          <c:extLst>
            <c:ext xmlns:c16="http://schemas.microsoft.com/office/drawing/2014/chart" uri="{C3380CC4-5D6E-409C-BE32-E72D297353CC}">
              <c16:uniqueId val="{00000001-B84C-4080-A5AE-168423FD6C80}"/>
            </c:ext>
          </c:extLst>
        </c:ser>
        <c:ser>
          <c:idx val="3"/>
          <c:order val="1"/>
          <c:tx>
            <c:strRef>
              <c:f>'Principio Rector 1'!$P$10</c:f>
              <c:strCache>
                <c:ptCount val="1"/>
                <c:pt idx="0">
                  <c:v>Presupuestal</c:v>
                </c:pt>
              </c:strCache>
            </c:strRef>
          </c:tx>
          <c:spPr>
            <a:solidFill>
              <a:srgbClr val="8F302E"/>
            </a:solidFill>
            <a:scene3d>
              <a:camera prst="orthographicFront"/>
              <a:lightRig rig="threePt" dir="t"/>
            </a:scene3d>
            <a:sp3d>
              <a:bevelT w="82550"/>
              <a:contourClr>
                <a:srgbClr val="000000"/>
              </a:contourClr>
            </a:sp3d>
          </c:spPr>
          <c:invertIfNegative val="0"/>
          <c:val>
            <c:numRef>
              <c:f>'politica publica 1.1'!$Q$43</c:f>
              <c:numCache>
                <c:formatCode>0.00%</c:formatCode>
                <c:ptCount val="1"/>
                <c:pt idx="0">
                  <c:v>0.34623221904394302</c:v>
                </c:pt>
              </c:numCache>
            </c:numRef>
          </c:val>
          <c:extLst>
            <c:ext xmlns:c16="http://schemas.microsoft.com/office/drawing/2014/chart" uri="{C3380CC4-5D6E-409C-BE32-E72D297353CC}">
              <c16:uniqueId val="{00000002-B84C-4080-A5AE-168423FD6C80}"/>
            </c:ext>
          </c:extLst>
        </c:ser>
        <c:dLbls>
          <c:showLegendKey val="0"/>
          <c:showVal val="0"/>
          <c:showCatName val="0"/>
          <c:showSerName val="0"/>
          <c:showPercent val="0"/>
          <c:showBubbleSize val="0"/>
        </c:dLbls>
        <c:gapWidth val="150"/>
        <c:shape val="cylinder"/>
        <c:axId val="238294896"/>
        <c:axId val="238296464"/>
        <c:axId val="0"/>
      </c:bar3DChart>
      <c:catAx>
        <c:axId val="238294896"/>
        <c:scaling>
          <c:orientation val="minMax"/>
        </c:scaling>
        <c:delete val="1"/>
        <c:axPos val="b"/>
        <c:majorTickMark val="out"/>
        <c:minorTickMark val="none"/>
        <c:tickLblPos val="none"/>
        <c:crossAx val="238296464"/>
        <c:crossesAt val="0"/>
        <c:auto val="1"/>
        <c:lblAlgn val="ctr"/>
        <c:lblOffset val="100"/>
        <c:noMultiLvlLbl val="0"/>
      </c:catAx>
      <c:valAx>
        <c:axId val="238296464"/>
        <c:scaling>
          <c:orientation val="minMax"/>
          <c:min val="0"/>
        </c:scaling>
        <c:delete val="0"/>
        <c:axPos val="l"/>
        <c:majorGridlines/>
        <c:numFmt formatCode="0.00%" sourceLinked="1"/>
        <c:majorTickMark val="none"/>
        <c:minorTickMark val="none"/>
        <c:tickLblPos val="nextTo"/>
        <c:txPr>
          <a:bodyPr rot="0" vert="horz"/>
          <a:lstStyle/>
          <a:p>
            <a:pPr>
              <a:defRPr lang="es-ES" sz="1000" b="0" i="0" u="none" strike="noStrike" baseline="0">
                <a:solidFill>
                  <a:srgbClr val="333300"/>
                </a:solidFill>
                <a:latin typeface="Calibri"/>
                <a:ea typeface="Calibri"/>
                <a:cs typeface="Calibri"/>
              </a:defRPr>
            </a:pPr>
            <a:endParaRPr lang="es-MX"/>
          </a:p>
        </c:txPr>
        <c:crossAx val="238294896"/>
        <c:crosses val="autoZero"/>
        <c:crossBetween val="between"/>
      </c:valAx>
      <c:spPr>
        <a:noFill/>
        <a:ln w="25400">
          <a:noFill/>
        </a:ln>
      </c:spPr>
    </c:plotArea>
    <c:legend>
      <c:legendPos val="r"/>
      <c:layout>
        <c:manualLayout>
          <c:xMode val="edge"/>
          <c:yMode val="edge"/>
          <c:x val="2.0770717613786852E-2"/>
          <c:y val="1.5691235316896864E-2"/>
          <c:w val="0.91866350592117629"/>
          <c:h val="0.26938599888129128"/>
        </c:manualLayout>
      </c:layout>
      <c:overlay val="0"/>
      <c:txPr>
        <a:bodyPr/>
        <a:lstStyle/>
        <a:p>
          <a:pPr>
            <a:defRPr lang="es-ES" sz="2400" baseline="0">
              <a:solidFill>
                <a:schemeClr val="bg1">
                  <a:lumMod val="50000"/>
                </a:schemeClr>
              </a:solidFill>
            </a:defRPr>
          </a:pPr>
          <a:endParaRPr lang="es-MX"/>
        </a:p>
      </c:txPr>
    </c:legend>
    <c:plotVisOnly val="1"/>
    <c:dispBlanksAs val="zero"/>
    <c:showDLblsOverMax val="0"/>
  </c:chart>
  <c:spPr>
    <a:ln w="19050">
      <a:solidFill>
        <a:srgbClr val="A5B592">
          <a:shade val="50000"/>
        </a:srgbClr>
      </a:solidFill>
    </a:ln>
    <a:effectLst>
      <a:innerShdw blurRad="63500" dist="50800" dir="8100000">
        <a:prstClr val="black">
          <a:alpha val="22000"/>
        </a:prstClr>
      </a:innerShdw>
    </a:effectLst>
    <a:scene3d>
      <a:camera prst="orthographicFront"/>
      <a:lightRig rig="threePt" dir="t"/>
    </a:scene3d>
    <a:sp3d prstMaterial="metal">
      <a:bevelT w="152400" h="50800" prst="softRound"/>
    </a:sp3d>
  </c:spPr>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1399" l="0.70000000000000062" r="0.70000000000000062" t="0.75000000000001399" header="0.30000000000000032" footer="0.30000000000000032"/>
    <c:pageSetup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16"/>
    </mc:Choice>
    <mc:Fallback>
      <c:style val="16"/>
    </mc:Fallback>
  </mc:AlternateContent>
  <c:chart>
    <c:autoTitleDeleted val="0"/>
    <c:view3D>
      <c:rotX val="40"/>
      <c:rotY val="20"/>
      <c:depthPercent val="60"/>
      <c:rAngAx val="1"/>
    </c:view3D>
    <c:floor>
      <c:thickness val="0"/>
      <c:spPr>
        <a:noFill/>
      </c:spPr>
    </c:floor>
    <c:sideWall>
      <c:thickness val="0"/>
      <c:spPr>
        <a:noFill/>
      </c:spPr>
    </c:sideWall>
    <c:backWall>
      <c:thickness val="0"/>
      <c:spPr>
        <a:noFill/>
      </c:spPr>
    </c:backWall>
    <c:plotArea>
      <c:layout>
        <c:manualLayout>
          <c:layoutTarget val="inner"/>
          <c:xMode val="edge"/>
          <c:yMode val="edge"/>
          <c:x val="0.13441931681600458"/>
          <c:y val="0.18931944842565146"/>
          <c:w val="0.86478102170524807"/>
          <c:h val="0.78205998357294049"/>
        </c:manualLayout>
      </c:layout>
      <c:bar3DChart>
        <c:barDir val="col"/>
        <c:grouping val="clustered"/>
        <c:varyColors val="0"/>
        <c:ser>
          <c:idx val="0"/>
          <c:order val="0"/>
          <c:tx>
            <c:strRef>
              <c:f>'estrategia 1.1.1'!$P$9</c:f>
              <c:strCache>
                <c:ptCount val="1"/>
                <c:pt idx="0">
                  <c:v>Programática</c:v>
                </c:pt>
              </c:strCache>
            </c:strRef>
          </c:tx>
          <c:spPr>
            <a:solidFill>
              <a:srgbClr val="D68D87"/>
            </a:solidFill>
            <a:effectLst>
              <a:outerShdw blurRad="40000" dist="20000" dir="5400000" rotWithShape="0">
                <a:schemeClr val="bg1">
                  <a:alpha val="38000"/>
                </a:schemeClr>
              </a:outerShdw>
            </a:effectLst>
            <a:scene3d>
              <a:camera prst="orthographicFront"/>
              <a:lightRig rig="threePt" dir="t"/>
            </a:scene3d>
            <a:sp3d>
              <a:bevelT w="82550"/>
              <a:contourClr>
                <a:srgbClr val="000000"/>
              </a:contourClr>
            </a:sp3d>
          </c:spPr>
          <c:invertIfNegative val="0"/>
          <c:val>
            <c:numRef>
              <c:f>'estrategia 1.1.1'!$L$49</c:f>
              <c:numCache>
                <c:formatCode>0.00%</c:formatCode>
                <c:ptCount val="1"/>
                <c:pt idx="0">
                  <c:v>0.38465791292328955</c:v>
                </c:pt>
              </c:numCache>
            </c:numRef>
          </c:val>
          <c:extLst>
            <c:ext xmlns:c16="http://schemas.microsoft.com/office/drawing/2014/chart" uri="{C3380CC4-5D6E-409C-BE32-E72D297353CC}">
              <c16:uniqueId val="{00000000-1FD0-4B70-9BA1-ED03EA4FDB76}"/>
            </c:ext>
          </c:extLst>
        </c:ser>
        <c:ser>
          <c:idx val="2"/>
          <c:order val="1"/>
          <c:tx>
            <c:strRef>
              <c:f>'estrategia 1.1.1'!$P$10</c:f>
              <c:strCache>
                <c:ptCount val="1"/>
                <c:pt idx="0">
                  <c:v>Presupuestal</c:v>
                </c:pt>
              </c:strCache>
            </c:strRef>
          </c:tx>
          <c:spPr>
            <a:solidFill>
              <a:srgbClr val="8F302E"/>
            </a:solidFill>
          </c:spPr>
          <c:invertIfNegative val="0"/>
          <c:val>
            <c:numRef>
              <c:f>'estrategia 1.1.1'!$Q$49</c:f>
              <c:numCache>
                <c:formatCode>0.00%</c:formatCode>
                <c:ptCount val="1"/>
                <c:pt idx="0">
                  <c:v>0.28398549266582673</c:v>
                </c:pt>
              </c:numCache>
            </c:numRef>
          </c:val>
          <c:extLst>
            <c:ext xmlns:c16="http://schemas.microsoft.com/office/drawing/2014/chart" uri="{C3380CC4-5D6E-409C-BE32-E72D297353CC}">
              <c16:uniqueId val="{00000001-1FD0-4B70-9BA1-ED03EA4FDB76}"/>
            </c:ext>
          </c:extLst>
        </c:ser>
        <c:dLbls>
          <c:showLegendKey val="0"/>
          <c:showVal val="0"/>
          <c:showCatName val="0"/>
          <c:showSerName val="0"/>
          <c:showPercent val="0"/>
          <c:showBubbleSize val="0"/>
        </c:dLbls>
        <c:gapWidth val="150"/>
        <c:shape val="cylinder"/>
        <c:axId val="238296856"/>
        <c:axId val="238295680"/>
        <c:axId val="0"/>
      </c:bar3DChart>
      <c:catAx>
        <c:axId val="238296856"/>
        <c:scaling>
          <c:orientation val="minMax"/>
        </c:scaling>
        <c:delete val="1"/>
        <c:axPos val="b"/>
        <c:majorTickMark val="out"/>
        <c:minorTickMark val="none"/>
        <c:tickLblPos val="none"/>
        <c:crossAx val="238295680"/>
        <c:crosses val="autoZero"/>
        <c:auto val="1"/>
        <c:lblAlgn val="ctr"/>
        <c:lblOffset val="100"/>
        <c:noMultiLvlLbl val="0"/>
      </c:catAx>
      <c:valAx>
        <c:axId val="238295680"/>
        <c:scaling>
          <c:orientation val="minMax"/>
          <c:min val="0"/>
        </c:scaling>
        <c:delete val="0"/>
        <c:axPos val="l"/>
        <c:majorGridlines/>
        <c:numFmt formatCode="0.00%" sourceLinked="1"/>
        <c:majorTickMark val="none"/>
        <c:minorTickMark val="none"/>
        <c:tickLblPos val="nextTo"/>
        <c:txPr>
          <a:bodyPr rot="0" vert="horz"/>
          <a:lstStyle/>
          <a:p>
            <a:pPr>
              <a:defRPr lang="es-ES" sz="1000" b="0" i="0" u="none" strike="noStrike" baseline="0">
                <a:solidFill>
                  <a:srgbClr val="333300"/>
                </a:solidFill>
                <a:latin typeface="Calibri"/>
                <a:ea typeface="Calibri"/>
                <a:cs typeface="Calibri"/>
              </a:defRPr>
            </a:pPr>
            <a:endParaRPr lang="es-MX"/>
          </a:p>
        </c:txPr>
        <c:crossAx val="238296856"/>
        <c:crosses val="autoZero"/>
        <c:crossBetween val="between"/>
      </c:valAx>
      <c:spPr>
        <a:noFill/>
        <a:ln w="25400">
          <a:noFill/>
        </a:ln>
      </c:spPr>
    </c:plotArea>
    <c:legend>
      <c:legendPos val="t"/>
      <c:layout>
        <c:manualLayout>
          <c:xMode val="edge"/>
          <c:yMode val="edge"/>
          <c:x val="0.17687650833481716"/>
          <c:y val="2.625297671547069E-2"/>
          <c:w val="0.64624698333036112"/>
          <c:h val="0.1589821011201312"/>
        </c:manualLayout>
      </c:layout>
      <c:overlay val="0"/>
      <c:txPr>
        <a:bodyPr/>
        <a:lstStyle/>
        <a:p>
          <a:pPr>
            <a:defRPr lang="es-ES" sz="1800" b="0" i="0" u="none" strike="noStrike" baseline="0">
              <a:solidFill>
                <a:schemeClr val="bg1">
                  <a:lumMod val="50000"/>
                </a:schemeClr>
              </a:solidFill>
              <a:latin typeface="Calibri"/>
              <a:ea typeface="Calibri"/>
              <a:cs typeface="Calibri"/>
            </a:defRPr>
          </a:pPr>
          <a:endParaRPr lang="es-MX"/>
        </a:p>
      </c:txPr>
    </c:legend>
    <c:plotVisOnly val="1"/>
    <c:dispBlanksAs val="gap"/>
    <c:showDLblsOverMax val="0"/>
  </c:chart>
  <c:spPr>
    <a:ln w="19050">
      <a:solidFill>
        <a:srgbClr val="A5B592">
          <a:shade val="50000"/>
        </a:srgbClr>
      </a:solidFill>
    </a:ln>
    <a:effectLst>
      <a:innerShdw blurRad="63500" dist="50800" dir="8100000">
        <a:prstClr val="black">
          <a:alpha val="22000"/>
        </a:prstClr>
      </a:innerShdw>
    </a:effectLst>
    <a:scene3d>
      <a:camera prst="orthographicFront"/>
      <a:lightRig rig="threePt" dir="t"/>
    </a:scene3d>
    <a:sp3d prstMaterial="metal">
      <a:bevelT w="152400" h="50800" prst="softRound"/>
    </a:sp3d>
  </c:spPr>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1399" l="0.70000000000000062" r="0.70000000000000062" t="0.75000000000001399" header="0.30000000000000032" footer="0.30000000000000032"/>
    <c:pageSetup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16"/>
    </mc:Choice>
    <mc:Fallback>
      <c:style val="16"/>
    </mc:Fallback>
  </mc:AlternateContent>
  <c:chart>
    <c:autoTitleDeleted val="0"/>
    <c:view3D>
      <c:rotX val="40"/>
      <c:rotY val="20"/>
      <c:depthPercent val="60"/>
      <c:rAngAx val="1"/>
    </c:view3D>
    <c:floor>
      <c:thickness val="0"/>
      <c:spPr>
        <a:noFill/>
      </c:spPr>
    </c:floor>
    <c:sideWall>
      <c:thickness val="0"/>
      <c:spPr>
        <a:noFill/>
      </c:spPr>
    </c:sideWall>
    <c:backWall>
      <c:thickness val="0"/>
      <c:spPr>
        <a:noFill/>
      </c:spPr>
    </c:backWall>
    <c:plotArea>
      <c:layout>
        <c:manualLayout>
          <c:layoutTarget val="inner"/>
          <c:xMode val="edge"/>
          <c:yMode val="edge"/>
          <c:x val="0.13441931681600458"/>
          <c:y val="0.18931944842565146"/>
          <c:w val="0.86478102170524807"/>
          <c:h val="0.78205998357294049"/>
        </c:manualLayout>
      </c:layout>
      <c:bar3DChart>
        <c:barDir val="col"/>
        <c:grouping val="clustered"/>
        <c:varyColors val="0"/>
        <c:ser>
          <c:idx val="0"/>
          <c:order val="0"/>
          <c:tx>
            <c:strRef>
              <c:f>'estrategia 1.1.1 (2)'!$P$9</c:f>
              <c:strCache>
                <c:ptCount val="1"/>
                <c:pt idx="0">
                  <c:v>Programática</c:v>
                </c:pt>
              </c:strCache>
            </c:strRef>
          </c:tx>
          <c:spPr>
            <a:solidFill>
              <a:srgbClr val="D68D87"/>
            </a:solidFill>
            <a:effectLst>
              <a:outerShdw blurRad="40000" dist="20000" dir="5400000" rotWithShape="0">
                <a:schemeClr val="bg1">
                  <a:alpha val="38000"/>
                </a:schemeClr>
              </a:outerShdw>
            </a:effectLst>
            <a:scene3d>
              <a:camera prst="orthographicFront"/>
              <a:lightRig rig="threePt" dir="t"/>
            </a:scene3d>
            <a:sp3d>
              <a:bevelT w="82550"/>
              <a:contourClr>
                <a:srgbClr val="000000"/>
              </a:contourClr>
            </a:sp3d>
          </c:spPr>
          <c:invertIfNegative val="0"/>
          <c:val>
            <c:numRef>
              <c:f>'estrategia 1.1.1 (2)'!$L$49</c:f>
              <c:numCache>
                <c:formatCode>0.00%</c:formatCode>
                <c:ptCount val="1"/>
                <c:pt idx="0">
                  <c:v>0.38411869762329992</c:v>
                </c:pt>
              </c:numCache>
            </c:numRef>
          </c:val>
          <c:extLst>
            <c:ext xmlns:c16="http://schemas.microsoft.com/office/drawing/2014/chart" uri="{C3380CC4-5D6E-409C-BE32-E72D297353CC}">
              <c16:uniqueId val="{00000000-286D-42FE-9A6A-197B277E0E56}"/>
            </c:ext>
          </c:extLst>
        </c:ser>
        <c:ser>
          <c:idx val="2"/>
          <c:order val="1"/>
          <c:tx>
            <c:strRef>
              <c:f>'estrategia 1.1.1 (2)'!$P$10</c:f>
              <c:strCache>
                <c:ptCount val="1"/>
                <c:pt idx="0">
                  <c:v>Presupuestal</c:v>
                </c:pt>
              </c:strCache>
            </c:strRef>
          </c:tx>
          <c:spPr>
            <a:solidFill>
              <a:srgbClr val="8F302E"/>
            </a:solidFill>
          </c:spPr>
          <c:invertIfNegative val="0"/>
          <c:val>
            <c:numRef>
              <c:f>'estrategia 1.1.1 (2)'!$Q$49</c:f>
              <c:numCache>
                <c:formatCode>0.00%</c:formatCode>
                <c:ptCount val="1"/>
                <c:pt idx="0">
                  <c:v>0.30341028523624658</c:v>
                </c:pt>
              </c:numCache>
            </c:numRef>
          </c:val>
          <c:extLst>
            <c:ext xmlns:c16="http://schemas.microsoft.com/office/drawing/2014/chart" uri="{C3380CC4-5D6E-409C-BE32-E72D297353CC}">
              <c16:uniqueId val="{00000001-286D-42FE-9A6A-197B277E0E56}"/>
            </c:ext>
          </c:extLst>
        </c:ser>
        <c:dLbls>
          <c:showLegendKey val="0"/>
          <c:showVal val="0"/>
          <c:showCatName val="0"/>
          <c:showSerName val="0"/>
          <c:showPercent val="0"/>
          <c:showBubbleSize val="0"/>
        </c:dLbls>
        <c:gapWidth val="150"/>
        <c:shape val="cylinder"/>
        <c:axId val="238296856"/>
        <c:axId val="238295680"/>
        <c:axId val="0"/>
      </c:bar3DChart>
      <c:catAx>
        <c:axId val="238296856"/>
        <c:scaling>
          <c:orientation val="minMax"/>
        </c:scaling>
        <c:delete val="1"/>
        <c:axPos val="b"/>
        <c:majorTickMark val="out"/>
        <c:minorTickMark val="none"/>
        <c:tickLblPos val="none"/>
        <c:crossAx val="238295680"/>
        <c:crosses val="autoZero"/>
        <c:auto val="1"/>
        <c:lblAlgn val="ctr"/>
        <c:lblOffset val="100"/>
        <c:noMultiLvlLbl val="0"/>
      </c:catAx>
      <c:valAx>
        <c:axId val="238295680"/>
        <c:scaling>
          <c:orientation val="minMax"/>
          <c:min val="0"/>
        </c:scaling>
        <c:delete val="0"/>
        <c:axPos val="l"/>
        <c:majorGridlines/>
        <c:numFmt formatCode="0.00%" sourceLinked="1"/>
        <c:majorTickMark val="none"/>
        <c:minorTickMark val="none"/>
        <c:tickLblPos val="nextTo"/>
        <c:txPr>
          <a:bodyPr rot="0" vert="horz"/>
          <a:lstStyle/>
          <a:p>
            <a:pPr>
              <a:defRPr lang="es-ES" sz="1000" b="0" i="0" u="none" strike="noStrike" baseline="0">
                <a:solidFill>
                  <a:srgbClr val="333300"/>
                </a:solidFill>
                <a:latin typeface="Calibri"/>
                <a:ea typeface="Calibri"/>
                <a:cs typeface="Calibri"/>
              </a:defRPr>
            </a:pPr>
            <a:endParaRPr lang="es-MX"/>
          </a:p>
        </c:txPr>
        <c:crossAx val="238296856"/>
        <c:crosses val="autoZero"/>
        <c:crossBetween val="between"/>
      </c:valAx>
      <c:spPr>
        <a:noFill/>
        <a:ln w="25400">
          <a:noFill/>
        </a:ln>
      </c:spPr>
    </c:plotArea>
    <c:legend>
      <c:legendPos val="t"/>
      <c:layout>
        <c:manualLayout>
          <c:xMode val="edge"/>
          <c:yMode val="edge"/>
          <c:x val="0.17687650833481716"/>
          <c:y val="2.625297671547069E-2"/>
          <c:w val="0.64624698333036112"/>
          <c:h val="0.1589821011201312"/>
        </c:manualLayout>
      </c:layout>
      <c:overlay val="0"/>
      <c:txPr>
        <a:bodyPr/>
        <a:lstStyle/>
        <a:p>
          <a:pPr>
            <a:defRPr lang="es-ES" sz="1800" b="0" i="0" u="none" strike="noStrike" baseline="0">
              <a:solidFill>
                <a:schemeClr val="bg1">
                  <a:lumMod val="50000"/>
                </a:schemeClr>
              </a:solidFill>
              <a:latin typeface="Calibri"/>
              <a:ea typeface="Calibri"/>
              <a:cs typeface="Calibri"/>
            </a:defRPr>
          </a:pPr>
          <a:endParaRPr lang="es-MX"/>
        </a:p>
      </c:txPr>
    </c:legend>
    <c:plotVisOnly val="1"/>
    <c:dispBlanksAs val="gap"/>
    <c:showDLblsOverMax val="0"/>
  </c:chart>
  <c:spPr>
    <a:ln w="19050">
      <a:solidFill>
        <a:srgbClr val="A5B592">
          <a:shade val="50000"/>
        </a:srgbClr>
      </a:solidFill>
    </a:ln>
    <a:effectLst>
      <a:innerShdw blurRad="63500" dist="50800" dir="8100000">
        <a:prstClr val="black">
          <a:alpha val="22000"/>
        </a:prstClr>
      </a:innerShdw>
    </a:effectLst>
    <a:scene3d>
      <a:camera prst="orthographicFront"/>
      <a:lightRig rig="threePt" dir="t"/>
    </a:scene3d>
    <a:sp3d prstMaterial="metal">
      <a:bevelT w="152400" h="50800" prst="softRound"/>
    </a:sp3d>
  </c:spPr>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1399" l="0.70000000000000062" r="0.70000000000000062" t="0.75000000000001399" header="0.30000000000000032" footer="0.30000000000000032"/>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16"/>
    </mc:Choice>
    <mc:Fallback>
      <c:style val="16"/>
    </mc:Fallback>
  </mc:AlternateContent>
  <c:chart>
    <c:autoTitleDeleted val="0"/>
    <c:view3D>
      <c:rotX val="40"/>
      <c:rotY val="20"/>
      <c:depthPercent val="60"/>
      <c:rAngAx val="1"/>
    </c:view3D>
    <c:floor>
      <c:thickness val="0"/>
      <c:spPr>
        <a:noFill/>
      </c:spPr>
    </c:floor>
    <c:sideWall>
      <c:thickness val="0"/>
      <c:spPr>
        <a:noFill/>
      </c:spPr>
    </c:sideWall>
    <c:backWall>
      <c:thickness val="0"/>
      <c:spPr>
        <a:noFill/>
      </c:spPr>
    </c:backWall>
    <c:plotArea>
      <c:layout>
        <c:manualLayout>
          <c:layoutTarget val="inner"/>
          <c:xMode val="edge"/>
          <c:yMode val="edge"/>
          <c:x val="0.13441931681600469"/>
          <c:y val="0.18931944842565152"/>
          <c:w val="0.86478102170524807"/>
          <c:h val="0.78205998357294049"/>
        </c:manualLayout>
      </c:layout>
      <c:bar3DChart>
        <c:barDir val="col"/>
        <c:grouping val="clustered"/>
        <c:varyColors val="0"/>
        <c:ser>
          <c:idx val="0"/>
          <c:order val="0"/>
          <c:tx>
            <c:strRef>
              <c:f>'estrategia 1.1.2'!$P$9</c:f>
              <c:strCache>
                <c:ptCount val="1"/>
                <c:pt idx="0">
                  <c:v>Programática</c:v>
                </c:pt>
              </c:strCache>
            </c:strRef>
          </c:tx>
          <c:spPr>
            <a:solidFill>
              <a:srgbClr val="D68D87"/>
            </a:solidFill>
            <a:effectLst>
              <a:outerShdw blurRad="40000" dist="20000" dir="5400000" rotWithShape="0">
                <a:schemeClr val="bg1">
                  <a:alpha val="38000"/>
                </a:schemeClr>
              </a:outerShdw>
            </a:effectLst>
            <a:scene3d>
              <a:camera prst="orthographicFront"/>
              <a:lightRig rig="threePt" dir="t"/>
            </a:scene3d>
            <a:sp3d>
              <a:bevelT w="82550"/>
              <a:contourClr>
                <a:srgbClr val="000000"/>
              </a:contourClr>
            </a:sp3d>
          </c:spPr>
          <c:invertIfNegative val="0"/>
          <c:val>
            <c:numRef>
              <c:f>'estrategia 1.1.2'!$L$47</c:f>
              <c:numCache>
                <c:formatCode>0.00%</c:formatCode>
                <c:ptCount val="1"/>
                <c:pt idx="0">
                  <c:v>0.56901720158002389</c:v>
                </c:pt>
              </c:numCache>
            </c:numRef>
          </c:val>
          <c:extLst>
            <c:ext xmlns:c16="http://schemas.microsoft.com/office/drawing/2014/chart" uri="{C3380CC4-5D6E-409C-BE32-E72D297353CC}">
              <c16:uniqueId val="{00000000-1FD0-4B70-9BA1-ED03EA4FDB76}"/>
            </c:ext>
          </c:extLst>
        </c:ser>
        <c:ser>
          <c:idx val="2"/>
          <c:order val="1"/>
          <c:tx>
            <c:strRef>
              <c:f>'estrategia 1.1.2'!$P$10</c:f>
              <c:strCache>
                <c:ptCount val="1"/>
                <c:pt idx="0">
                  <c:v>Presupuestal</c:v>
                </c:pt>
              </c:strCache>
            </c:strRef>
          </c:tx>
          <c:spPr>
            <a:solidFill>
              <a:srgbClr val="8F302E"/>
            </a:solidFill>
          </c:spPr>
          <c:invertIfNegative val="0"/>
          <c:val>
            <c:numRef>
              <c:f>'estrategia 1.1.2'!$Q$47</c:f>
              <c:numCache>
                <c:formatCode>0.00%</c:formatCode>
                <c:ptCount val="1"/>
                <c:pt idx="0">
                  <c:v>0.39346016799513911</c:v>
                </c:pt>
              </c:numCache>
            </c:numRef>
          </c:val>
          <c:extLst>
            <c:ext xmlns:c16="http://schemas.microsoft.com/office/drawing/2014/chart" uri="{C3380CC4-5D6E-409C-BE32-E72D297353CC}">
              <c16:uniqueId val="{00000001-1FD0-4B70-9BA1-ED03EA4FDB76}"/>
            </c:ext>
          </c:extLst>
        </c:ser>
        <c:dLbls>
          <c:showLegendKey val="0"/>
          <c:showVal val="0"/>
          <c:showCatName val="0"/>
          <c:showSerName val="0"/>
          <c:showPercent val="0"/>
          <c:showBubbleSize val="0"/>
        </c:dLbls>
        <c:gapWidth val="150"/>
        <c:shape val="cylinder"/>
        <c:axId val="238296072"/>
        <c:axId val="238298032"/>
        <c:axId val="0"/>
      </c:bar3DChart>
      <c:catAx>
        <c:axId val="238296072"/>
        <c:scaling>
          <c:orientation val="minMax"/>
        </c:scaling>
        <c:delete val="1"/>
        <c:axPos val="b"/>
        <c:majorTickMark val="out"/>
        <c:minorTickMark val="none"/>
        <c:tickLblPos val="none"/>
        <c:crossAx val="238298032"/>
        <c:crosses val="autoZero"/>
        <c:auto val="1"/>
        <c:lblAlgn val="ctr"/>
        <c:lblOffset val="100"/>
        <c:noMultiLvlLbl val="0"/>
      </c:catAx>
      <c:valAx>
        <c:axId val="238298032"/>
        <c:scaling>
          <c:orientation val="minMax"/>
          <c:min val="0"/>
        </c:scaling>
        <c:delete val="0"/>
        <c:axPos val="l"/>
        <c:majorGridlines/>
        <c:numFmt formatCode="0.00%" sourceLinked="1"/>
        <c:majorTickMark val="none"/>
        <c:minorTickMark val="none"/>
        <c:tickLblPos val="nextTo"/>
        <c:txPr>
          <a:bodyPr rot="0" vert="horz"/>
          <a:lstStyle/>
          <a:p>
            <a:pPr>
              <a:defRPr lang="es-ES" sz="1000" b="0" i="0" u="none" strike="noStrike" baseline="0">
                <a:solidFill>
                  <a:srgbClr val="333300"/>
                </a:solidFill>
                <a:latin typeface="Calibri"/>
                <a:ea typeface="Calibri"/>
                <a:cs typeface="Calibri"/>
              </a:defRPr>
            </a:pPr>
            <a:endParaRPr lang="es-MX"/>
          </a:p>
        </c:txPr>
        <c:crossAx val="238296072"/>
        <c:crosses val="autoZero"/>
        <c:crossBetween val="between"/>
      </c:valAx>
      <c:spPr>
        <a:noFill/>
        <a:ln w="25400">
          <a:noFill/>
        </a:ln>
      </c:spPr>
    </c:plotArea>
    <c:legend>
      <c:legendPos val="t"/>
      <c:layout>
        <c:manualLayout>
          <c:xMode val="edge"/>
          <c:yMode val="edge"/>
          <c:x val="0.17687650833481711"/>
          <c:y val="2.6252976715470704E-2"/>
          <c:w val="0.64624698333036112"/>
          <c:h val="0.15898210112013131"/>
        </c:manualLayout>
      </c:layout>
      <c:overlay val="0"/>
      <c:txPr>
        <a:bodyPr/>
        <a:lstStyle/>
        <a:p>
          <a:pPr>
            <a:defRPr lang="es-ES" sz="1800" b="0" i="0" u="none" strike="noStrike" baseline="0">
              <a:solidFill>
                <a:schemeClr val="bg1">
                  <a:lumMod val="50000"/>
                </a:schemeClr>
              </a:solidFill>
              <a:latin typeface="Calibri"/>
              <a:ea typeface="Calibri"/>
              <a:cs typeface="Calibri"/>
            </a:defRPr>
          </a:pPr>
          <a:endParaRPr lang="es-MX"/>
        </a:p>
      </c:txPr>
    </c:legend>
    <c:plotVisOnly val="1"/>
    <c:dispBlanksAs val="gap"/>
    <c:showDLblsOverMax val="0"/>
  </c:chart>
  <c:spPr>
    <a:ln w="19050">
      <a:solidFill>
        <a:srgbClr val="A5B592">
          <a:shade val="50000"/>
        </a:srgbClr>
      </a:solidFill>
    </a:ln>
    <a:effectLst>
      <a:innerShdw blurRad="63500" dist="50800" dir="8100000">
        <a:prstClr val="black">
          <a:alpha val="22000"/>
        </a:prstClr>
      </a:innerShdw>
    </a:effectLst>
    <a:scene3d>
      <a:camera prst="orthographicFront"/>
      <a:lightRig rig="threePt" dir="t"/>
    </a:scene3d>
    <a:sp3d prstMaterial="metal">
      <a:bevelT w="152400" h="50800" prst="softRound"/>
    </a:sp3d>
  </c:spPr>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1421" l="0.70000000000000062" r="0.70000000000000062" t="0.75000000000001421" header="0.30000000000000032" footer="0.30000000000000032"/>
    <c:pageSetup orientation="landscape"/>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16"/>
    </mc:Choice>
    <mc:Fallback>
      <c:style val="16"/>
    </mc:Fallback>
  </mc:AlternateContent>
  <c:chart>
    <c:autoTitleDeleted val="0"/>
    <c:view3D>
      <c:rotX val="40"/>
      <c:rotY val="20"/>
      <c:depthPercent val="60"/>
      <c:rAngAx val="1"/>
    </c:view3D>
    <c:floor>
      <c:thickness val="0"/>
      <c:spPr>
        <a:noFill/>
      </c:spPr>
    </c:floor>
    <c:sideWall>
      <c:thickness val="0"/>
      <c:spPr>
        <a:noFill/>
      </c:spPr>
    </c:sideWall>
    <c:backWall>
      <c:thickness val="0"/>
      <c:spPr>
        <a:noFill/>
      </c:spPr>
    </c:backWall>
    <c:plotArea>
      <c:layout>
        <c:manualLayout>
          <c:layoutTarget val="inner"/>
          <c:xMode val="edge"/>
          <c:yMode val="edge"/>
          <c:x val="0.13441931681600469"/>
          <c:y val="0.18931944842565152"/>
          <c:w val="0.86478102170524807"/>
          <c:h val="0.78205998357294049"/>
        </c:manualLayout>
      </c:layout>
      <c:bar3DChart>
        <c:barDir val="col"/>
        <c:grouping val="clustered"/>
        <c:varyColors val="0"/>
        <c:ser>
          <c:idx val="0"/>
          <c:order val="0"/>
          <c:tx>
            <c:strRef>
              <c:f>'estrategia 1.1.2 (1)'!$P$9</c:f>
              <c:strCache>
                <c:ptCount val="1"/>
                <c:pt idx="0">
                  <c:v>Programática</c:v>
                </c:pt>
              </c:strCache>
            </c:strRef>
          </c:tx>
          <c:spPr>
            <a:solidFill>
              <a:srgbClr val="D68D87"/>
            </a:solidFill>
            <a:effectLst>
              <a:outerShdw blurRad="40000" dist="20000" dir="5400000" rotWithShape="0">
                <a:schemeClr val="bg1">
                  <a:alpha val="38000"/>
                </a:schemeClr>
              </a:outerShdw>
            </a:effectLst>
            <a:scene3d>
              <a:camera prst="orthographicFront"/>
              <a:lightRig rig="threePt" dir="t"/>
            </a:scene3d>
            <a:sp3d>
              <a:bevelT w="82550"/>
              <a:contourClr>
                <a:srgbClr val="000000"/>
              </a:contourClr>
            </a:sp3d>
          </c:spPr>
          <c:invertIfNegative val="0"/>
          <c:val>
            <c:numRef>
              <c:f>'estrategia 1.1.2 (1)'!$L$45</c:f>
              <c:numCache>
                <c:formatCode>0.00%</c:formatCode>
                <c:ptCount val="1"/>
                <c:pt idx="0">
                  <c:v>0.76531759415401912</c:v>
                </c:pt>
              </c:numCache>
            </c:numRef>
          </c:val>
          <c:extLst>
            <c:ext xmlns:c16="http://schemas.microsoft.com/office/drawing/2014/chart" uri="{C3380CC4-5D6E-409C-BE32-E72D297353CC}">
              <c16:uniqueId val="{00000000-E6F4-43D4-955F-E40AC60FF7DB}"/>
            </c:ext>
          </c:extLst>
        </c:ser>
        <c:ser>
          <c:idx val="2"/>
          <c:order val="1"/>
          <c:tx>
            <c:strRef>
              <c:f>'estrategia 1.1.2 (1)'!$P$10</c:f>
              <c:strCache>
                <c:ptCount val="1"/>
                <c:pt idx="0">
                  <c:v>Presupuestal</c:v>
                </c:pt>
              </c:strCache>
            </c:strRef>
          </c:tx>
          <c:spPr>
            <a:solidFill>
              <a:srgbClr val="8F302E"/>
            </a:solidFill>
          </c:spPr>
          <c:invertIfNegative val="0"/>
          <c:val>
            <c:numRef>
              <c:f>'estrategia 1.1.2 (1)'!$Q$45</c:f>
              <c:numCache>
                <c:formatCode>0.00%</c:formatCode>
                <c:ptCount val="1"/>
                <c:pt idx="0">
                  <c:v>0.43357136655307582</c:v>
                </c:pt>
              </c:numCache>
            </c:numRef>
          </c:val>
          <c:extLst>
            <c:ext xmlns:c16="http://schemas.microsoft.com/office/drawing/2014/chart" uri="{C3380CC4-5D6E-409C-BE32-E72D297353CC}">
              <c16:uniqueId val="{00000001-E6F4-43D4-955F-E40AC60FF7DB}"/>
            </c:ext>
          </c:extLst>
        </c:ser>
        <c:dLbls>
          <c:showLegendKey val="0"/>
          <c:showVal val="0"/>
          <c:showCatName val="0"/>
          <c:showSerName val="0"/>
          <c:showPercent val="0"/>
          <c:showBubbleSize val="0"/>
        </c:dLbls>
        <c:gapWidth val="150"/>
        <c:shape val="cylinder"/>
        <c:axId val="238296072"/>
        <c:axId val="238298032"/>
        <c:axId val="0"/>
      </c:bar3DChart>
      <c:catAx>
        <c:axId val="238296072"/>
        <c:scaling>
          <c:orientation val="minMax"/>
        </c:scaling>
        <c:delete val="1"/>
        <c:axPos val="b"/>
        <c:majorTickMark val="out"/>
        <c:minorTickMark val="none"/>
        <c:tickLblPos val="none"/>
        <c:crossAx val="238298032"/>
        <c:crosses val="autoZero"/>
        <c:auto val="1"/>
        <c:lblAlgn val="ctr"/>
        <c:lblOffset val="100"/>
        <c:noMultiLvlLbl val="0"/>
      </c:catAx>
      <c:valAx>
        <c:axId val="238298032"/>
        <c:scaling>
          <c:orientation val="minMax"/>
          <c:min val="0"/>
        </c:scaling>
        <c:delete val="0"/>
        <c:axPos val="l"/>
        <c:majorGridlines/>
        <c:numFmt formatCode="0.00%" sourceLinked="1"/>
        <c:majorTickMark val="none"/>
        <c:minorTickMark val="none"/>
        <c:tickLblPos val="nextTo"/>
        <c:txPr>
          <a:bodyPr rot="0" vert="horz"/>
          <a:lstStyle/>
          <a:p>
            <a:pPr>
              <a:defRPr lang="es-ES" sz="1000" b="0" i="0" u="none" strike="noStrike" baseline="0">
                <a:solidFill>
                  <a:srgbClr val="333300"/>
                </a:solidFill>
                <a:latin typeface="Calibri"/>
                <a:ea typeface="Calibri"/>
                <a:cs typeface="Calibri"/>
              </a:defRPr>
            </a:pPr>
            <a:endParaRPr lang="es-MX"/>
          </a:p>
        </c:txPr>
        <c:crossAx val="238296072"/>
        <c:crosses val="autoZero"/>
        <c:crossBetween val="between"/>
      </c:valAx>
      <c:spPr>
        <a:noFill/>
        <a:ln w="25400">
          <a:noFill/>
        </a:ln>
      </c:spPr>
    </c:plotArea>
    <c:legend>
      <c:legendPos val="t"/>
      <c:layout>
        <c:manualLayout>
          <c:xMode val="edge"/>
          <c:yMode val="edge"/>
          <c:x val="0.17687650833481711"/>
          <c:y val="2.6252976715470704E-2"/>
          <c:w val="0.64624698333036112"/>
          <c:h val="0.15898210112013131"/>
        </c:manualLayout>
      </c:layout>
      <c:overlay val="0"/>
      <c:txPr>
        <a:bodyPr/>
        <a:lstStyle/>
        <a:p>
          <a:pPr>
            <a:defRPr lang="es-ES" sz="1800" b="0" i="0" u="none" strike="noStrike" baseline="0">
              <a:solidFill>
                <a:schemeClr val="bg1">
                  <a:lumMod val="50000"/>
                </a:schemeClr>
              </a:solidFill>
              <a:latin typeface="Calibri"/>
              <a:ea typeface="Calibri"/>
              <a:cs typeface="Calibri"/>
            </a:defRPr>
          </a:pPr>
          <a:endParaRPr lang="es-MX"/>
        </a:p>
      </c:txPr>
    </c:legend>
    <c:plotVisOnly val="1"/>
    <c:dispBlanksAs val="gap"/>
    <c:showDLblsOverMax val="0"/>
  </c:chart>
  <c:spPr>
    <a:ln w="19050">
      <a:solidFill>
        <a:srgbClr val="A5B592">
          <a:shade val="50000"/>
        </a:srgbClr>
      </a:solidFill>
    </a:ln>
    <a:effectLst>
      <a:innerShdw blurRad="63500" dist="50800" dir="8100000">
        <a:prstClr val="black">
          <a:alpha val="22000"/>
        </a:prstClr>
      </a:innerShdw>
    </a:effectLst>
    <a:scene3d>
      <a:camera prst="orthographicFront"/>
      <a:lightRig rig="threePt" dir="t"/>
    </a:scene3d>
    <a:sp3d prstMaterial="metal">
      <a:bevelT w="152400" h="50800" prst="softRound"/>
    </a:sp3d>
  </c:spPr>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1421" l="0.70000000000000062" r="0.70000000000000062" t="0.75000000000001421" header="0.30000000000000032" footer="0.30000000000000032"/>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16"/>
    </mc:Choice>
    <mc:Fallback>
      <c:style val="16"/>
    </mc:Fallback>
  </mc:AlternateContent>
  <c:chart>
    <c:autoTitleDeleted val="0"/>
    <c:view3D>
      <c:rotX val="40"/>
      <c:rotY val="20"/>
      <c:depthPercent val="60"/>
      <c:rAngAx val="1"/>
    </c:view3D>
    <c:floor>
      <c:thickness val="0"/>
      <c:spPr>
        <a:noFill/>
      </c:spPr>
    </c:floor>
    <c:sideWall>
      <c:thickness val="0"/>
      <c:spPr>
        <a:noFill/>
      </c:spPr>
    </c:sideWall>
    <c:backWall>
      <c:thickness val="0"/>
      <c:spPr>
        <a:noFill/>
      </c:spPr>
    </c:backWall>
    <c:plotArea>
      <c:layout>
        <c:manualLayout>
          <c:layoutTarget val="inner"/>
          <c:xMode val="edge"/>
          <c:yMode val="edge"/>
          <c:x val="0.13441931681600469"/>
          <c:y val="0.18931944842565152"/>
          <c:w val="0.86478102170524807"/>
          <c:h val="0.78205998357294049"/>
        </c:manualLayout>
      </c:layout>
      <c:bar3DChart>
        <c:barDir val="col"/>
        <c:grouping val="clustered"/>
        <c:varyColors val="0"/>
        <c:ser>
          <c:idx val="0"/>
          <c:order val="0"/>
          <c:tx>
            <c:strRef>
              <c:f>'estrategia 1.1.2 (2)'!$P$9</c:f>
              <c:strCache>
                <c:ptCount val="1"/>
                <c:pt idx="0">
                  <c:v>Programática</c:v>
                </c:pt>
              </c:strCache>
            </c:strRef>
          </c:tx>
          <c:spPr>
            <a:solidFill>
              <a:srgbClr val="D68D87"/>
            </a:solidFill>
            <a:effectLst>
              <a:outerShdw blurRad="40000" dist="20000" dir="5400000" rotWithShape="0">
                <a:schemeClr val="bg1">
                  <a:alpha val="38000"/>
                </a:schemeClr>
              </a:outerShdw>
            </a:effectLst>
            <a:scene3d>
              <a:camera prst="orthographicFront"/>
              <a:lightRig rig="threePt" dir="t"/>
            </a:scene3d>
            <a:sp3d>
              <a:bevelT w="82550"/>
              <a:contourClr>
                <a:srgbClr val="000000"/>
              </a:contourClr>
            </a:sp3d>
          </c:spPr>
          <c:invertIfNegative val="0"/>
          <c:val>
            <c:numRef>
              <c:f>'estrategia 1.1.2 (2)'!$L$46</c:f>
              <c:numCache>
                <c:formatCode>0.00%</c:formatCode>
                <c:ptCount val="1"/>
                <c:pt idx="0">
                  <c:v>0.52391614085080396</c:v>
                </c:pt>
              </c:numCache>
            </c:numRef>
          </c:val>
          <c:extLst>
            <c:ext xmlns:c16="http://schemas.microsoft.com/office/drawing/2014/chart" uri="{C3380CC4-5D6E-409C-BE32-E72D297353CC}">
              <c16:uniqueId val="{00000000-48A3-4DF2-B4AC-6307B52BB6F6}"/>
            </c:ext>
          </c:extLst>
        </c:ser>
        <c:ser>
          <c:idx val="2"/>
          <c:order val="1"/>
          <c:tx>
            <c:strRef>
              <c:f>'estrategia 1.1.2 (2)'!$P$10</c:f>
              <c:strCache>
                <c:ptCount val="1"/>
                <c:pt idx="0">
                  <c:v>Presupuestal</c:v>
                </c:pt>
              </c:strCache>
            </c:strRef>
          </c:tx>
          <c:spPr>
            <a:solidFill>
              <a:srgbClr val="8F302E"/>
            </a:solidFill>
          </c:spPr>
          <c:invertIfNegative val="0"/>
          <c:val>
            <c:numRef>
              <c:f>'estrategia 1.1.2 (2)'!$Q$46</c:f>
              <c:numCache>
                <c:formatCode>0.00%</c:formatCode>
                <c:ptCount val="1"/>
                <c:pt idx="0">
                  <c:v>0.28180479329420155</c:v>
                </c:pt>
              </c:numCache>
            </c:numRef>
          </c:val>
          <c:extLst>
            <c:ext xmlns:c16="http://schemas.microsoft.com/office/drawing/2014/chart" uri="{C3380CC4-5D6E-409C-BE32-E72D297353CC}">
              <c16:uniqueId val="{00000001-48A3-4DF2-B4AC-6307B52BB6F6}"/>
            </c:ext>
          </c:extLst>
        </c:ser>
        <c:dLbls>
          <c:showLegendKey val="0"/>
          <c:showVal val="0"/>
          <c:showCatName val="0"/>
          <c:showSerName val="0"/>
          <c:showPercent val="0"/>
          <c:showBubbleSize val="0"/>
        </c:dLbls>
        <c:gapWidth val="150"/>
        <c:shape val="cylinder"/>
        <c:axId val="238296072"/>
        <c:axId val="238298032"/>
        <c:axId val="0"/>
      </c:bar3DChart>
      <c:catAx>
        <c:axId val="238296072"/>
        <c:scaling>
          <c:orientation val="minMax"/>
        </c:scaling>
        <c:delete val="1"/>
        <c:axPos val="b"/>
        <c:majorTickMark val="out"/>
        <c:minorTickMark val="none"/>
        <c:tickLblPos val="none"/>
        <c:crossAx val="238298032"/>
        <c:crosses val="autoZero"/>
        <c:auto val="1"/>
        <c:lblAlgn val="ctr"/>
        <c:lblOffset val="100"/>
        <c:noMultiLvlLbl val="0"/>
      </c:catAx>
      <c:valAx>
        <c:axId val="238298032"/>
        <c:scaling>
          <c:orientation val="minMax"/>
          <c:min val="0"/>
        </c:scaling>
        <c:delete val="0"/>
        <c:axPos val="l"/>
        <c:majorGridlines/>
        <c:numFmt formatCode="0.00%" sourceLinked="1"/>
        <c:majorTickMark val="none"/>
        <c:minorTickMark val="none"/>
        <c:tickLblPos val="nextTo"/>
        <c:txPr>
          <a:bodyPr rot="0" vert="horz"/>
          <a:lstStyle/>
          <a:p>
            <a:pPr>
              <a:defRPr lang="es-ES" sz="1000" b="0" i="0" u="none" strike="noStrike" baseline="0">
                <a:solidFill>
                  <a:srgbClr val="333300"/>
                </a:solidFill>
                <a:latin typeface="Calibri"/>
                <a:ea typeface="Calibri"/>
                <a:cs typeface="Calibri"/>
              </a:defRPr>
            </a:pPr>
            <a:endParaRPr lang="es-MX"/>
          </a:p>
        </c:txPr>
        <c:crossAx val="238296072"/>
        <c:crosses val="autoZero"/>
        <c:crossBetween val="between"/>
      </c:valAx>
      <c:spPr>
        <a:noFill/>
        <a:ln w="25400">
          <a:noFill/>
        </a:ln>
      </c:spPr>
    </c:plotArea>
    <c:legend>
      <c:legendPos val="t"/>
      <c:layout>
        <c:manualLayout>
          <c:xMode val="edge"/>
          <c:yMode val="edge"/>
          <c:x val="0.17687650833481711"/>
          <c:y val="2.6252976715470704E-2"/>
          <c:w val="0.64624698333036112"/>
          <c:h val="0.15898210112013131"/>
        </c:manualLayout>
      </c:layout>
      <c:overlay val="0"/>
      <c:txPr>
        <a:bodyPr/>
        <a:lstStyle/>
        <a:p>
          <a:pPr>
            <a:defRPr lang="es-ES" sz="1800" b="0" i="0" u="none" strike="noStrike" baseline="0">
              <a:solidFill>
                <a:schemeClr val="bg1">
                  <a:lumMod val="50000"/>
                </a:schemeClr>
              </a:solidFill>
              <a:latin typeface="Calibri"/>
              <a:ea typeface="Calibri"/>
              <a:cs typeface="Calibri"/>
            </a:defRPr>
          </a:pPr>
          <a:endParaRPr lang="es-MX"/>
        </a:p>
      </c:txPr>
    </c:legend>
    <c:plotVisOnly val="1"/>
    <c:dispBlanksAs val="gap"/>
    <c:showDLblsOverMax val="0"/>
  </c:chart>
  <c:spPr>
    <a:ln w="19050">
      <a:solidFill>
        <a:srgbClr val="A5B592">
          <a:shade val="50000"/>
        </a:srgbClr>
      </a:solidFill>
    </a:ln>
    <a:effectLst>
      <a:innerShdw blurRad="63500" dist="50800" dir="8100000">
        <a:prstClr val="black">
          <a:alpha val="22000"/>
        </a:prstClr>
      </a:innerShdw>
    </a:effectLst>
    <a:scene3d>
      <a:camera prst="orthographicFront"/>
      <a:lightRig rig="threePt" dir="t"/>
    </a:scene3d>
    <a:sp3d prstMaterial="metal">
      <a:bevelT w="152400" h="50800" prst="softRound"/>
    </a:sp3d>
  </c:spPr>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1421" l="0.70000000000000062" r="0.70000000000000062" t="0.75000000000001421" header="0.30000000000000032" footer="0.30000000000000032"/>
    <c:pageSetup orientation="landscape"/>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16"/>
    </mc:Choice>
    <mc:Fallback>
      <c:style val="16"/>
    </mc:Fallback>
  </mc:AlternateContent>
  <c:chart>
    <c:autoTitleDeleted val="0"/>
    <c:view3D>
      <c:rotX val="40"/>
      <c:rotY val="20"/>
      <c:depthPercent val="60"/>
      <c:rAngAx val="1"/>
    </c:view3D>
    <c:floor>
      <c:thickness val="0"/>
      <c:spPr>
        <a:noFill/>
      </c:spPr>
    </c:floor>
    <c:sideWall>
      <c:thickness val="0"/>
      <c:spPr>
        <a:noFill/>
      </c:spPr>
    </c:sideWall>
    <c:backWall>
      <c:thickness val="0"/>
      <c:spPr>
        <a:noFill/>
      </c:spPr>
    </c:backWall>
    <c:plotArea>
      <c:layout>
        <c:manualLayout>
          <c:layoutTarget val="inner"/>
          <c:xMode val="edge"/>
          <c:yMode val="edge"/>
          <c:x val="0.1344193168160048"/>
          <c:y val="0.18931944842565163"/>
          <c:w val="0.86478102170524807"/>
          <c:h val="0.78205998357294049"/>
        </c:manualLayout>
      </c:layout>
      <c:bar3DChart>
        <c:barDir val="col"/>
        <c:grouping val="clustered"/>
        <c:varyColors val="0"/>
        <c:ser>
          <c:idx val="0"/>
          <c:order val="0"/>
          <c:tx>
            <c:strRef>
              <c:f>' estrategia 1.1.3'!$P$9</c:f>
              <c:strCache>
                <c:ptCount val="1"/>
                <c:pt idx="0">
                  <c:v>Programática</c:v>
                </c:pt>
              </c:strCache>
            </c:strRef>
          </c:tx>
          <c:spPr>
            <a:solidFill>
              <a:srgbClr val="D68D87"/>
            </a:solidFill>
            <a:effectLst>
              <a:outerShdw blurRad="40000" dist="20000" dir="5400000" rotWithShape="0">
                <a:schemeClr val="bg1">
                  <a:alpha val="38000"/>
                </a:schemeClr>
              </a:outerShdw>
            </a:effectLst>
            <a:scene3d>
              <a:camera prst="orthographicFront"/>
              <a:lightRig rig="threePt" dir="t"/>
            </a:scene3d>
            <a:sp3d>
              <a:bevelT w="82550"/>
              <a:contourClr>
                <a:srgbClr val="000000"/>
              </a:contourClr>
            </a:sp3d>
          </c:spPr>
          <c:invertIfNegative val="0"/>
          <c:val>
            <c:numRef>
              <c:f>' estrategia 1.1.3'!$L$37</c:f>
              <c:numCache>
                <c:formatCode>0.00%</c:formatCode>
                <c:ptCount val="1"/>
                <c:pt idx="0">
                  <c:v>0.53252453605351402</c:v>
                </c:pt>
              </c:numCache>
            </c:numRef>
          </c:val>
          <c:extLst>
            <c:ext xmlns:c16="http://schemas.microsoft.com/office/drawing/2014/chart" uri="{C3380CC4-5D6E-409C-BE32-E72D297353CC}">
              <c16:uniqueId val="{00000000-1FD0-4B70-9BA1-ED03EA4FDB76}"/>
            </c:ext>
          </c:extLst>
        </c:ser>
        <c:ser>
          <c:idx val="2"/>
          <c:order val="1"/>
          <c:tx>
            <c:strRef>
              <c:f>' estrategia 1.1.3'!$P$10</c:f>
              <c:strCache>
                <c:ptCount val="1"/>
                <c:pt idx="0">
                  <c:v>Presupuestal</c:v>
                </c:pt>
              </c:strCache>
            </c:strRef>
          </c:tx>
          <c:spPr>
            <a:solidFill>
              <a:srgbClr val="8F302E"/>
            </a:solidFill>
          </c:spPr>
          <c:invertIfNegative val="0"/>
          <c:val>
            <c:numRef>
              <c:f>' estrategia 1.1.3'!$Q$37</c:f>
              <c:numCache>
                <c:formatCode>0.00%</c:formatCode>
                <c:ptCount val="1"/>
                <c:pt idx="0">
                  <c:v>0.36770905200142234</c:v>
                </c:pt>
              </c:numCache>
            </c:numRef>
          </c:val>
          <c:extLst>
            <c:ext xmlns:c16="http://schemas.microsoft.com/office/drawing/2014/chart" uri="{C3380CC4-5D6E-409C-BE32-E72D297353CC}">
              <c16:uniqueId val="{00000001-1FD0-4B70-9BA1-ED03EA4FDB76}"/>
            </c:ext>
          </c:extLst>
        </c:ser>
        <c:dLbls>
          <c:showLegendKey val="0"/>
          <c:showVal val="0"/>
          <c:showCatName val="0"/>
          <c:showSerName val="0"/>
          <c:showPercent val="0"/>
          <c:showBubbleSize val="0"/>
        </c:dLbls>
        <c:gapWidth val="150"/>
        <c:shape val="cylinder"/>
        <c:axId val="238301560"/>
        <c:axId val="238294112"/>
        <c:axId val="0"/>
      </c:bar3DChart>
      <c:catAx>
        <c:axId val="238301560"/>
        <c:scaling>
          <c:orientation val="minMax"/>
        </c:scaling>
        <c:delete val="1"/>
        <c:axPos val="b"/>
        <c:majorTickMark val="out"/>
        <c:minorTickMark val="none"/>
        <c:tickLblPos val="none"/>
        <c:crossAx val="238294112"/>
        <c:crosses val="autoZero"/>
        <c:auto val="1"/>
        <c:lblAlgn val="ctr"/>
        <c:lblOffset val="100"/>
        <c:noMultiLvlLbl val="0"/>
      </c:catAx>
      <c:valAx>
        <c:axId val="238294112"/>
        <c:scaling>
          <c:orientation val="minMax"/>
          <c:min val="0"/>
        </c:scaling>
        <c:delete val="0"/>
        <c:axPos val="l"/>
        <c:majorGridlines/>
        <c:numFmt formatCode="0.00%" sourceLinked="1"/>
        <c:majorTickMark val="none"/>
        <c:minorTickMark val="none"/>
        <c:tickLblPos val="nextTo"/>
        <c:txPr>
          <a:bodyPr rot="0" vert="horz"/>
          <a:lstStyle/>
          <a:p>
            <a:pPr>
              <a:defRPr lang="es-ES" sz="1000" b="0" i="0" u="none" strike="noStrike" baseline="0">
                <a:solidFill>
                  <a:srgbClr val="333300"/>
                </a:solidFill>
                <a:latin typeface="Calibri"/>
                <a:ea typeface="Calibri"/>
                <a:cs typeface="Calibri"/>
              </a:defRPr>
            </a:pPr>
            <a:endParaRPr lang="es-MX"/>
          </a:p>
        </c:txPr>
        <c:crossAx val="238301560"/>
        <c:crosses val="autoZero"/>
        <c:crossBetween val="between"/>
      </c:valAx>
      <c:spPr>
        <a:noFill/>
        <a:ln w="25400">
          <a:noFill/>
        </a:ln>
      </c:spPr>
    </c:plotArea>
    <c:legend>
      <c:legendPos val="t"/>
      <c:layout>
        <c:manualLayout>
          <c:xMode val="edge"/>
          <c:yMode val="edge"/>
          <c:x val="0.17687650833481705"/>
          <c:y val="2.6252976715470722E-2"/>
          <c:w val="0.64624698333036112"/>
          <c:h val="0.15898210112013142"/>
        </c:manualLayout>
      </c:layout>
      <c:overlay val="0"/>
      <c:txPr>
        <a:bodyPr/>
        <a:lstStyle/>
        <a:p>
          <a:pPr>
            <a:defRPr lang="es-ES" sz="1800" b="0" i="0" u="none" strike="noStrike" baseline="0">
              <a:solidFill>
                <a:schemeClr val="bg1">
                  <a:lumMod val="50000"/>
                </a:schemeClr>
              </a:solidFill>
              <a:latin typeface="Calibri"/>
              <a:ea typeface="Calibri"/>
              <a:cs typeface="Calibri"/>
            </a:defRPr>
          </a:pPr>
          <a:endParaRPr lang="es-MX"/>
        </a:p>
      </c:txPr>
    </c:legend>
    <c:plotVisOnly val="1"/>
    <c:dispBlanksAs val="gap"/>
    <c:showDLblsOverMax val="0"/>
  </c:chart>
  <c:spPr>
    <a:ln w="19050">
      <a:solidFill>
        <a:srgbClr val="A5B592">
          <a:shade val="50000"/>
        </a:srgbClr>
      </a:solidFill>
    </a:ln>
    <a:effectLst>
      <a:innerShdw blurRad="63500" dist="50800" dir="8100000">
        <a:prstClr val="black">
          <a:alpha val="22000"/>
        </a:prstClr>
      </a:innerShdw>
    </a:effectLst>
    <a:scene3d>
      <a:camera prst="orthographicFront"/>
      <a:lightRig rig="threePt" dir="t"/>
    </a:scene3d>
    <a:sp3d prstMaterial="metal">
      <a:bevelT w="152400" h="50800" prst="softRound"/>
    </a:sp3d>
  </c:spPr>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1443" l="0.70000000000000062" r="0.70000000000000062" t="0.75000000000001443" header="0.30000000000000032" footer="0.30000000000000032"/>
    <c:pageSetup orientation="landscape"/>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16"/>
    </mc:Choice>
    <mc:Fallback>
      <c:style val="16"/>
    </mc:Fallback>
  </mc:AlternateContent>
  <c:chart>
    <c:autoTitleDeleted val="0"/>
    <c:view3D>
      <c:rotX val="40"/>
      <c:rotY val="20"/>
      <c:depthPercent val="60"/>
      <c:rAngAx val="1"/>
    </c:view3D>
    <c:floor>
      <c:thickness val="0"/>
      <c:spPr>
        <a:noFill/>
      </c:spPr>
    </c:floor>
    <c:sideWall>
      <c:thickness val="0"/>
      <c:spPr>
        <a:noFill/>
      </c:spPr>
    </c:sideWall>
    <c:backWall>
      <c:thickness val="0"/>
      <c:spPr>
        <a:noFill/>
      </c:spPr>
    </c:backWall>
    <c:plotArea>
      <c:layout>
        <c:manualLayout>
          <c:layoutTarget val="inner"/>
          <c:xMode val="edge"/>
          <c:yMode val="edge"/>
          <c:x val="0.1344193168160048"/>
          <c:y val="0.18931944842565163"/>
          <c:w val="0.86478102170524807"/>
          <c:h val="0.78205998357294049"/>
        </c:manualLayout>
      </c:layout>
      <c:bar3DChart>
        <c:barDir val="col"/>
        <c:grouping val="clustered"/>
        <c:varyColors val="0"/>
        <c:ser>
          <c:idx val="0"/>
          <c:order val="0"/>
          <c:tx>
            <c:strRef>
              <c:f>'estrategia 1.1.4'!$P$9</c:f>
              <c:strCache>
                <c:ptCount val="1"/>
                <c:pt idx="0">
                  <c:v>Programática</c:v>
                </c:pt>
              </c:strCache>
            </c:strRef>
          </c:tx>
          <c:spPr>
            <a:solidFill>
              <a:srgbClr val="D68D87"/>
            </a:solidFill>
            <a:effectLst>
              <a:outerShdw blurRad="40000" dist="20000" dir="5400000" rotWithShape="0">
                <a:schemeClr val="bg1">
                  <a:alpha val="38000"/>
                </a:schemeClr>
              </a:outerShdw>
            </a:effectLst>
            <a:scene3d>
              <a:camera prst="orthographicFront"/>
              <a:lightRig rig="threePt" dir="t"/>
            </a:scene3d>
            <a:sp3d>
              <a:bevelT w="82550"/>
              <a:contourClr>
                <a:srgbClr val="000000"/>
              </a:contourClr>
            </a:sp3d>
          </c:spPr>
          <c:invertIfNegative val="0"/>
          <c:val>
            <c:numRef>
              <c:f>'estrategia 1.1.4'!$L$40</c:f>
              <c:numCache>
                <c:formatCode>0.00%</c:formatCode>
                <c:ptCount val="1"/>
                <c:pt idx="0">
                  <c:v>0.5</c:v>
                </c:pt>
              </c:numCache>
            </c:numRef>
          </c:val>
          <c:extLst>
            <c:ext xmlns:c16="http://schemas.microsoft.com/office/drawing/2014/chart" uri="{C3380CC4-5D6E-409C-BE32-E72D297353CC}">
              <c16:uniqueId val="{00000000-80B8-42C9-BA41-6E1CBFC3BCC9}"/>
            </c:ext>
          </c:extLst>
        </c:ser>
        <c:ser>
          <c:idx val="2"/>
          <c:order val="1"/>
          <c:tx>
            <c:strRef>
              <c:f>'estrategia 1.1.4'!$P$10</c:f>
              <c:strCache>
                <c:ptCount val="1"/>
                <c:pt idx="0">
                  <c:v>Presupuestal</c:v>
                </c:pt>
              </c:strCache>
            </c:strRef>
          </c:tx>
          <c:spPr>
            <a:solidFill>
              <a:srgbClr val="8F302E"/>
            </a:solidFill>
          </c:spPr>
          <c:invertIfNegative val="0"/>
          <c:val>
            <c:numRef>
              <c:f>'estrategia 1.1.4'!$Q$40</c:f>
              <c:numCache>
                <c:formatCode>0.00%</c:formatCode>
                <c:ptCount val="1"/>
                <c:pt idx="0">
                  <c:v>0.46314543614431219</c:v>
                </c:pt>
              </c:numCache>
            </c:numRef>
          </c:val>
          <c:extLst>
            <c:ext xmlns:c16="http://schemas.microsoft.com/office/drawing/2014/chart" uri="{C3380CC4-5D6E-409C-BE32-E72D297353CC}">
              <c16:uniqueId val="{00000001-80B8-42C9-BA41-6E1CBFC3BCC9}"/>
            </c:ext>
          </c:extLst>
        </c:ser>
        <c:dLbls>
          <c:showLegendKey val="0"/>
          <c:showVal val="0"/>
          <c:showCatName val="0"/>
          <c:showSerName val="0"/>
          <c:showPercent val="0"/>
          <c:showBubbleSize val="0"/>
        </c:dLbls>
        <c:gapWidth val="150"/>
        <c:shape val="cylinder"/>
        <c:axId val="238301560"/>
        <c:axId val="238294112"/>
        <c:axId val="0"/>
      </c:bar3DChart>
      <c:catAx>
        <c:axId val="238301560"/>
        <c:scaling>
          <c:orientation val="minMax"/>
        </c:scaling>
        <c:delete val="1"/>
        <c:axPos val="b"/>
        <c:majorTickMark val="out"/>
        <c:minorTickMark val="none"/>
        <c:tickLblPos val="none"/>
        <c:crossAx val="238294112"/>
        <c:crosses val="autoZero"/>
        <c:auto val="1"/>
        <c:lblAlgn val="ctr"/>
        <c:lblOffset val="100"/>
        <c:noMultiLvlLbl val="0"/>
      </c:catAx>
      <c:valAx>
        <c:axId val="238294112"/>
        <c:scaling>
          <c:orientation val="minMax"/>
          <c:min val="0"/>
        </c:scaling>
        <c:delete val="0"/>
        <c:axPos val="l"/>
        <c:majorGridlines/>
        <c:numFmt formatCode="0.00%" sourceLinked="1"/>
        <c:majorTickMark val="none"/>
        <c:minorTickMark val="none"/>
        <c:tickLblPos val="nextTo"/>
        <c:txPr>
          <a:bodyPr rot="0" vert="horz"/>
          <a:lstStyle/>
          <a:p>
            <a:pPr>
              <a:defRPr lang="es-ES" sz="1000" b="0" i="0" u="none" strike="noStrike" baseline="0">
                <a:solidFill>
                  <a:srgbClr val="333300"/>
                </a:solidFill>
                <a:latin typeface="Calibri"/>
                <a:ea typeface="Calibri"/>
                <a:cs typeface="Calibri"/>
              </a:defRPr>
            </a:pPr>
            <a:endParaRPr lang="es-MX"/>
          </a:p>
        </c:txPr>
        <c:crossAx val="238301560"/>
        <c:crosses val="autoZero"/>
        <c:crossBetween val="between"/>
      </c:valAx>
      <c:spPr>
        <a:noFill/>
        <a:ln w="25400">
          <a:noFill/>
        </a:ln>
      </c:spPr>
    </c:plotArea>
    <c:legend>
      <c:legendPos val="t"/>
      <c:layout>
        <c:manualLayout>
          <c:xMode val="edge"/>
          <c:yMode val="edge"/>
          <c:x val="0.17687650833481705"/>
          <c:y val="2.6252976715470722E-2"/>
          <c:w val="0.64624698333036112"/>
          <c:h val="0.15898210112013142"/>
        </c:manualLayout>
      </c:layout>
      <c:overlay val="0"/>
      <c:txPr>
        <a:bodyPr/>
        <a:lstStyle/>
        <a:p>
          <a:pPr>
            <a:defRPr lang="es-ES" sz="1800" b="0" i="0" u="none" strike="noStrike" baseline="0">
              <a:solidFill>
                <a:schemeClr val="bg1">
                  <a:lumMod val="50000"/>
                </a:schemeClr>
              </a:solidFill>
              <a:latin typeface="Calibri"/>
              <a:ea typeface="Calibri"/>
              <a:cs typeface="Calibri"/>
            </a:defRPr>
          </a:pPr>
          <a:endParaRPr lang="es-MX"/>
        </a:p>
      </c:txPr>
    </c:legend>
    <c:plotVisOnly val="1"/>
    <c:dispBlanksAs val="gap"/>
    <c:showDLblsOverMax val="0"/>
  </c:chart>
  <c:spPr>
    <a:ln w="19050">
      <a:solidFill>
        <a:srgbClr val="A5B592">
          <a:shade val="50000"/>
        </a:srgbClr>
      </a:solidFill>
    </a:ln>
    <a:effectLst>
      <a:innerShdw blurRad="63500" dist="50800" dir="8100000">
        <a:prstClr val="black">
          <a:alpha val="22000"/>
        </a:prstClr>
      </a:innerShdw>
    </a:effectLst>
    <a:scene3d>
      <a:camera prst="orthographicFront"/>
      <a:lightRig rig="threePt" dir="t"/>
    </a:scene3d>
    <a:sp3d prstMaterial="metal">
      <a:bevelT w="152400" h="50800" prst="softRound"/>
    </a:sp3d>
  </c:spPr>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1443" l="0.70000000000000062" r="0.70000000000000062" t="0.75000000000001443" header="0.30000000000000032" footer="0.30000000000000032"/>
    <c:pageSetup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16"/>
    </mc:Choice>
    <mc:Fallback>
      <c:style val="16"/>
    </mc:Fallback>
  </mc:AlternateContent>
  <c:chart>
    <c:autoTitleDeleted val="0"/>
    <c:view3D>
      <c:rotX val="40"/>
      <c:rotY val="20"/>
      <c:depthPercent val="60"/>
      <c:rAngAx val="1"/>
    </c:view3D>
    <c:floor>
      <c:thickness val="0"/>
      <c:spPr>
        <a:noFill/>
      </c:spPr>
    </c:floor>
    <c:sideWall>
      <c:thickness val="0"/>
      <c:spPr>
        <a:noFill/>
      </c:spPr>
    </c:sideWall>
    <c:backWall>
      <c:thickness val="0"/>
      <c:spPr>
        <a:noFill/>
      </c:spPr>
    </c:backWall>
    <c:plotArea>
      <c:layout>
        <c:manualLayout>
          <c:layoutTarget val="inner"/>
          <c:xMode val="edge"/>
          <c:yMode val="edge"/>
          <c:x val="0.1344193168160048"/>
          <c:y val="0.18931944842565163"/>
          <c:w val="0.86478102170524807"/>
          <c:h val="0.78205998357294049"/>
        </c:manualLayout>
      </c:layout>
      <c:bar3DChart>
        <c:barDir val="col"/>
        <c:grouping val="clustered"/>
        <c:varyColors val="0"/>
        <c:ser>
          <c:idx val="0"/>
          <c:order val="0"/>
          <c:tx>
            <c:strRef>
              <c:f>'estrategia 1.1.5'!$P$9</c:f>
              <c:strCache>
                <c:ptCount val="1"/>
                <c:pt idx="0">
                  <c:v>Programática</c:v>
                </c:pt>
              </c:strCache>
            </c:strRef>
          </c:tx>
          <c:spPr>
            <a:solidFill>
              <a:srgbClr val="D68D87"/>
            </a:solidFill>
            <a:effectLst>
              <a:outerShdw blurRad="40000" dist="20000" dir="5400000" rotWithShape="0">
                <a:schemeClr val="bg1">
                  <a:alpha val="38000"/>
                </a:schemeClr>
              </a:outerShdw>
            </a:effectLst>
            <a:scene3d>
              <a:camera prst="orthographicFront"/>
              <a:lightRig rig="threePt" dir="t"/>
            </a:scene3d>
            <a:sp3d>
              <a:bevelT w="82550"/>
              <a:contourClr>
                <a:srgbClr val="000000"/>
              </a:contourClr>
            </a:sp3d>
          </c:spPr>
          <c:invertIfNegative val="0"/>
          <c:val>
            <c:numRef>
              <c:f>'estrategia 1.1.5'!$L$37</c:f>
              <c:numCache>
                <c:formatCode>0.00%</c:formatCode>
                <c:ptCount val="1"/>
                <c:pt idx="0">
                  <c:v>0.66019417475728159</c:v>
                </c:pt>
              </c:numCache>
            </c:numRef>
          </c:val>
          <c:extLst>
            <c:ext xmlns:c16="http://schemas.microsoft.com/office/drawing/2014/chart" uri="{C3380CC4-5D6E-409C-BE32-E72D297353CC}">
              <c16:uniqueId val="{00000000-BC93-4A66-B7A3-1B52064E0276}"/>
            </c:ext>
          </c:extLst>
        </c:ser>
        <c:ser>
          <c:idx val="2"/>
          <c:order val="1"/>
          <c:tx>
            <c:strRef>
              <c:f>'estrategia 1.1.5'!$P$10</c:f>
              <c:strCache>
                <c:ptCount val="1"/>
                <c:pt idx="0">
                  <c:v>Presupuestal</c:v>
                </c:pt>
              </c:strCache>
            </c:strRef>
          </c:tx>
          <c:spPr>
            <a:solidFill>
              <a:srgbClr val="8F302E"/>
            </a:solidFill>
          </c:spPr>
          <c:invertIfNegative val="0"/>
          <c:val>
            <c:numRef>
              <c:f>'estrategia 1.1.5'!$Q$37</c:f>
              <c:numCache>
                <c:formatCode>0.00%</c:formatCode>
                <c:ptCount val="1"/>
                <c:pt idx="0">
                  <c:v>0.47139539107055617</c:v>
                </c:pt>
              </c:numCache>
            </c:numRef>
          </c:val>
          <c:extLst>
            <c:ext xmlns:c16="http://schemas.microsoft.com/office/drawing/2014/chart" uri="{C3380CC4-5D6E-409C-BE32-E72D297353CC}">
              <c16:uniqueId val="{00000001-BC93-4A66-B7A3-1B52064E0276}"/>
            </c:ext>
          </c:extLst>
        </c:ser>
        <c:dLbls>
          <c:showLegendKey val="0"/>
          <c:showVal val="0"/>
          <c:showCatName val="0"/>
          <c:showSerName val="0"/>
          <c:showPercent val="0"/>
          <c:showBubbleSize val="0"/>
        </c:dLbls>
        <c:gapWidth val="150"/>
        <c:shape val="cylinder"/>
        <c:axId val="238301560"/>
        <c:axId val="238294112"/>
        <c:axId val="0"/>
      </c:bar3DChart>
      <c:catAx>
        <c:axId val="238301560"/>
        <c:scaling>
          <c:orientation val="minMax"/>
        </c:scaling>
        <c:delete val="1"/>
        <c:axPos val="b"/>
        <c:majorTickMark val="out"/>
        <c:minorTickMark val="none"/>
        <c:tickLblPos val="none"/>
        <c:crossAx val="238294112"/>
        <c:crosses val="autoZero"/>
        <c:auto val="1"/>
        <c:lblAlgn val="ctr"/>
        <c:lblOffset val="100"/>
        <c:noMultiLvlLbl val="0"/>
      </c:catAx>
      <c:valAx>
        <c:axId val="238294112"/>
        <c:scaling>
          <c:orientation val="minMax"/>
          <c:min val="0"/>
        </c:scaling>
        <c:delete val="0"/>
        <c:axPos val="l"/>
        <c:majorGridlines/>
        <c:numFmt formatCode="0.00%" sourceLinked="1"/>
        <c:majorTickMark val="none"/>
        <c:minorTickMark val="none"/>
        <c:tickLblPos val="nextTo"/>
        <c:txPr>
          <a:bodyPr rot="0" vert="horz"/>
          <a:lstStyle/>
          <a:p>
            <a:pPr>
              <a:defRPr lang="es-ES" sz="1000" b="0" i="0" u="none" strike="noStrike" baseline="0">
                <a:solidFill>
                  <a:srgbClr val="333300"/>
                </a:solidFill>
                <a:latin typeface="Calibri"/>
                <a:ea typeface="Calibri"/>
                <a:cs typeface="Calibri"/>
              </a:defRPr>
            </a:pPr>
            <a:endParaRPr lang="es-MX"/>
          </a:p>
        </c:txPr>
        <c:crossAx val="238301560"/>
        <c:crosses val="autoZero"/>
        <c:crossBetween val="between"/>
      </c:valAx>
      <c:spPr>
        <a:noFill/>
        <a:ln w="25400">
          <a:noFill/>
        </a:ln>
      </c:spPr>
    </c:plotArea>
    <c:legend>
      <c:legendPos val="t"/>
      <c:layout>
        <c:manualLayout>
          <c:xMode val="edge"/>
          <c:yMode val="edge"/>
          <c:x val="0.17687650833481705"/>
          <c:y val="2.6252976715470722E-2"/>
          <c:w val="0.64624698333036112"/>
          <c:h val="0.15898210112013142"/>
        </c:manualLayout>
      </c:layout>
      <c:overlay val="0"/>
      <c:txPr>
        <a:bodyPr/>
        <a:lstStyle/>
        <a:p>
          <a:pPr>
            <a:defRPr lang="es-ES" sz="1800" b="0" i="0" u="none" strike="noStrike" baseline="0">
              <a:solidFill>
                <a:schemeClr val="bg1">
                  <a:lumMod val="50000"/>
                </a:schemeClr>
              </a:solidFill>
              <a:latin typeface="Calibri"/>
              <a:ea typeface="Calibri"/>
              <a:cs typeface="Calibri"/>
            </a:defRPr>
          </a:pPr>
          <a:endParaRPr lang="es-MX"/>
        </a:p>
      </c:txPr>
    </c:legend>
    <c:plotVisOnly val="1"/>
    <c:dispBlanksAs val="gap"/>
    <c:showDLblsOverMax val="0"/>
  </c:chart>
  <c:spPr>
    <a:ln w="19050">
      <a:solidFill>
        <a:srgbClr val="A5B592">
          <a:shade val="50000"/>
        </a:srgbClr>
      </a:solidFill>
    </a:ln>
    <a:effectLst>
      <a:innerShdw blurRad="63500" dist="50800" dir="8100000">
        <a:prstClr val="black">
          <a:alpha val="22000"/>
        </a:prstClr>
      </a:innerShdw>
    </a:effectLst>
    <a:scene3d>
      <a:camera prst="orthographicFront"/>
      <a:lightRig rig="threePt" dir="t"/>
    </a:scene3d>
    <a:sp3d prstMaterial="metal">
      <a:bevelT w="152400" h="50800" prst="softRound"/>
    </a:sp3d>
  </c:spPr>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1443" l="0.70000000000000062" r="0.70000000000000062" t="0.75000000000001443" header="0.30000000000000032" footer="0.30000000000000032"/>
    <c:pageSetup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16"/>
    </mc:Choice>
    <mc:Fallback>
      <c:style val="16"/>
    </mc:Fallback>
  </mc:AlternateContent>
  <c:chart>
    <c:autoTitleDeleted val="0"/>
    <c:view3D>
      <c:rotX val="40"/>
      <c:rotY val="20"/>
      <c:depthPercent val="60"/>
      <c:rAngAx val="1"/>
    </c:view3D>
    <c:floor>
      <c:thickness val="0"/>
      <c:spPr>
        <a:noFill/>
      </c:spPr>
    </c:floor>
    <c:sideWall>
      <c:thickness val="0"/>
      <c:spPr>
        <a:noFill/>
      </c:spPr>
    </c:sideWall>
    <c:backWall>
      <c:thickness val="0"/>
      <c:spPr>
        <a:noFill/>
      </c:spPr>
    </c:backWall>
    <c:plotArea>
      <c:layout>
        <c:manualLayout>
          <c:layoutTarget val="inner"/>
          <c:xMode val="edge"/>
          <c:yMode val="edge"/>
          <c:x val="0.13441931681600469"/>
          <c:y val="0.18931944842565152"/>
          <c:w val="0.86478102170524807"/>
          <c:h val="0.78205998357294049"/>
        </c:manualLayout>
      </c:layout>
      <c:bar3DChart>
        <c:barDir val="col"/>
        <c:grouping val="clustered"/>
        <c:varyColors val="0"/>
        <c:ser>
          <c:idx val="0"/>
          <c:order val="0"/>
          <c:tx>
            <c:strRef>
              <c:f>'estrategia 1.1.1'!$P$9</c:f>
              <c:strCache>
                <c:ptCount val="1"/>
                <c:pt idx="0">
                  <c:v>Programática</c:v>
                </c:pt>
              </c:strCache>
            </c:strRef>
          </c:tx>
          <c:spPr>
            <a:solidFill>
              <a:srgbClr val="D68D87"/>
            </a:solidFill>
            <a:effectLst>
              <a:outerShdw blurRad="40000" dist="20000" dir="5400000" rotWithShape="0">
                <a:schemeClr val="bg1">
                  <a:alpha val="38000"/>
                </a:schemeClr>
              </a:outerShdw>
            </a:effectLst>
            <a:scene3d>
              <a:camera prst="orthographicFront"/>
              <a:lightRig rig="threePt" dir="t"/>
            </a:scene3d>
            <a:sp3d>
              <a:bevelT w="82550"/>
              <a:contourClr>
                <a:srgbClr val="000000"/>
              </a:contourClr>
            </a:sp3d>
          </c:spPr>
          <c:invertIfNegative val="0"/>
          <c:val>
            <c:numRef>
              <c:f>'politica publica 1.2'!$L$39</c:f>
              <c:numCache>
                <c:formatCode>0.00%</c:formatCode>
                <c:ptCount val="1"/>
                <c:pt idx="0">
                  <c:v>0.65619369972914032</c:v>
                </c:pt>
              </c:numCache>
            </c:numRef>
          </c:val>
          <c:extLst>
            <c:ext xmlns:c16="http://schemas.microsoft.com/office/drawing/2014/chart" uri="{C3380CC4-5D6E-409C-BE32-E72D297353CC}">
              <c16:uniqueId val="{00000000-0A01-4BD4-ADF0-4D624B51E8DD}"/>
            </c:ext>
          </c:extLst>
        </c:ser>
        <c:ser>
          <c:idx val="2"/>
          <c:order val="1"/>
          <c:tx>
            <c:strRef>
              <c:f>'estrategia 1.1.1'!$P$10</c:f>
              <c:strCache>
                <c:ptCount val="1"/>
                <c:pt idx="0">
                  <c:v>Presupuestal</c:v>
                </c:pt>
              </c:strCache>
            </c:strRef>
          </c:tx>
          <c:spPr>
            <a:solidFill>
              <a:srgbClr val="8F302E"/>
            </a:solidFill>
          </c:spPr>
          <c:invertIfNegative val="0"/>
          <c:val>
            <c:numRef>
              <c:f>'politica publica 1.2'!$Q$39</c:f>
              <c:numCache>
                <c:formatCode>0.00%</c:formatCode>
                <c:ptCount val="1"/>
                <c:pt idx="0">
                  <c:v>0.42505749974100487</c:v>
                </c:pt>
              </c:numCache>
            </c:numRef>
          </c:val>
          <c:extLst>
            <c:ext xmlns:c16="http://schemas.microsoft.com/office/drawing/2014/chart" uri="{C3380CC4-5D6E-409C-BE32-E72D297353CC}">
              <c16:uniqueId val="{00000001-0A01-4BD4-ADF0-4D624B51E8DD}"/>
            </c:ext>
          </c:extLst>
        </c:ser>
        <c:dLbls>
          <c:showLegendKey val="0"/>
          <c:showVal val="0"/>
          <c:showCatName val="0"/>
          <c:showSerName val="0"/>
          <c:showPercent val="0"/>
          <c:showBubbleSize val="0"/>
        </c:dLbls>
        <c:gapWidth val="150"/>
        <c:shape val="cylinder"/>
        <c:axId val="238298816"/>
        <c:axId val="238299208"/>
        <c:axId val="0"/>
      </c:bar3DChart>
      <c:catAx>
        <c:axId val="238298816"/>
        <c:scaling>
          <c:orientation val="minMax"/>
        </c:scaling>
        <c:delete val="1"/>
        <c:axPos val="b"/>
        <c:majorTickMark val="out"/>
        <c:minorTickMark val="none"/>
        <c:tickLblPos val="none"/>
        <c:crossAx val="238299208"/>
        <c:crosses val="autoZero"/>
        <c:auto val="1"/>
        <c:lblAlgn val="ctr"/>
        <c:lblOffset val="100"/>
        <c:noMultiLvlLbl val="0"/>
      </c:catAx>
      <c:valAx>
        <c:axId val="238299208"/>
        <c:scaling>
          <c:orientation val="minMax"/>
          <c:min val="0"/>
        </c:scaling>
        <c:delete val="0"/>
        <c:axPos val="l"/>
        <c:majorGridlines/>
        <c:numFmt formatCode="0.00%" sourceLinked="1"/>
        <c:majorTickMark val="none"/>
        <c:minorTickMark val="none"/>
        <c:tickLblPos val="nextTo"/>
        <c:txPr>
          <a:bodyPr rot="0" vert="horz"/>
          <a:lstStyle/>
          <a:p>
            <a:pPr>
              <a:defRPr lang="es-ES" sz="1000" b="0" i="0" u="none" strike="noStrike" baseline="0">
                <a:solidFill>
                  <a:srgbClr val="333300"/>
                </a:solidFill>
                <a:latin typeface="Calibri"/>
                <a:ea typeface="Calibri"/>
                <a:cs typeface="Calibri"/>
              </a:defRPr>
            </a:pPr>
            <a:endParaRPr lang="es-MX"/>
          </a:p>
        </c:txPr>
        <c:crossAx val="238298816"/>
        <c:crosses val="autoZero"/>
        <c:crossBetween val="between"/>
      </c:valAx>
      <c:spPr>
        <a:noFill/>
        <a:ln w="25400">
          <a:noFill/>
        </a:ln>
      </c:spPr>
    </c:plotArea>
    <c:legend>
      <c:legendPos val="t"/>
      <c:layout>
        <c:manualLayout>
          <c:xMode val="edge"/>
          <c:yMode val="edge"/>
          <c:x val="0.17687650833481711"/>
          <c:y val="2.6252976715470704E-2"/>
          <c:w val="0.64624698333036112"/>
          <c:h val="0.15898210112013131"/>
        </c:manualLayout>
      </c:layout>
      <c:overlay val="0"/>
      <c:txPr>
        <a:bodyPr/>
        <a:lstStyle/>
        <a:p>
          <a:pPr>
            <a:defRPr lang="es-ES" sz="1800" b="0" i="0" u="none" strike="noStrike" baseline="0">
              <a:solidFill>
                <a:schemeClr val="bg1">
                  <a:lumMod val="50000"/>
                </a:schemeClr>
              </a:solidFill>
              <a:latin typeface="Calibri"/>
              <a:ea typeface="Calibri"/>
              <a:cs typeface="Calibri"/>
            </a:defRPr>
          </a:pPr>
          <a:endParaRPr lang="es-MX"/>
        </a:p>
      </c:txPr>
    </c:legend>
    <c:plotVisOnly val="1"/>
    <c:dispBlanksAs val="gap"/>
    <c:showDLblsOverMax val="0"/>
  </c:chart>
  <c:spPr>
    <a:ln w="19050">
      <a:solidFill>
        <a:srgbClr val="A5B592">
          <a:shade val="50000"/>
        </a:srgbClr>
      </a:solidFill>
    </a:ln>
    <a:effectLst>
      <a:innerShdw blurRad="63500" dist="50800" dir="8100000">
        <a:prstClr val="black">
          <a:alpha val="22000"/>
        </a:prstClr>
      </a:innerShdw>
    </a:effectLst>
    <a:scene3d>
      <a:camera prst="orthographicFront"/>
      <a:lightRig rig="threePt" dir="t"/>
    </a:scene3d>
    <a:sp3d prstMaterial="metal">
      <a:bevelT w="152400" h="50800" prst="softRound"/>
    </a:sp3d>
  </c:spPr>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1421" l="0.70000000000000062" r="0.70000000000000062" t="0.75000000000001421" header="0.30000000000000032" footer="0.30000000000000032"/>
    <c:pageSetup orientation="landscape"/>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16"/>
    </mc:Choice>
    <mc:Fallback>
      <c:style val="16"/>
    </mc:Fallback>
  </mc:AlternateContent>
  <c:chart>
    <c:autoTitleDeleted val="0"/>
    <c:view3D>
      <c:rotX val="40"/>
      <c:rotY val="20"/>
      <c:depthPercent val="60"/>
      <c:rAngAx val="1"/>
    </c:view3D>
    <c:floor>
      <c:thickness val="0"/>
      <c:spPr>
        <a:noFill/>
      </c:spPr>
    </c:floor>
    <c:sideWall>
      <c:thickness val="0"/>
      <c:spPr>
        <a:noFill/>
      </c:spPr>
    </c:sideWall>
    <c:backWall>
      <c:thickness val="0"/>
      <c:spPr>
        <a:noFill/>
      </c:spPr>
    </c:backWall>
    <c:plotArea>
      <c:layout>
        <c:manualLayout>
          <c:layoutTarget val="inner"/>
          <c:xMode val="edge"/>
          <c:yMode val="edge"/>
          <c:x val="0.1344193168160048"/>
          <c:y val="0.18931944842565163"/>
          <c:w val="0.86478102170524807"/>
          <c:h val="0.78205998357294049"/>
        </c:manualLayout>
      </c:layout>
      <c:bar3DChart>
        <c:barDir val="col"/>
        <c:grouping val="clustered"/>
        <c:varyColors val="0"/>
        <c:ser>
          <c:idx val="0"/>
          <c:order val="0"/>
          <c:tx>
            <c:strRef>
              <c:f>'estrategia 1.1.1'!$P$9</c:f>
              <c:strCache>
                <c:ptCount val="1"/>
                <c:pt idx="0">
                  <c:v>Programática</c:v>
                </c:pt>
              </c:strCache>
            </c:strRef>
          </c:tx>
          <c:spPr>
            <a:solidFill>
              <a:srgbClr val="D68D87"/>
            </a:solidFill>
            <a:effectLst>
              <a:outerShdw blurRad="40000" dist="20000" dir="5400000" rotWithShape="0">
                <a:schemeClr val="bg1">
                  <a:alpha val="38000"/>
                </a:schemeClr>
              </a:outerShdw>
            </a:effectLst>
            <a:scene3d>
              <a:camera prst="orthographicFront"/>
              <a:lightRig rig="threePt" dir="t"/>
            </a:scene3d>
            <a:sp3d>
              <a:bevelT w="82550"/>
              <a:contourClr>
                <a:srgbClr val="000000"/>
              </a:contourClr>
            </a:sp3d>
          </c:spPr>
          <c:invertIfNegative val="0"/>
          <c:val>
            <c:numRef>
              <c:f>'estrategia 1.2.1 '!$L$48</c:f>
              <c:numCache>
                <c:formatCode>0.00%</c:formatCode>
                <c:ptCount val="1"/>
                <c:pt idx="0">
                  <c:v>0.60128456247437712</c:v>
                </c:pt>
              </c:numCache>
            </c:numRef>
          </c:val>
          <c:extLst>
            <c:ext xmlns:c16="http://schemas.microsoft.com/office/drawing/2014/chart" uri="{C3380CC4-5D6E-409C-BE32-E72D297353CC}">
              <c16:uniqueId val="{00000000-8389-496E-A6FF-A4C3283B951B}"/>
            </c:ext>
          </c:extLst>
        </c:ser>
        <c:ser>
          <c:idx val="2"/>
          <c:order val="1"/>
          <c:tx>
            <c:strRef>
              <c:f>'estrategia 1.1.1'!$P$10</c:f>
              <c:strCache>
                <c:ptCount val="1"/>
                <c:pt idx="0">
                  <c:v>Presupuestal</c:v>
                </c:pt>
              </c:strCache>
            </c:strRef>
          </c:tx>
          <c:spPr>
            <a:solidFill>
              <a:srgbClr val="8F302E"/>
            </a:solidFill>
          </c:spPr>
          <c:invertIfNegative val="0"/>
          <c:val>
            <c:numRef>
              <c:f>'estrategia 1.2.1 '!$Q$48</c:f>
              <c:numCache>
                <c:formatCode>0.00%</c:formatCode>
                <c:ptCount val="1"/>
                <c:pt idx="0">
                  <c:v>0.40663729256573644</c:v>
                </c:pt>
              </c:numCache>
            </c:numRef>
          </c:val>
          <c:extLst>
            <c:ext xmlns:c16="http://schemas.microsoft.com/office/drawing/2014/chart" uri="{C3380CC4-5D6E-409C-BE32-E72D297353CC}">
              <c16:uniqueId val="{00000001-8389-496E-A6FF-A4C3283B951B}"/>
            </c:ext>
          </c:extLst>
        </c:ser>
        <c:dLbls>
          <c:showLegendKey val="0"/>
          <c:showVal val="0"/>
          <c:showCatName val="0"/>
          <c:showSerName val="0"/>
          <c:showPercent val="0"/>
          <c:showBubbleSize val="0"/>
        </c:dLbls>
        <c:gapWidth val="150"/>
        <c:shape val="cylinder"/>
        <c:axId val="238297640"/>
        <c:axId val="238300776"/>
        <c:axId val="0"/>
      </c:bar3DChart>
      <c:catAx>
        <c:axId val="238297640"/>
        <c:scaling>
          <c:orientation val="minMax"/>
        </c:scaling>
        <c:delete val="1"/>
        <c:axPos val="b"/>
        <c:majorTickMark val="out"/>
        <c:minorTickMark val="none"/>
        <c:tickLblPos val="none"/>
        <c:crossAx val="238300776"/>
        <c:crosses val="autoZero"/>
        <c:auto val="1"/>
        <c:lblAlgn val="ctr"/>
        <c:lblOffset val="100"/>
        <c:noMultiLvlLbl val="0"/>
      </c:catAx>
      <c:valAx>
        <c:axId val="238300776"/>
        <c:scaling>
          <c:orientation val="minMax"/>
          <c:min val="0"/>
        </c:scaling>
        <c:delete val="0"/>
        <c:axPos val="l"/>
        <c:majorGridlines/>
        <c:numFmt formatCode="0.00%" sourceLinked="1"/>
        <c:majorTickMark val="none"/>
        <c:minorTickMark val="none"/>
        <c:tickLblPos val="nextTo"/>
        <c:txPr>
          <a:bodyPr rot="0" vert="horz"/>
          <a:lstStyle/>
          <a:p>
            <a:pPr>
              <a:defRPr lang="es-ES" sz="1000" b="0" i="0" u="none" strike="noStrike" baseline="0">
                <a:solidFill>
                  <a:srgbClr val="333300"/>
                </a:solidFill>
                <a:latin typeface="Calibri"/>
                <a:ea typeface="Calibri"/>
                <a:cs typeface="Calibri"/>
              </a:defRPr>
            </a:pPr>
            <a:endParaRPr lang="es-MX"/>
          </a:p>
        </c:txPr>
        <c:crossAx val="238297640"/>
        <c:crosses val="autoZero"/>
        <c:crossBetween val="between"/>
      </c:valAx>
      <c:spPr>
        <a:noFill/>
        <a:ln w="25400">
          <a:noFill/>
        </a:ln>
      </c:spPr>
    </c:plotArea>
    <c:legend>
      <c:legendPos val="t"/>
      <c:layout>
        <c:manualLayout>
          <c:xMode val="edge"/>
          <c:yMode val="edge"/>
          <c:x val="0.17687650833481705"/>
          <c:y val="2.6252976715470722E-2"/>
          <c:w val="0.64624698333036112"/>
          <c:h val="0.15898210112013142"/>
        </c:manualLayout>
      </c:layout>
      <c:overlay val="0"/>
      <c:txPr>
        <a:bodyPr/>
        <a:lstStyle/>
        <a:p>
          <a:pPr>
            <a:defRPr lang="es-ES" sz="1800" b="0" i="0" u="none" strike="noStrike" baseline="0">
              <a:solidFill>
                <a:schemeClr val="bg1">
                  <a:lumMod val="50000"/>
                </a:schemeClr>
              </a:solidFill>
              <a:latin typeface="Calibri"/>
              <a:ea typeface="Calibri"/>
              <a:cs typeface="Calibri"/>
            </a:defRPr>
          </a:pPr>
          <a:endParaRPr lang="es-MX"/>
        </a:p>
      </c:txPr>
    </c:legend>
    <c:plotVisOnly val="1"/>
    <c:dispBlanksAs val="gap"/>
    <c:showDLblsOverMax val="0"/>
  </c:chart>
  <c:spPr>
    <a:ln w="19050">
      <a:solidFill>
        <a:srgbClr val="A5B592">
          <a:shade val="50000"/>
        </a:srgbClr>
      </a:solidFill>
    </a:ln>
    <a:effectLst>
      <a:innerShdw blurRad="63500" dist="50800" dir="8100000">
        <a:prstClr val="black">
          <a:alpha val="22000"/>
        </a:prstClr>
      </a:innerShdw>
    </a:effectLst>
    <a:scene3d>
      <a:camera prst="orthographicFront"/>
      <a:lightRig rig="threePt" dir="t"/>
    </a:scene3d>
    <a:sp3d prstMaterial="metal">
      <a:bevelT w="152400" h="50800" prst="softRound"/>
    </a:sp3d>
  </c:spPr>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1443" l="0.70000000000000062" r="0.70000000000000062" t="0.75000000000001443" header="0.30000000000000032" footer="0.30000000000000032"/>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16"/>
    </mc:Choice>
    <mc:Fallback>
      <c:style val="16"/>
    </mc:Fallback>
  </mc:AlternateContent>
  <c:chart>
    <c:autoTitleDeleted val="0"/>
    <c:view3D>
      <c:rotX val="40"/>
      <c:rotY val="20"/>
      <c:depthPercent val="60"/>
      <c:rAngAx val="1"/>
    </c:view3D>
    <c:floor>
      <c:thickness val="0"/>
      <c:spPr>
        <a:noFill/>
      </c:spPr>
    </c:floor>
    <c:sideWall>
      <c:thickness val="0"/>
      <c:spPr>
        <a:noFill/>
      </c:spPr>
    </c:sideWall>
    <c:backWall>
      <c:thickness val="0"/>
      <c:spPr>
        <a:noFill/>
      </c:spPr>
    </c:backWall>
    <c:plotArea>
      <c:layout>
        <c:manualLayout>
          <c:layoutTarget val="inner"/>
          <c:xMode val="edge"/>
          <c:yMode val="edge"/>
          <c:x val="0.1344193168160048"/>
          <c:y val="0.18931944842565163"/>
          <c:w val="0.86478102170524807"/>
          <c:h val="0.78205998357294049"/>
        </c:manualLayout>
      </c:layout>
      <c:bar3DChart>
        <c:barDir val="col"/>
        <c:grouping val="clustered"/>
        <c:varyColors val="0"/>
        <c:ser>
          <c:idx val="0"/>
          <c:order val="0"/>
          <c:tx>
            <c:strRef>
              <c:f>'estrategia 1.1.1'!$P$9</c:f>
              <c:strCache>
                <c:ptCount val="1"/>
                <c:pt idx="0">
                  <c:v>Programática</c:v>
                </c:pt>
              </c:strCache>
            </c:strRef>
          </c:tx>
          <c:spPr>
            <a:solidFill>
              <a:srgbClr val="D68D87"/>
            </a:solidFill>
            <a:effectLst>
              <a:outerShdw blurRad="40000" dist="20000" dir="5400000" rotWithShape="0">
                <a:schemeClr val="bg1">
                  <a:alpha val="38000"/>
                </a:schemeClr>
              </a:outerShdw>
            </a:effectLst>
            <a:scene3d>
              <a:camera prst="orthographicFront"/>
              <a:lightRig rig="threePt" dir="t"/>
            </a:scene3d>
            <a:sp3d>
              <a:bevelT w="82550"/>
              <a:contourClr>
                <a:srgbClr val="000000"/>
              </a:contourClr>
            </a:sp3d>
          </c:spPr>
          <c:invertIfNegative val="0"/>
          <c:val>
            <c:numRef>
              <c:f>'estrategia 1.2.1  (2)'!$L$48</c:f>
              <c:numCache>
                <c:formatCode>0.00%</c:formatCode>
                <c:ptCount val="1"/>
                <c:pt idx="0">
                  <c:v>0.60132544845857783</c:v>
                </c:pt>
              </c:numCache>
            </c:numRef>
          </c:val>
          <c:extLst>
            <c:ext xmlns:c16="http://schemas.microsoft.com/office/drawing/2014/chart" uri="{C3380CC4-5D6E-409C-BE32-E72D297353CC}">
              <c16:uniqueId val="{00000000-F93C-4CD8-89E2-B5222B0B7CE5}"/>
            </c:ext>
          </c:extLst>
        </c:ser>
        <c:ser>
          <c:idx val="2"/>
          <c:order val="1"/>
          <c:tx>
            <c:strRef>
              <c:f>'estrategia 1.1.1'!$P$10</c:f>
              <c:strCache>
                <c:ptCount val="1"/>
                <c:pt idx="0">
                  <c:v>Presupuestal</c:v>
                </c:pt>
              </c:strCache>
            </c:strRef>
          </c:tx>
          <c:spPr>
            <a:solidFill>
              <a:srgbClr val="8F302E"/>
            </a:solidFill>
          </c:spPr>
          <c:invertIfNegative val="0"/>
          <c:val>
            <c:numRef>
              <c:f>'estrategia 1.2.1  (2)'!$Q$48</c:f>
              <c:numCache>
                <c:formatCode>0.00%</c:formatCode>
                <c:ptCount val="1"/>
                <c:pt idx="0">
                  <c:v>0.4066105902201011</c:v>
                </c:pt>
              </c:numCache>
            </c:numRef>
          </c:val>
          <c:extLst>
            <c:ext xmlns:c16="http://schemas.microsoft.com/office/drawing/2014/chart" uri="{C3380CC4-5D6E-409C-BE32-E72D297353CC}">
              <c16:uniqueId val="{00000001-F93C-4CD8-89E2-B5222B0B7CE5}"/>
            </c:ext>
          </c:extLst>
        </c:ser>
        <c:dLbls>
          <c:showLegendKey val="0"/>
          <c:showVal val="0"/>
          <c:showCatName val="0"/>
          <c:showSerName val="0"/>
          <c:showPercent val="0"/>
          <c:showBubbleSize val="0"/>
        </c:dLbls>
        <c:gapWidth val="150"/>
        <c:shape val="cylinder"/>
        <c:axId val="238297640"/>
        <c:axId val="238300776"/>
        <c:axId val="0"/>
      </c:bar3DChart>
      <c:catAx>
        <c:axId val="238297640"/>
        <c:scaling>
          <c:orientation val="minMax"/>
        </c:scaling>
        <c:delete val="1"/>
        <c:axPos val="b"/>
        <c:majorTickMark val="out"/>
        <c:minorTickMark val="none"/>
        <c:tickLblPos val="none"/>
        <c:crossAx val="238300776"/>
        <c:crosses val="autoZero"/>
        <c:auto val="1"/>
        <c:lblAlgn val="ctr"/>
        <c:lblOffset val="100"/>
        <c:noMultiLvlLbl val="0"/>
      </c:catAx>
      <c:valAx>
        <c:axId val="238300776"/>
        <c:scaling>
          <c:orientation val="minMax"/>
          <c:min val="0"/>
        </c:scaling>
        <c:delete val="0"/>
        <c:axPos val="l"/>
        <c:majorGridlines/>
        <c:numFmt formatCode="0.00%" sourceLinked="1"/>
        <c:majorTickMark val="none"/>
        <c:minorTickMark val="none"/>
        <c:tickLblPos val="nextTo"/>
        <c:txPr>
          <a:bodyPr rot="0" vert="horz"/>
          <a:lstStyle/>
          <a:p>
            <a:pPr>
              <a:defRPr lang="es-ES" sz="1000" b="0" i="0" u="none" strike="noStrike" baseline="0">
                <a:solidFill>
                  <a:srgbClr val="333300"/>
                </a:solidFill>
                <a:latin typeface="Calibri"/>
                <a:ea typeface="Calibri"/>
                <a:cs typeface="Calibri"/>
              </a:defRPr>
            </a:pPr>
            <a:endParaRPr lang="es-MX"/>
          </a:p>
        </c:txPr>
        <c:crossAx val="238297640"/>
        <c:crosses val="autoZero"/>
        <c:crossBetween val="between"/>
      </c:valAx>
      <c:spPr>
        <a:noFill/>
        <a:ln w="25400">
          <a:noFill/>
        </a:ln>
      </c:spPr>
    </c:plotArea>
    <c:legend>
      <c:legendPos val="t"/>
      <c:layout>
        <c:manualLayout>
          <c:xMode val="edge"/>
          <c:yMode val="edge"/>
          <c:x val="0.17687650833481705"/>
          <c:y val="2.6252976715470722E-2"/>
          <c:w val="0.64624698333036112"/>
          <c:h val="0.15898210112013142"/>
        </c:manualLayout>
      </c:layout>
      <c:overlay val="0"/>
      <c:txPr>
        <a:bodyPr/>
        <a:lstStyle/>
        <a:p>
          <a:pPr>
            <a:defRPr lang="es-ES" sz="1800" b="0" i="0" u="none" strike="noStrike" baseline="0">
              <a:solidFill>
                <a:schemeClr val="bg1">
                  <a:lumMod val="50000"/>
                </a:schemeClr>
              </a:solidFill>
              <a:latin typeface="Calibri"/>
              <a:ea typeface="Calibri"/>
              <a:cs typeface="Calibri"/>
            </a:defRPr>
          </a:pPr>
          <a:endParaRPr lang="es-MX"/>
        </a:p>
      </c:txPr>
    </c:legend>
    <c:plotVisOnly val="1"/>
    <c:dispBlanksAs val="gap"/>
    <c:showDLblsOverMax val="0"/>
  </c:chart>
  <c:spPr>
    <a:ln w="19050">
      <a:solidFill>
        <a:srgbClr val="A5B592">
          <a:shade val="50000"/>
        </a:srgbClr>
      </a:solidFill>
    </a:ln>
    <a:effectLst>
      <a:innerShdw blurRad="63500" dist="50800" dir="8100000">
        <a:prstClr val="black">
          <a:alpha val="22000"/>
        </a:prstClr>
      </a:innerShdw>
    </a:effectLst>
    <a:scene3d>
      <a:camera prst="orthographicFront"/>
      <a:lightRig rig="threePt" dir="t"/>
    </a:scene3d>
    <a:sp3d prstMaterial="metal">
      <a:bevelT w="152400" h="50800" prst="softRound"/>
    </a:sp3d>
  </c:spPr>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1443" l="0.70000000000000062" r="0.70000000000000062" t="0.75000000000001443" header="0.30000000000000032" footer="0.30000000000000032"/>
    <c:pageSetup orientation="landscape"/>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16"/>
    </mc:Choice>
    <mc:Fallback>
      <c:style val="16"/>
    </mc:Fallback>
  </mc:AlternateContent>
  <c:chart>
    <c:autoTitleDeleted val="0"/>
    <c:view3D>
      <c:rotX val="40"/>
      <c:rotY val="20"/>
      <c:depthPercent val="60"/>
      <c:rAngAx val="1"/>
    </c:view3D>
    <c:floor>
      <c:thickness val="0"/>
      <c:spPr>
        <a:noFill/>
      </c:spPr>
    </c:floor>
    <c:sideWall>
      <c:thickness val="0"/>
      <c:spPr>
        <a:noFill/>
      </c:spPr>
    </c:sideWall>
    <c:backWall>
      <c:thickness val="0"/>
      <c:spPr>
        <a:noFill/>
      </c:spPr>
    </c:backWall>
    <c:plotArea>
      <c:layout>
        <c:manualLayout>
          <c:layoutTarget val="inner"/>
          <c:xMode val="edge"/>
          <c:yMode val="edge"/>
          <c:x val="0.13441931681600491"/>
          <c:y val="0.18931944842565174"/>
          <c:w val="0.86478102170524807"/>
          <c:h val="0.78205998357294049"/>
        </c:manualLayout>
      </c:layout>
      <c:bar3DChart>
        <c:barDir val="col"/>
        <c:grouping val="clustered"/>
        <c:varyColors val="0"/>
        <c:ser>
          <c:idx val="0"/>
          <c:order val="0"/>
          <c:tx>
            <c:strRef>
              <c:f>'estrategia 1.1.1'!$P$9</c:f>
              <c:strCache>
                <c:ptCount val="1"/>
                <c:pt idx="0">
                  <c:v>Programática</c:v>
                </c:pt>
              </c:strCache>
            </c:strRef>
          </c:tx>
          <c:spPr>
            <a:solidFill>
              <a:srgbClr val="D68D87"/>
            </a:solidFill>
            <a:effectLst>
              <a:outerShdw blurRad="40000" dist="20000" dir="5400000" rotWithShape="0">
                <a:schemeClr val="bg1">
                  <a:alpha val="38000"/>
                </a:schemeClr>
              </a:outerShdw>
            </a:effectLst>
            <a:scene3d>
              <a:camera prst="orthographicFront"/>
              <a:lightRig rig="threePt" dir="t"/>
            </a:scene3d>
            <a:sp3d>
              <a:bevelT w="82550"/>
              <a:contourClr>
                <a:srgbClr val="000000"/>
              </a:contourClr>
            </a:sp3d>
          </c:spPr>
          <c:invertIfNegative val="0"/>
          <c:val>
            <c:numRef>
              <c:f>'estrategia 1.2.2'!$L$41</c:f>
              <c:numCache>
                <c:formatCode>0.00%</c:formatCode>
                <c:ptCount val="1"/>
                <c:pt idx="0">
                  <c:v>0.67568384464258724</c:v>
                </c:pt>
              </c:numCache>
            </c:numRef>
          </c:val>
          <c:extLst>
            <c:ext xmlns:c16="http://schemas.microsoft.com/office/drawing/2014/chart" uri="{C3380CC4-5D6E-409C-BE32-E72D297353CC}">
              <c16:uniqueId val="{00000000-81D4-4596-9969-62788BCF2040}"/>
            </c:ext>
          </c:extLst>
        </c:ser>
        <c:ser>
          <c:idx val="2"/>
          <c:order val="1"/>
          <c:tx>
            <c:strRef>
              <c:f>'estrategia 1.1.1'!$P$10</c:f>
              <c:strCache>
                <c:ptCount val="1"/>
                <c:pt idx="0">
                  <c:v>Presupuestal</c:v>
                </c:pt>
              </c:strCache>
            </c:strRef>
          </c:tx>
          <c:spPr>
            <a:solidFill>
              <a:srgbClr val="8F302E"/>
            </a:solidFill>
          </c:spPr>
          <c:invertIfNegative val="0"/>
          <c:val>
            <c:numRef>
              <c:f>'estrategia 1.2.2'!$Q$41</c:f>
              <c:numCache>
                <c:formatCode>0.00%</c:formatCode>
                <c:ptCount val="1"/>
                <c:pt idx="0">
                  <c:v>0.44610034383403785</c:v>
                </c:pt>
              </c:numCache>
            </c:numRef>
          </c:val>
          <c:extLst>
            <c:ext xmlns:c16="http://schemas.microsoft.com/office/drawing/2014/chart" uri="{C3380CC4-5D6E-409C-BE32-E72D297353CC}">
              <c16:uniqueId val="{00000001-81D4-4596-9969-62788BCF2040}"/>
            </c:ext>
          </c:extLst>
        </c:ser>
        <c:dLbls>
          <c:showLegendKey val="0"/>
          <c:showVal val="0"/>
          <c:showCatName val="0"/>
          <c:showSerName val="0"/>
          <c:showPercent val="0"/>
          <c:showBubbleSize val="0"/>
        </c:dLbls>
        <c:gapWidth val="150"/>
        <c:shape val="cylinder"/>
        <c:axId val="240070960"/>
        <c:axId val="240071352"/>
        <c:axId val="0"/>
      </c:bar3DChart>
      <c:catAx>
        <c:axId val="240070960"/>
        <c:scaling>
          <c:orientation val="minMax"/>
        </c:scaling>
        <c:delete val="1"/>
        <c:axPos val="b"/>
        <c:majorTickMark val="out"/>
        <c:minorTickMark val="none"/>
        <c:tickLblPos val="none"/>
        <c:crossAx val="240071352"/>
        <c:crosses val="autoZero"/>
        <c:auto val="1"/>
        <c:lblAlgn val="ctr"/>
        <c:lblOffset val="100"/>
        <c:noMultiLvlLbl val="0"/>
      </c:catAx>
      <c:valAx>
        <c:axId val="240071352"/>
        <c:scaling>
          <c:orientation val="minMax"/>
          <c:min val="0"/>
        </c:scaling>
        <c:delete val="0"/>
        <c:axPos val="l"/>
        <c:majorGridlines/>
        <c:numFmt formatCode="0.00%" sourceLinked="1"/>
        <c:majorTickMark val="none"/>
        <c:minorTickMark val="none"/>
        <c:tickLblPos val="nextTo"/>
        <c:txPr>
          <a:bodyPr rot="0" vert="horz"/>
          <a:lstStyle/>
          <a:p>
            <a:pPr>
              <a:defRPr lang="es-ES" sz="1000" b="0" i="0" u="none" strike="noStrike" baseline="0">
                <a:solidFill>
                  <a:srgbClr val="333300"/>
                </a:solidFill>
                <a:latin typeface="Calibri"/>
                <a:ea typeface="Calibri"/>
                <a:cs typeface="Calibri"/>
              </a:defRPr>
            </a:pPr>
            <a:endParaRPr lang="es-MX"/>
          </a:p>
        </c:txPr>
        <c:crossAx val="240070960"/>
        <c:crosses val="autoZero"/>
        <c:crossBetween val="between"/>
      </c:valAx>
      <c:spPr>
        <a:noFill/>
        <a:ln w="25400">
          <a:noFill/>
        </a:ln>
      </c:spPr>
    </c:plotArea>
    <c:legend>
      <c:legendPos val="t"/>
      <c:layout>
        <c:manualLayout>
          <c:xMode val="edge"/>
          <c:yMode val="edge"/>
          <c:x val="0.176876508334817"/>
          <c:y val="2.6252976715470739E-2"/>
          <c:w val="0.64624698333036112"/>
          <c:h val="0.15898210112013153"/>
        </c:manualLayout>
      </c:layout>
      <c:overlay val="0"/>
      <c:txPr>
        <a:bodyPr/>
        <a:lstStyle/>
        <a:p>
          <a:pPr>
            <a:defRPr lang="es-ES" sz="1800" b="0" i="0" u="none" strike="noStrike" baseline="0">
              <a:solidFill>
                <a:schemeClr val="bg1">
                  <a:lumMod val="50000"/>
                </a:schemeClr>
              </a:solidFill>
              <a:latin typeface="Calibri"/>
              <a:ea typeface="Calibri"/>
              <a:cs typeface="Calibri"/>
            </a:defRPr>
          </a:pPr>
          <a:endParaRPr lang="es-MX"/>
        </a:p>
      </c:txPr>
    </c:legend>
    <c:plotVisOnly val="1"/>
    <c:dispBlanksAs val="gap"/>
    <c:showDLblsOverMax val="0"/>
  </c:chart>
  <c:spPr>
    <a:ln w="19050">
      <a:solidFill>
        <a:srgbClr val="A5B592">
          <a:shade val="50000"/>
        </a:srgbClr>
      </a:solidFill>
    </a:ln>
    <a:effectLst>
      <a:innerShdw blurRad="63500" dist="50800" dir="8100000">
        <a:prstClr val="black">
          <a:alpha val="22000"/>
        </a:prstClr>
      </a:innerShdw>
    </a:effectLst>
    <a:scene3d>
      <a:camera prst="orthographicFront"/>
      <a:lightRig rig="threePt" dir="t"/>
    </a:scene3d>
    <a:sp3d prstMaterial="metal">
      <a:bevelT w="152400" h="50800" prst="softRound"/>
    </a:sp3d>
  </c:spPr>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1465" l="0.70000000000000062" r="0.70000000000000062" t="0.75000000000001465" header="0.30000000000000032" footer="0.30000000000000032"/>
    <c:pageSetup orientation="landscape"/>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16"/>
    </mc:Choice>
    <mc:Fallback>
      <c:style val="16"/>
    </mc:Fallback>
  </mc:AlternateContent>
  <c:chart>
    <c:autoTitleDeleted val="0"/>
    <c:view3D>
      <c:rotX val="40"/>
      <c:rotY val="20"/>
      <c:depthPercent val="60"/>
      <c:rAngAx val="1"/>
    </c:view3D>
    <c:floor>
      <c:thickness val="0"/>
      <c:spPr>
        <a:noFill/>
      </c:spPr>
    </c:floor>
    <c:sideWall>
      <c:thickness val="0"/>
      <c:spPr>
        <a:noFill/>
      </c:spPr>
    </c:sideWall>
    <c:backWall>
      <c:thickness val="0"/>
      <c:spPr>
        <a:noFill/>
      </c:spPr>
    </c:backWall>
    <c:plotArea>
      <c:layout>
        <c:manualLayout>
          <c:layoutTarget val="inner"/>
          <c:xMode val="edge"/>
          <c:yMode val="edge"/>
          <c:x val="0.13441931681600491"/>
          <c:y val="0.18931944842565174"/>
          <c:w val="0.86478102170524807"/>
          <c:h val="0.78205998357294049"/>
        </c:manualLayout>
      </c:layout>
      <c:bar3DChart>
        <c:barDir val="col"/>
        <c:grouping val="clustered"/>
        <c:varyColors val="0"/>
        <c:ser>
          <c:idx val="0"/>
          <c:order val="0"/>
          <c:tx>
            <c:strRef>
              <c:f>'estrategia 1.1.1'!$P$9</c:f>
              <c:strCache>
                <c:ptCount val="1"/>
                <c:pt idx="0">
                  <c:v>Programática</c:v>
                </c:pt>
              </c:strCache>
            </c:strRef>
          </c:tx>
          <c:spPr>
            <a:solidFill>
              <a:srgbClr val="D68D87"/>
            </a:solidFill>
            <a:effectLst>
              <a:outerShdw blurRad="40000" dist="20000" dir="5400000" rotWithShape="0">
                <a:schemeClr val="bg1">
                  <a:alpha val="38000"/>
                </a:schemeClr>
              </a:outerShdw>
            </a:effectLst>
            <a:scene3d>
              <a:camera prst="orthographicFront"/>
              <a:lightRig rig="threePt" dir="t"/>
            </a:scene3d>
            <a:sp3d>
              <a:bevelT w="82550"/>
              <a:contourClr>
                <a:srgbClr val="000000"/>
              </a:contourClr>
            </a:sp3d>
          </c:spPr>
          <c:invertIfNegative val="0"/>
          <c:val>
            <c:numRef>
              <c:f>'estrategia 1.2.3'!$L$45</c:f>
              <c:numCache>
                <c:formatCode>0.00%</c:formatCode>
                <c:ptCount val="1"/>
                <c:pt idx="0">
                  <c:v>0.76991150442477874</c:v>
                </c:pt>
              </c:numCache>
            </c:numRef>
          </c:val>
          <c:extLst>
            <c:ext xmlns:c16="http://schemas.microsoft.com/office/drawing/2014/chart" uri="{C3380CC4-5D6E-409C-BE32-E72D297353CC}">
              <c16:uniqueId val="{00000000-81D4-4596-9969-62788BCF2040}"/>
            </c:ext>
          </c:extLst>
        </c:ser>
        <c:ser>
          <c:idx val="2"/>
          <c:order val="1"/>
          <c:tx>
            <c:strRef>
              <c:f>'estrategia 1.1.1'!$P$10</c:f>
              <c:strCache>
                <c:ptCount val="1"/>
                <c:pt idx="0">
                  <c:v>Presupuestal</c:v>
                </c:pt>
              </c:strCache>
            </c:strRef>
          </c:tx>
          <c:spPr>
            <a:solidFill>
              <a:srgbClr val="8F302E"/>
            </a:solidFill>
          </c:spPr>
          <c:invertIfNegative val="0"/>
          <c:val>
            <c:numRef>
              <c:f>'estrategia 1.2.3'!$Q$45</c:f>
              <c:numCache>
                <c:formatCode>0.00%</c:formatCode>
                <c:ptCount val="1"/>
                <c:pt idx="0">
                  <c:v>0.32231409800691163</c:v>
                </c:pt>
              </c:numCache>
            </c:numRef>
          </c:val>
          <c:extLst>
            <c:ext xmlns:c16="http://schemas.microsoft.com/office/drawing/2014/chart" uri="{C3380CC4-5D6E-409C-BE32-E72D297353CC}">
              <c16:uniqueId val="{00000001-81D4-4596-9969-62788BCF2040}"/>
            </c:ext>
          </c:extLst>
        </c:ser>
        <c:dLbls>
          <c:showLegendKey val="0"/>
          <c:showVal val="0"/>
          <c:showCatName val="0"/>
          <c:showSerName val="0"/>
          <c:showPercent val="0"/>
          <c:showBubbleSize val="0"/>
        </c:dLbls>
        <c:gapWidth val="150"/>
        <c:shape val="cylinder"/>
        <c:axId val="240067040"/>
        <c:axId val="240071744"/>
        <c:axId val="0"/>
      </c:bar3DChart>
      <c:catAx>
        <c:axId val="240067040"/>
        <c:scaling>
          <c:orientation val="minMax"/>
        </c:scaling>
        <c:delete val="1"/>
        <c:axPos val="b"/>
        <c:majorTickMark val="out"/>
        <c:minorTickMark val="none"/>
        <c:tickLblPos val="none"/>
        <c:crossAx val="240071744"/>
        <c:crosses val="autoZero"/>
        <c:auto val="1"/>
        <c:lblAlgn val="ctr"/>
        <c:lblOffset val="100"/>
        <c:noMultiLvlLbl val="0"/>
      </c:catAx>
      <c:valAx>
        <c:axId val="240071744"/>
        <c:scaling>
          <c:orientation val="minMax"/>
          <c:min val="0"/>
        </c:scaling>
        <c:delete val="0"/>
        <c:axPos val="l"/>
        <c:majorGridlines/>
        <c:numFmt formatCode="0.00%" sourceLinked="1"/>
        <c:majorTickMark val="none"/>
        <c:minorTickMark val="none"/>
        <c:tickLblPos val="nextTo"/>
        <c:txPr>
          <a:bodyPr rot="0" vert="horz"/>
          <a:lstStyle/>
          <a:p>
            <a:pPr>
              <a:defRPr lang="es-ES" sz="1000" b="0" i="0" u="none" strike="noStrike" baseline="0">
                <a:solidFill>
                  <a:srgbClr val="333300"/>
                </a:solidFill>
                <a:latin typeface="Calibri"/>
                <a:ea typeface="Calibri"/>
                <a:cs typeface="Calibri"/>
              </a:defRPr>
            </a:pPr>
            <a:endParaRPr lang="es-MX"/>
          </a:p>
        </c:txPr>
        <c:crossAx val="240067040"/>
        <c:crosses val="autoZero"/>
        <c:crossBetween val="between"/>
      </c:valAx>
      <c:spPr>
        <a:noFill/>
        <a:ln w="25400">
          <a:noFill/>
        </a:ln>
      </c:spPr>
    </c:plotArea>
    <c:legend>
      <c:legendPos val="t"/>
      <c:layout>
        <c:manualLayout>
          <c:xMode val="edge"/>
          <c:yMode val="edge"/>
          <c:x val="0.176876508334817"/>
          <c:y val="2.6252976715470739E-2"/>
          <c:w val="0.64624698333036112"/>
          <c:h val="0.15898210112013153"/>
        </c:manualLayout>
      </c:layout>
      <c:overlay val="0"/>
      <c:txPr>
        <a:bodyPr/>
        <a:lstStyle/>
        <a:p>
          <a:pPr>
            <a:defRPr lang="es-ES" sz="1800" b="0" i="0" u="none" strike="noStrike" baseline="0">
              <a:solidFill>
                <a:schemeClr val="bg1">
                  <a:lumMod val="50000"/>
                </a:schemeClr>
              </a:solidFill>
              <a:latin typeface="Calibri"/>
              <a:ea typeface="Calibri"/>
              <a:cs typeface="Calibri"/>
            </a:defRPr>
          </a:pPr>
          <a:endParaRPr lang="es-MX"/>
        </a:p>
      </c:txPr>
    </c:legend>
    <c:plotVisOnly val="1"/>
    <c:dispBlanksAs val="gap"/>
    <c:showDLblsOverMax val="0"/>
  </c:chart>
  <c:spPr>
    <a:ln w="19050">
      <a:solidFill>
        <a:srgbClr val="A5B592">
          <a:shade val="50000"/>
        </a:srgbClr>
      </a:solidFill>
    </a:ln>
    <a:effectLst>
      <a:innerShdw blurRad="63500" dist="50800" dir="8100000">
        <a:prstClr val="black">
          <a:alpha val="22000"/>
        </a:prstClr>
      </a:innerShdw>
    </a:effectLst>
    <a:scene3d>
      <a:camera prst="orthographicFront"/>
      <a:lightRig rig="threePt" dir="t"/>
    </a:scene3d>
    <a:sp3d prstMaterial="metal">
      <a:bevelT w="152400" h="50800" prst="softRound"/>
    </a:sp3d>
  </c:spPr>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1465" l="0.70000000000000062" r="0.70000000000000062" t="0.75000000000001465" header="0.30000000000000032" footer="0.30000000000000032"/>
    <c:pageSetup orientation="landscape"/>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16"/>
    </mc:Choice>
    <mc:Fallback>
      <c:style val="16"/>
    </mc:Fallback>
  </mc:AlternateContent>
  <c:chart>
    <c:autoTitleDeleted val="0"/>
    <c:view3D>
      <c:rotX val="40"/>
      <c:rotY val="20"/>
      <c:depthPercent val="60"/>
      <c:rAngAx val="1"/>
    </c:view3D>
    <c:floor>
      <c:thickness val="0"/>
      <c:spPr>
        <a:noFill/>
      </c:spPr>
    </c:floor>
    <c:sideWall>
      <c:thickness val="0"/>
      <c:spPr>
        <a:noFill/>
      </c:spPr>
    </c:sideWall>
    <c:backWall>
      <c:thickness val="0"/>
      <c:spPr>
        <a:noFill/>
      </c:spPr>
    </c:backWall>
    <c:plotArea>
      <c:layout>
        <c:manualLayout>
          <c:layoutTarget val="inner"/>
          <c:xMode val="edge"/>
          <c:yMode val="edge"/>
          <c:x val="0.13441931681600491"/>
          <c:y val="0.18931944842565174"/>
          <c:w val="0.86478102170524807"/>
          <c:h val="0.78205998357294049"/>
        </c:manualLayout>
      </c:layout>
      <c:bar3DChart>
        <c:barDir val="col"/>
        <c:grouping val="clustered"/>
        <c:varyColors val="0"/>
        <c:ser>
          <c:idx val="0"/>
          <c:order val="0"/>
          <c:tx>
            <c:strRef>
              <c:f>'estrategia 1.1.1'!$P$9</c:f>
              <c:strCache>
                <c:ptCount val="1"/>
                <c:pt idx="0">
                  <c:v>Programática</c:v>
                </c:pt>
              </c:strCache>
            </c:strRef>
          </c:tx>
          <c:spPr>
            <a:solidFill>
              <a:srgbClr val="D68D87"/>
            </a:solidFill>
            <a:effectLst>
              <a:outerShdw blurRad="40000" dist="20000" dir="5400000" rotWithShape="0">
                <a:schemeClr val="bg1">
                  <a:alpha val="38000"/>
                </a:schemeClr>
              </a:outerShdw>
            </a:effectLst>
            <a:scene3d>
              <a:camera prst="orthographicFront"/>
              <a:lightRig rig="threePt" dir="t"/>
            </a:scene3d>
            <a:sp3d>
              <a:bevelT w="82550"/>
              <a:contourClr>
                <a:srgbClr val="000000"/>
              </a:contourClr>
            </a:sp3d>
          </c:spPr>
          <c:invertIfNegative val="0"/>
          <c:val>
            <c:numRef>
              <c:f>'estrategia 1.2.3 (1)'!$L$45</c:f>
              <c:numCache>
                <c:formatCode>0.00%</c:formatCode>
                <c:ptCount val="1"/>
                <c:pt idx="0">
                  <c:v>0.59142857142857141</c:v>
                </c:pt>
              </c:numCache>
            </c:numRef>
          </c:val>
          <c:extLst>
            <c:ext xmlns:c16="http://schemas.microsoft.com/office/drawing/2014/chart" uri="{C3380CC4-5D6E-409C-BE32-E72D297353CC}">
              <c16:uniqueId val="{00000000-C3CC-4DEE-B8A7-80413631EA7B}"/>
            </c:ext>
          </c:extLst>
        </c:ser>
        <c:ser>
          <c:idx val="2"/>
          <c:order val="1"/>
          <c:tx>
            <c:strRef>
              <c:f>'estrategia 1.1.1'!$P$10</c:f>
              <c:strCache>
                <c:ptCount val="1"/>
                <c:pt idx="0">
                  <c:v>Presupuestal</c:v>
                </c:pt>
              </c:strCache>
            </c:strRef>
          </c:tx>
          <c:spPr>
            <a:solidFill>
              <a:srgbClr val="8F302E"/>
            </a:solidFill>
          </c:spPr>
          <c:invertIfNegative val="0"/>
          <c:val>
            <c:numRef>
              <c:f>'estrategia 1.2.3 (1)'!$Q$45</c:f>
              <c:numCache>
                <c:formatCode>0.00%</c:formatCode>
                <c:ptCount val="1"/>
                <c:pt idx="0">
                  <c:v>0.39919664427757706</c:v>
                </c:pt>
              </c:numCache>
            </c:numRef>
          </c:val>
          <c:extLst>
            <c:ext xmlns:c16="http://schemas.microsoft.com/office/drawing/2014/chart" uri="{C3380CC4-5D6E-409C-BE32-E72D297353CC}">
              <c16:uniqueId val="{00000001-C3CC-4DEE-B8A7-80413631EA7B}"/>
            </c:ext>
          </c:extLst>
        </c:ser>
        <c:dLbls>
          <c:showLegendKey val="0"/>
          <c:showVal val="0"/>
          <c:showCatName val="0"/>
          <c:showSerName val="0"/>
          <c:showPercent val="0"/>
          <c:showBubbleSize val="0"/>
        </c:dLbls>
        <c:gapWidth val="150"/>
        <c:shape val="cylinder"/>
        <c:axId val="240067040"/>
        <c:axId val="240071744"/>
        <c:axId val="0"/>
      </c:bar3DChart>
      <c:catAx>
        <c:axId val="240067040"/>
        <c:scaling>
          <c:orientation val="minMax"/>
        </c:scaling>
        <c:delete val="1"/>
        <c:axPos val="b"/>
        <c:majorTickMark val="out"/>
        <c:minorTickMark val="none"/>
        <c:tickLblPos val="none"/>
        <c:crossAx val="240071744"/>
        <c:crosses val="autoZero"/>
        <c:auto val="1"/>
        <c:lblAlgn val="ctr"/>
        <c:lblOffset val="100"/>
        <c:noMultiLvlLbl val="0"/>
      </c:catAx>
      <c:valAx>
        <c:axId val="240071744"/>
        <c:scaling>
          <c:orientation val="minMax"/>
          <c:min val="0"/>
        </c:scaling>
        <c:delete val="0"/>
        <c:axPos val="l"/>
        <c:majorGridlines/>
        <c:numFmt formatCode="0.00%" sourceLinked="1"/>
        <c:majorTickMark val="none"/>
        <c:minorTickMark val="none"/>
        <c:tickLblPos val="nextTo"/>
        <c:txPr>
          <a:bodyPr rot="0" vert="horz"/>
          <a:lstStyle/>
          <a:p>
            <a:pPr>
              <a:defRPr lang="es-ES" sz="1000" b="0" i="0" u="none" strike="noStrike" baseline="0">
                <a:solidFill>
                  <a:srgbClr val="333300"/>
                </a:solidFill>
                <a:latin typeface="Calibri"/>
                <a:ea typeface="Calibri"/>
                <a:cs typeface="Calibri"/>
              </a:defRPr>
            </a:pPr>
            <a:endParaRPr lang="es-MX"/>
          </a:p>
        </c:txPr>
        <c:crossAx val="240067040"/>
        <c:crosses val="autoZero"/>
        <c:crossBetween val="between"/>
      </c:valAx>
      <c:spPr>
        <a:noFill/>
        <a:ln w="25400">
          <a:noFill/>
        </a:ln>
      </c:spPr>
    </c:plotArea>
    <c:legend>
      <c:legendPos val="t"/>
      <c:layout>
        <c:manualLayout>
          <c:xMode val="edge"/>
          <c:yMode val="edge"/>
          <c:x val="0.176876508334817"/>
          <c:y val="2.6252976715470739E-2"/>
          <c:w val="0.64624698333036112"/>
          <c:h val="0.15898210112013153"/>
        </c:manualLayout>
      </c:layout>
      <c:overlay val="0"/>
      <c:txPr>
        <a:bodyPr/>
        <a:lstStyle/>
        <a:p>
          <a:pPr>
            <a:defRPr lang="es-ES" sz="1800" b="0" i="0" u="none" strike="noStrike" baseline="0">
              <a:solidFill>
                <a:schemeClr val="bg1">
                  <a:lumMod val="50000"/>
                </a:schemeClr>
              </a:solidFill>
              <a:latin typeface="Calibri"/>
              <a:ea typeface="Calibri"/>
              <a:cs typeface="Calibri"/>
            </a:defRPr>
          </a:pPr>
          <a:endParaRPr lang="es-MX"/>
        </a:p>
      </c:txPr>
    </c:legend>
    <c:plotVisOnly val="1"/>
    <c:dispBlanksAs val="gap"/>
    <c:showDLblsOverMax val="0"/>
  </c:chart>
  <c:spPr>
    <a:ln w="19050">
      <a:solidFill>
        <a:srgbClr val="A5B592">
          <a:shade val="50000"/>
        </a:srgbClr>
      </a:solidFill>
    </a:ln>
    <a:effectLst>
      <a:innerShdw blurRad="63500" dist="50800" dir="8100000">
        <a:prstClr val="black">
          <a:alpha val="22000"/>
        </a:prstClr>
      </a:innerShdw>
    </a:effectLst>
    <a:scene3d>
      <a:camera prst="orthographicFront"/>
      <a:lightRig rig="threePt" dir="t"/>
    </a:scene3d>
    <a:sp3d prstMaterial="metal">
      <a:bevelT w="152400" h="50800" prst="softRound"/>
    </a:sp3d>
  </c:spPr>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1465" l="0.70000000000000062" r="0.70000000000000062" t="0.75000000000001465" header="0.30000000000000032" footer="0.30000000000000032"/>
    <c:pageSetup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16"/>
    </mc:Choice>
    <mc:Fallback>
      <c:style val="16"/>
    </mc:Fallback>
  </mc:AlternateContent>
  <c:chart>
    <c:autoTitleDeleted val="0"/>
    <c:view3D>
      <c:rotX val="40"/>
      <c:rotY val="20"/>
      <c:depthPercent val="60"/>
      <c:rAngAx val="1"/>
    </c:view3D>
    <c:floor>
      <c:thickness val="0"/>
      <c:spPr>
        <a:noFill/>
      </c:spPr>
    </c:floor>
    <c:sideWall>
      <c:thickness val="0"/>
      <c:spPr>
        <a:noFill/>
      </c:spPr>
    </c:sideWall>
    <c:backWall>
      <c:thickness val="0"/>
      <c:spPr>
        <a:noFill/>
      </c:spPr>
    </c:backWall>
    <c:plotArea>
      <c:layout>
        <c:manualLayout>
          <c:layoutTarget val="inner"/>
          <c:xMode val="edge"/>
          <c:yMode val="edge"/>
          <c:x val="0.13441931681600497"/>
          <c:y val="0.18931944842565182"/>
          <c:w val="0.86478102170524807"/>
          <c:h val="0.78205998357294049"/>
        </c:manualLayout>
      </c:layout>
      <c:bar3DChart>
        <c:barDir val="col"/>
        <c:grouping val="clustered"/>
        <c:varyColors val="0"/>
        <c:ser>
          <c:idx val="0"/>
          <c:order val="0"/>
          <c:tx>
            <c:strRef>
              <c:f>'estrategia 1.1.1'!$P$9</c:f>
              <c:strCache>
                <c:ptCount val="1"/>
                <c:pt idx="0">
                  <c:v>Programática</c:v>
                </c:pt>
              </c:strCache>
            </c:strRef>
          </c:tx>
          <c:spPr>
            <a:solidFill>
              <a:srgbClr val="D68D87"/>
            </a:solidFill>
            <a:effectLst>
              <a:outerShdw blurRad="40000" dist="20000" dir="5400000" rotWithShape="0">
                <a:schemeClr val="bg1">
                  <a:alpha val="38000"/>
                </a:schemeClr>
              </a:outerShdw>
            </a:effectLst>
            <a:scene3d>
              <a:camera prst="orthographicFront"/>
              <a:lightRig rig="threePt" dir="t"/>
            </a:scene3d>
            <a:sp3d>
              <a:bevelT w="82550"/>
              <a:contourClr>
                <a:srgbClr val="000000"/>
              </a:contourClr>
            </a:sp3d>
          </c:spPr>
          <c:invertIfNegative val="0"/>
          <c:val>
            <c:numRef>
              <c:f>'estrategia 1.2.5'!$L$44</c:f>
              <c:numCache>
                <c:formatCode>0.00%</c:formatCode>
                <c:ptCount val="1"/>
                <c:pt idx="0">
                  <c:v>0.59740259740259738</c:v>
                </c:pt>
              </c:numCache>
            </c:numRef>
          </c:val>
          <c:extLst>
            <c:ext xmlns:c16="http://schemas.microsoft.com/office/drawing/2014/chart" uri="{C3380CC4-5D6E-409C-BE32-E72D297353CC}">
              <c16:uniqueId val="{00000000-81D4-4596-9969-62788BCF2040}"/>
            </c:ext>
          </c:extLst>
        </c:ser>
        <c:ser>
          <c:idx val="2"/>
          <c:order val="1"/>
          <c:tx>
            <c:strRef>
              <c:f>'estrategia 1.1.1'!$P$10</c:f>
              <c:strCache>
                <c:ptCount val="1"/>
                <c:pt idx="0">
                  <c:v>Presupuestal</c:v>
                </c:pt>
              </c:strCache>
            </c:strRef>
          </c:tx>
          <c:spPr>
            <a:solidFill>
              <a:srgbClr val="8F302E"/>
            </a:solidFill>
          </c:spPr>
          <c:invertIfNegative val="0"/>
          <c:val>
            <c:numRef>
              <c:f>'estrategia 1.2.5'!$Q$44</c:f>
              <c:numCache>
                <c:formatCode>0.00%</c:formatCode>
                <c:ptCount val="1"/>
                <c:pt idx="0">
                  <c:v>0.51040497776215077</c:v>
                </c:pt>
              </c:numCache>
            </c:numRef>
          </c:val>
          <c:extLst>
            <c:ext xmlns:c16="http://schemas.microsoft.com/office/drawing/2014/chart" uri="{C3380CC4-5D6E-409C-BE32-E72D297353CC}">
              <c16:uniqueId val="{00000001-81D4-4596-9969-62788BCF2040}"/>
            </c:ext>
          </c:extLst>
        </c:ser>
        <c:dLbls>
          <c:showLegendKey val="0"/>
          <c:showVal val="0"/>
          <c:showCatName val="0"/>
          <c:showSerName val="0"/>
          <c:showPercent val="0"/>
          <c:showBubbleSize val="0"/>
        </c:dLbls>
        <c:gapWidth val="150"/>
        <c:shape val="cylinder"/>
        <c:axId val="240072528"/>
        <c:axId val="240067432"/>
        <c:axId val="0"/>
      </c:bar3DChart>
      <c:catAx>
        <c:axId val="240072528"/>
        <c:scaling>
          <c:orientation val="minMax"/>
        </c:scaling>
        <c:delete val="1"/>
        <c:axPos val="b"/>
        <c:majorTickMark val="out"/>
        <c:minorTickMark val="none"/>
        <c:tickLblPos val="none"/>
        <c:crossAx val="240067432"/>
        <c:crosses val="autoZero"/>
        <c:auto val="1"/>
        <c:lblAlgn val="ctr"/>
        <c:lblOffset val="100"/>
        <c:noMultiLvlLbl val="0"/>
      </c:catAx>
      <c:valAx>
        <c:axId val="240067432"/>
        <c:scaling>
          <c:orientation val="minMax"/>
          <c:min val="0"/>
        </c:scaling>
        <c:delete val="0"/>
        <c:axPos val="l"/>
        <c:majorGridlines/>
        <c:numFmt formatCode="0.00%" sourceLinked="1"/>
        <c:majorTickMark val="none"/>
        <c:minorTickMark val="none"/>
        <c:tickLblPos val="nextTo"/>
        <c:txPr>
          <a:bodyPr rot="0" vert="horz"/>
          <a:lstStyle/>
          <a:p>
            <a:pPr>
              <a:defRPr lang="es-ES" sz="1000" b="0" i="0" u="none" strike="noStrike" baseline="0">
                <a:solidFill>
                  <a:srgbClr val="333300"/>
                </a:solidFill>
                <a:latin typeface="Calibri"/>
                <a:ea typeface="Calibri"/>
                <a:cs typeface="Calibri"/>
              </a:defRPr>
            </a:pPr>
            <a:endParaRPr lang="es-MX"/>
          </a:p>
        </c:txPr>
        <c:crossAx val="240072528"/>
        <c:crosses val="autoZero"/>
        <c:crossBetween val="between"/>
      </c:valAx>
      <c:spPr>
        <a:noFill/>
        <a:ln w="25400">
          <a:noFill/>
        </a:ln>
      </c:spPr>
    </c:plotArea>
    <c:legend>
      <c:legendPos val="t"/>
      <c:layout>
        <c:manualLayout>
          <c:xMode val="edge"/>
          <c:yMode val="edge"/>
          <c:x val="0.17687650833481694"/>
          <c:y val="2.6252976715470756E-2"/>
          <c:w val="0.64624698333036112"/>
          <c:h val="0.15898210112013164"/>
        </c:manualLayout>
      </c:layout>
      <c:overlay val="0"/>
      <c:txPr>
        <a:bodyPr/>
        <a:lstStyle/>
        <a:p>
          <a:pPr>
            <a:defRPr lang="es-ES" sz="1800" b="0" i="0" u="none" strike="noStrike" baseline="0">
              <a:solidFill>
                <a:schemeClr val="bg1">
                  <a:lumMod val="50000"/>
                </a:schemeClr>
              </a:solidFill>
              <a:latin typeface="Calibri"/>
              <a:ea typeface="Calibri"/>
              <a:cs typeface="Calibri"/>
            </a:defRPr>
          </a:pPr>
          <a:endParaRPr lang="es-MX"/>
        </a:p>
      </c:txPr>
    </c:legend>
    <c:plotVisOnly val="1"/>
    <c:dispBlanksAs val="gap"/>
    <c:showDLblsOverMax val="0"/>
  </c:chart>
  <c:spPr>
    <a:ln w="19050">
      <a:solidFill>
        <a:srgbClr val="A5B592">
          <a:shade val="50000"/>
        </a:srgbClr>
      </a:solidFill>
    </a:ln>
    <a:effectLst>
      <a:innerShdw blurRad="63500" dist="50800" dir="8100000">
        <a:prstClr val="black">
          <a:alpha val="22000"/>
        </a:prstClr>
      </a:innerShdw>
    </a:effectLst>
    <a:scene3d>
      <a:camera prst="orthographicFront"/>
      <a:lightRig rig="threePt" dir="t"/>
    </a:scene3d>
    <a:sp3d prstMaterial="metal">
      <a:bevelT w="152400" h="50800" prst="softRound"/>
    </a:sp3d>
  </c:spPr>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1465" l="0.70000000000000062" r="0.70000000000000062" t="0.75000000000001465" header="0.30000000000000032" footer="0.30000000000000032"/>
    <c:pageSetup orientation="landscape"/>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16"/>
    </mc:Choice>
    <mc:Fallback>
      <c:style val="16"/>
    </mc:Fallback>
  </mc:AlternateContent>
  <c:chart>
    <c:autoTitleDeleted val="0"/>
    <c:view3D>
      <c:rotX val="40"/>
      <c:rotY val="20"/>
      <c:depthPercent val="60"/>
      <c:rAngAx val="1"/>
    </c:view3D>
    <c:floor>
      <c:thickness val="0"/>
      <c:spPr>
        <a:noFill/>
      </c:spPr>
    </c:floor>
    <c:sideWall>
      <c:thickness val="0"/>
      <c:spPr>
        <a:noFill/>
      </c:spPr>
    </c:sideWall>
    <c:backWall>
      <c:thickness val="0"/>
      <c:spPr>
        <a:noFill/>
      </c:spPr>
    </c:backWall>
    <c:plotArea>
      <c:layout>
        <c:manualLayout>
          <c:layoutTarget val="inner"/>
          <c:xMode val="edge"/>
          <c:yMode val="edge"/>
          <c:x val="0.13441931681600497"/>
          <c:y val="0.18931944842565182"/>
          <c:w val="0.86478102170524807"/>
          <c:h val="0.78205998357294049"/>
        </c:manualLayout>
      </c:layout>
      <c:bar3DChart>
        <c:barDir val="col"/>
        <c:grouping val="clustered"/>
        <c:varyColors val="0"/>
        <c:ser>
          <c:idx val="0"/>
          <c:order val="0"/>
          <c:tx>
            <c:strRef>
              <c:f>'estrategia 1.1.1'!$P$9</c:f>
              <c:strCache>
                <c:ptCount val="1"/>
                <c:pt idx="0">
                  <c:v>Programática</c:v>
                </c:pt>
              </c:strCache>
            </c:strRef>
          </c:tx>
          <c:spPr>
            <a:solidFill>
              <a:srgbClr val="D68D87"/>
            </a:solidFill>
            <a:effectLst>
              <a:outerShdw blurRad="40000" dist="20000" dir="5400000" rotWithShape="0">
                <a:schemeClr val="bg1">
                  <a:alpha val="38000"/>
                </a:schemeClr>
              </a:outerShdw>
            </a:effectLst>
            <a:scene3d>
              <a:camera prst="orthographicFront"/>
              <a:lightRig rig="threePt" dir="t"/>
            </a:scene3d>
            <a:sp3d>
              <a:bevelT w="82550"/>
              <a:contourClr>
                <a:srgbClr val="000000"/>
              </a:contourClr>
            </a:sp3d>
          </c:spPr>
          <c:invertIfNegative val="0"/>
          <c:val>
            <c:numRef>
              <c:f>'estrategia 1.2.6'!$L$47</c:f>
              <c:numCache>
                <c:formatCode>0.00%</c:formatCode>
                <c:ptCount val="1"/>
                <c:pt idx="0">
                  <c:v>0.60506050605060502</c:v>
                </c:pt>
              </c:numCache>
            </c:numRef>
          </c:val>
          <c:extLst>
            <c:ext xmlns:c16="http://schemas.microsoft.com/office/drawing/2014/chart" uri="{C3380CC4-5D6E-409C-BE32-E72D297353CC}">
              <c16:uniqueId val="{00000000-AD19-4381-B103-6F35B3ADD545}"/>
            </c:ext>
          </c:extLst>
        </c:ser>
        <c:ser>
          <c:idx val="2"/>
          <c:order val="1"/>
          <c:tx>
            <c:strRef>
              <c:f>'estrategia 1.1.1'!$P$10</c:f>
              <c:strCache>
                <c:ptCount val="1"/>
                <c:pt idx="0">
                  <c:v>Presupuestal</c:v>
                </c:pt>
              </c:strCache>
            </c:strRef>
          </c:tx>
          <c:spPr>
            <a:solidFill>
              <a:srgbClr val="8F302E"/>
            </a:solidFill>
          </c:spPr>
          <c:invertIfNegative val="0"/>
          <c:val>
            <c:numRef>
              <c:f>'estrategia 1.2.6'!$Q$47</c:f>
              <c:numCache>
                <c:formatCode>0.00%</c:formatCode>
                <c:ptCount val="1"/>
                <c:pt idx="0">
                  <c:v>0.38455968604103952</c:v>
                </c:pt>
              </c:numCache>
            </c:numRef>
          </c:val>
          <c:extLst>
            <c:ext xmlns:c16="http://schemas.microsoft.com/office/drawing/2014/chart" uri="{C3380CC4-5D6E-409C-BE32-E72D297353CC}">
              <c16:uniqueId val="{00000001-AD19-4381-B103-6F35B3ADD545}"/>
            </c:ext>
          </c:extLst>
        </c:ser>
        <c:dLbls>
          <c:showLegendKey val="0"/>
          <c:showVal val="0"/>
          <c:showCatName val="0"/>
          <c:showSerName val="0"/>
          <c:showPercent val="0"/>
          <c:showBubbleSize val="0"/>
        </c:dLbls>
        <c:gapWidth val="150"/>
        <c:shape val="cylinder"/>
        <c:axId val="240072528"/>
        <c:axId val="240067432"/>
        <c:axId val="0"/>
      </c:bar3DChart>
      <c:catAx>
        <c:axId val="240072528"/>
        <c:scaling>
          <c:orientation val="minMax"/>
        </c:scaling>
        <c:delete val="1"/>
        <c:axPos val="b"/>
        <c:majorTickMark val="out"/>
        <c:minorTickMark val="none"/>
        <c:tickLblPos val="none"/>
        <c:crossAx val="240067432"/>
        <c:crosses val="autoZero"/>
        <c:auto val="1"/>
        <c:lblAlgn val="ctr"/>
        <c:lblOffset val="100"/>
        <c:noMultiLvlLbl val="0"/>
      </c:catAx>
      <c:valAx>
        <c:axId val="240067432"/>
        <c:scaling>
          <c:orientation val="minMax"/>
          <c:min val="0"/>
        </c:scaling>
        <c:delete val="0"/>
        <c:axPos val="l"/>
        <c:majorGridlines/>
        <c:numFmt formatCode="0.00%" sourceLinked="1"/>
        <c:majorTickMark val="none"/>
        <c:minorTickMark val="none"/>
        <c:tickLblPos val="nextTo"/>
        <c:txPr>
          <a:bodyPr rot="0" vert="horz"/>
          <a:lstStyle/>
          <a:p>
            <a:pPr>
              <a:defRPr lang="es-ES" sz="1000" b="0" i="0" u="none" strike="noStrike" baseline="0">
                <a:solidFill>
                  <a:srgbClr val="333300"/>
                </a:solidFill>
                <a:latin typeface="Calibri"/>
                <a:ea typeface="Calibri"/>
                <a:cs typeface="Calibri"/>
              </a:defRPr>
            </a:pPr>
            <a:endParaRPr lang="es-MX"/>
          </a:p>
        </c:txPr>
        <c:crossAx val="240072528"/>
        <c:crosses val="autoZero"/>
        <c:crossBetween val="between"/>
      </c:valAx>
      <c:spPr>
        <a:noFill/>
        <a:ln w="25400">
          <a:noFill/>
        </a:ln>
      </c:spPr>
    </c:plotArea>
    <c:legend>
      <c:legendPos val="t"/>
      <c:layout>
        <c:manualLayout>
          <c:xMode val="edge"/>
          <c:yMode val="edge"/>
          <c:x val="0.17687650833481694"/>
          <c:y val="2.6252976715470756E-2"/>
          <c:w val="0.64624698333036112"/>
          <c:h val="0.15898210112013164"/>
        </c:manualLayout>
      </c:layout>
      <c:overlay val="0"/>
      <c:txPr>
        <a:bodyPr/>
        <a:lstStyle/>
        <a:p>
          <a:pPr>
            <a:defRPr lang="es-ES" sz="1800" b="0" i="0" u="none" strike="noStrike" baseline="0">
              <a:solidFill>
                <a:schemeClr val="bg1">
                  <a:lumMod val="50000"/>
                </a:schemeClr>
              </a:solidFill>
              <a:latin typeface="Calibri"/>
              <a:ea typeface="Calibri"/>
              <a:cs typeface="Calibri"/>
            </a:defRPr>
          </a:pPr>
          <a:endParaRPr lang="es-MX"/>
        </a:p>
      </c:txPr>
    </c:legend>
    <c:plotVisOnly val="1"/>
    <c:dispBlanksAs val="gap"/>
    <c:showDLblsOverMax val="0"/>
  </c:chart>
  <c:spPr>
    <a:ln w="19050">
      <a:solidFill>
        <a:srgbClr val="A5B592">
          <a:shade val="50000"/>
        </a:srgbClr>
      </a:solidFill>
    </a:ln>
    <a:effectLst>
      <a:innerShdw blurRad="63500" dist="50800" dir="8100000">
        <a:prstClr val="black">
          <a:alpha val="22000"/>
        </a:prstClr>
      </a:innerShdw>
    </a:effectLst>
    <a:scene3d>
      <a:camera prst="orthographicFront"/>
      <a:lightRig rig="threePt" dir="t"/>
    </a:scene3d>
    <a:sp3d prstMaterial="metal">
      <a:bevelT w="152400" h="50800" prst="softRound"/>
    </a:sp3d>
  </c:spPr>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1465" l="0.70000000000000062" r="0.70000000000000062" t="0.75000000000001465" header="0.30000000000000032" footer="0.30000000000000032"/>
    <c:pageSetup orientation="landscape"/>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16"/>
    </mc:Choice>
    <mc:Fallback>
      <c:style val="16"/>
    </mc:Fallback>
  </mc:AlternateContent>
  <c:chart>
    <c:autoTitleDeleted val="0"/>
    <c:view3D>
      <c:rotX val="40"/>
      <c:rotY val="20"/>
      <c:depthPercent val="60"/>
      <c:rAngAx val="1"/>
    </c:view3D>
    <c:floor>
      <c:thickness val="0"/>
      <c:spPr>
        <a:noFill/>
      </c:spPr>
    </c:floor>
    <c:sideWall>
      <c:thickness val="0"/>
      <c:spPr>
        <a:noFill/>
      </c:spPr>
    </c:sideWall>
    <c:backWall>
      <c:thickness val="0"/>
      <c:spPr>
        <a:noFill/>
      </c:spPr>
    </c:backWall>
    <c:plotArea>
      <c:layout>
        <c:manualLayout>
          <c:layoutTarget val="inner"/>
          <c:xMode val="edge"/>
          <c:yMode val="edge"/>
          <c:x val="0.13441931681600497"/>
          <c:y val="0.18931944842565182"/>
          <c:w val="0.86478102170524807"/>
          <c:h val="0.78205998357294049"/>
        </c:manualLayout>
      </c:layout>
      <c:bar3DChart>
        <c:barDir val="col"/>
        <c:grouping val="clustered"/>
        <c:varyColors val="0"/>
        <c:ser>
          <c:idx val="0"/>
          <c:order val="0"/>
          <c:tx>
            <c:strRef>
              <c:f>'estrategia 1.1.1'!$P$9</c:f>
              <c:strCache>
                <c:ptCount val="1"/>
                <c:pt idx="0">
                  <c:v>Programática</c:v>
                </c:pt>
              </c:strCache>
            </c:strRef>
          </c:tx>
          <c:spPr>
            <a:solidFill>
              <a:srgbClr val="D68D87"/>
            </a:solidFill>
            <a:effectLst>
              <a:outerShdw blurRad="40000" dist="20000" dir="5400000" rotWithShape="0">
                <a:schemeClr val="bg1">
                  <a:alpha val="38000"/>
                </a:schemeClr>
              </a:outerShdw>
            </a:effectLst>
            <a:scene3d>
              <a:camera prst="orthographicFront"/>
              <a:lightRig rig="threePt" dir="t"/>
            </a:scene3d>
            <a:sp3d>
              <a:bevelT w="82550"/>
              <a:contourClr>
                <a:srgbClr val="000000"/>
              </a:contourClr>
            </a:sp3d>
          </c:spPr>
          <c:invertIfNegative val="0"/>
          <c:val>
            <c:numRef>
              <c:f>'estrategia 1.2.7'!$L$45</c:f>
              <c:numCache>
                <c:formatCode>0.00%</c:formatCode>
                <c:ptCount val="1"/>
                <c:pt idx="0">
                  <c:v>0.47748407643312102</c:v>
                </c:pt>
              </c:numCache>
            </c:numRef>
          </c:val>
          <c:extLst>
            <c:ext xmlns:c16="http://schemas.microsoft.com/office/drawing/2014/chart" uri="{C3380CC4-5D6E-409C-BE32-E72D297353CC}">
              <c16:uniqueId val="{00000000-9EFD-43DC-96BC-9161D9D89F7D}"/>
            </c:ext>
          </c:extLst>
        </c:ser>
        <c:ser>
          <c:idx val="2"/>
          <c:order val="1"/>
          <c:tx>
            <c:strRef>
              <c:f>'estrategia 1.1.1'!$P$10</c:f>
              <c:strCache>
                <c:ptCount val="1"/>
                <c:pt idx="0">
                  <c:v>Presupuestal</c:v>
                </c:pt>
              </c:strCache>
            </c:strRef>
          </c:tx>
          <c:spPr>
            <a:solidFill>
              <a:srgbClr val="8F302E"/>
            </a:solidFill>
          </c:spPr>
          <c:invertIfNegative val="0"/>
          <c:val>
            <c:numRef>
              <c:f>'estrategia 1.2.7'!$Q$45</c:f>
              <c:numCache>
                <c:formatCode>0.00%</c:formatCode>
                <c:ptCount val="1"/>
                <c:pt idx="0">
                  <c:v>0.4639311419874606</c:v>
                </c:pt>
              </c:numCache>
            </c:numRef>
          </c:val>
          <c:extLst>
            <c:ext xmlns:c16="http://schemas.microsoft.com/office/drawing/2014/chart" uri="{C3380CC4-5D6E-409C-BE32-E72D297353CC}">
              <c16:uniqueId val="{00000001-9EFD-43DC-96BC-9161D9D89F7D}"/>
            </c:ext>
          </c:extLst>
        </c:ser>
        <c:dLbls>
          <c:showLegendKey val="0"/>
          <c:showVal val="0"/>
          <c:showCatName val="0"/>
          <c:showSerName val="0"/>
          <c:showPercent val="0"/>
          <c:showBubbleSize val="0"/>
        </c:dLbls>
        <c:gapWidth val="150"/>
        <c:shape val="cylinder"/>
        <c:axId val="240072528"/>
        <c:axId val="240067432"/>
        <c:axId val="0"/>
      </c:bar3DChart>
      <c:catAx>
        <c:axId val="240072528"/>
        <c:scaling>
          <c:orientation val="minMax"/>
        </c:scaling>
        <c:delete val="1"/>
        <c:axPos val="b"/>
        <c:majorTickMark val="out"/>
        <c:minorTickMark val="none"/>
        <c:tickLblPos val="none"/>
        <c:crossAx val="240067432"/>
        <c:crosses val="autoZero"/>
        <c:auto val="1"/>
        <c:lblAlgn val="ctr"/>
        <c:lblOffset val="100"/>
        <c:noMultiLvlLbl val="0"/>
      </c:catAx>
      <c:valAx>
        <c:axId val="240067432"/>
        <c:scaling>
          <c:orientation val="minMax"/>
          <c:min val="0"/>
        </c:scaling>
        <c:delete val="0"/>
        <c:axPos val="l"/>
        <c:majorGridlines/>
        <c:numFmt formatCode="0.00%" sourceLinked="1"/>
        <c:majorTickMark val="none"/>
        <c:minorTickMark val="none"/>
        <c:tickLblPos val="nextTo"/>
        <c:txPr>
          <a:bodyPr rot="0" vert="horz"/>
          <a:lstStyle/>
          <a:p>
            <a:pPr>
              <a:defRPr lang="es-ES" sz="1000" b="0" i="0" u="none" strike="noStrike" baseline="0">
                <a:solidFill>
                  <a:srgbClr val="333300"/>
                </a:solidFill>
                <a:latin typeface="Calibri"/>
                <a:ea typeface="Calibri"/>
                <a:cs typeface="Calibri"/>
              </a:defRPr>
            </a:pPr>
            <a:endParaRPr lang="es-MX"/>
          </a:p>
        </c:txPr>
        <c:crossAx val="240072528"/>
        <c:crosses val="autoZero"/>
        <c:crossBetween val="between"/>
      </c:valAx>
      <c:spPr>
        <a:noFill/>
        <a:ln w="25400">
          <a:noFill/>
        </a:ln>
      </c:spPr>
    </c:plotArea>
    <c:legend>
      <c:legendPos val="t"/>
      <c:layout>
        <c:manualLayout>
          <c:xMode val="edge"/>
          <c:yMode val="edge"/>
          <c:x val="0.17687650833481694"/>
          <c:y val="2.6252976715470756E-2"/>
          <c:w val="0.64624698333036112"/>
          <c:h val="0.15898210112013164"/>
        </c:manualLayout>
      </c:layout>
      <c:overlay val="0"/>
      <c:txPr>
        <a:bodyPr/>
        <a:lstStyle/>
        <a:p>
          <a:pPr>
            <a:defRPr lang="es-ES" sz="1800" b="0" i="0" u="none" strike="noStrike" baseline="0">
              <a:solidFill>
                <a:schemeClr val="bg1">
                  <a:lumMod val="50000"/>
                </a:schemeClr>
              </a:solidFill>
              <a:latin typeface="Calibri"/>
              <a:ea typeface="Calibri"/>
              <a:cs typeface="Calibri"/>
            </a:defRPr>
          </a:pPr>
          <a:endParaRPr lang="es-MX"/>
        </a:p>
      </c:txPr>
    </c:legend>
    <c:plotVisOnly val="1"/>
    <c:dispBlanksAs val="gap"/>
    <c:showDLblsOverMax val="0"/>
  </c:chart>
  <c:spPr>
    <a:ln w="19050">
      <a:solidFill>
        <a:srgbClr val="A5B592">
          <a:shade val="50000"/>
        </a:srgbClr>
      </a:solidFill>
    </a:ln>
    <a:effectLst>
      <a:innerShdw blurRad="63500" dist="50800" dir="8100000">
        <a:prstClr val="black">
          <a:alpha val="22000"/>
        </a:prstClr>
      </a:innerShdw>
    </a:effectLst>
    <a:scene3d>
      <a:camera prst="orthographicFront"/>
      <a:lightRig rig="threePt" dir="t"/>
    </a:scene3d>
    <a:sp3d prstMaterial="metal">
      <a:bevelT w="152400" h="50800" prst="softRound"/>
    </a:sp3d>
  </c:spPr>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1465" l="0.70000000000000062" r="0.70000000000000062" t="0.75000000000001465" header="0.30000000000000032" footer="0.30000000000000032"/>
    <c:pageSetup orientation="landscape"/>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16"/>
    </mc:Choice>
    <mc:Fallback>
      <c:style val="16"/>
    </mc:Fallback>
  </mc:AlternateContent>
  <c:chart>
    <c:autoTitleDeleted val="0"/>
    <c:view3D>
      <c:rotX val="40"/>
      <c:rotY val="20"/>
      <c:depthPercent val="60"/>
      <c:rAngAx val="1"/>
    </c:view3D>
    <c:floor>
      <c:thickness val="0"/>
      <c:spPr>
        <a:noFill/>
      </c:spPr>
    </c:floor>
    <c:sideWall>
      <c:thickness val="0"/>
      <c:spPr>
        <a:noFill/>
      </c:spPr>
    </c:sideWall>
    <c:backWall>
      <c:thickness val="0"/>
      <c:spPr>
        <a:noFill/>
      </c:spPr>
    </c:backWall>
    <c:plotArea>
      <c:layout>
        <c:manualLayout>
          <c:layoutTarget val="inner"/>
          <c:xMode val="edge"/>
          <c:yMode val="edge"/>
          <c:x val="0.13441931681600497"/>
          <c:y val="0.18931944842565182"/>
          <c:w val="0.86478102170524807"/>
          <c:h val="0.78205998357294049"/>
        </c:manualLayout>
      </c:layout>
      <c:bar3DChart>
        <c:barDir val="col"/>
        <c:grouping val="clustered"/>
        <c:varyColors val="0"/>
        <c:ser>
          <c:idx val="0"/>
          <c:order val="0"/>
          <c:tx>
            <c:strRef>
              <c:f>'estrategia 1.1.1'!$P$9</c:f>
              <c:strCache>
                <c:ptCount val="1"/>
                <c:pt idx="0">
                  <c:v>Programática</c:v>
                </c:pt>
              </c:strCache>
            </c:strRef>
          </c:tx>
          <c:spPr>
            <a:solidFill>
              <a:srgbClr val="D68D87"/>
            </a:solidFill>
            <a:effectLst>
              <a:outerShdw blurRad="40000" dist="20000" dir="5400000" rotWithShape="0">
                <a:schemeClr val="bg1">
                  <a:alpha val="38000"/>
                </a:schemeClr>
              </a:outerShdw>
            </a:effectLst>
            <a:scene3d>
              <a:camera prst="orthographicFront"/>
              <a:lightRig rig="threePt" dir="t"/>
            </a:scene3d>
            <a:sp3d>
              <a:bevelT w="82550"/>
              <a:contourClr>
                <a:srgbClr val="000000"/>
              </a:contourClr>
            </a:sp3d>
          </c:spPr>
          <c:invertIfNegative val="0"/>
          <c:val>
            <c:numRef>
              <c:f>'estrategia 1.2.8'!$L$47</c:f>
              <c:numCache>
                <c:formatCode>0.00%</c:formatCode>
                <c:ptCount val="1"/>
                <c:pt idx="0">
                  <c:v>0.86239905706958886</c:v>
                </c:pt>
              </c:numCache>
            </c:numRef>
          </c:val>
          <c:extLst>
            <c:ext xmlns:c16="http://schemas.microsoft.com/office/drawing/2014/chart" uri="{C3380CC4-5D6E-409C-BE32-E72D297353CC}">
              <c16:uniqueId val="{00000000-122B-4E91-81D8-C600B8E46ED8}"/>
            </c:ext>
          </c:extLst>
        </c:ser>
        <c:ser>
          <c:idx val="2"/>
          <c:order val="1"/>
          <c:tx>
            <c:strRef>
              <c:f>'estrategia 1.1.1'!$P$10</c:f>
              <c:strCache>
                <c:ptCount val="1"/>
                <c:pt idx="0">
                  <c:v>Presupuestal</c:v>
                </c:pt>
              </c:strCache>
            </c:strRef>
          </c:tx>
          <c:spPr>
            <a:solidFill>
              <a:srgbClr val="8F302E"/>
            </a:solidFill>
          </c:spPr>
          <c:invertIfNegative val="0"/>
          <c:val>
            <c:numRef>
              <c:f>'estrategia 1.2.8'!$Q$47</c:f>
              <c:numCache>
                <c:formatCode>0.00%</c:formatCode>
                <c:ptCount val="1"/>
                <c:pt idx="0">
                  <c:v>0.44293131993132406</c:v>
                </c:pt>
              </c:numCache>
            </c:numRef>
          </c:val>
          <c:extLst>
            <c:ext xmlns:c16="http://schemas.microsoft.com/office/drawing/2014/chart" uri="{C3380CC4-5D6E-409C-BE32-E72D297353CC}">
              <c16:uniqueId val="{00000001-122B-4E91-81D8-C600B8E46ED8}"/>
            </c:ext>
          </c:extLst>
        </c:ser>
        <c:dLbls>
          <c:showLegendKey val="0"/>
          <c:showVal val="0"/>
          <c:showCatName val="0"/>
          <c:showSerName val="0"/>
          <c:showPercent val="0"/>
          <c:showBubbleSize val="0"/>
        </c:dLbls>
        <c:gapWidth val="150"/>
        <c:shape val="cylinder"/>
        <c:axId val="240072528"/>
        <c:axId val="240067432"/>
        <c:axId val="0"/>
      </c:bar3DChart>
      <c:catAx>
        <c:axId val="240072528"/>
        <c:scaling>
          <c:orientation val="minMax"/>
        </c:scaling>
        <c:delete val="1"/>
        <c:axPos val="b"/>
        <c:majorTickMark val="out"/>
        <c:minorTickMark val="none"/>
        <c:tickLblPos val="none"/>
        <c:crossAx val="240067432"/>
        <c:crosses val="autoZero"/>
        <c:auto val="1"/>
        <c:lblAlgn val="ctr"/>
        <c:lblOffset val="100"/>
        <c:noMultiLvlLbl val="0"/>
      </c:catAx>
      <c:valAx>
        <c:axId val="240067432"/>
        <c:scaling>
          <c:orientation val="minMax"/>
          <c:min val="0"/>
        </c:scaling>
        <c:delete val="0"/>
        <c:axPos val="l"/>
        <c:majorGridlines/>
        <c:numFmt formatCode="0.00%" sourceLinked="1"/>
        <c:majorTickMark val="none"/>
        <c:minorTickMark val="none"/>
        <c:tickLblPos val="nextTo"/>
        <c:txPr>
          <a:bodyPr rot="0" vert="horz"/>
          <a:lstStyle/>
          <a:p>
            <a:pPr>
              <a:defRPr lang="es-ES" sz="1000" b="0" i="0" u="none" strike="noStrike" baseline="0">
                <a:solidFill>
                  <a:srgbClr val="333300"/>
                </a:solidFill>
                <a:latin typeface="Calibri"/>
                <a:ea typeface="Calibri"/>
                <a:cs typeface="Calibri"/>
              </a:defRPr>
            </a:pPr>
            <a:endParaRPr lang="es-MX"/>
          </a:p>
        </c:txPr>
        <c:crossAx val="240072528"/>
        <c:crosses val="autoZero"/>
        <c:crossBetween val="between"/>
      </c:valAx>
      <c:spPr>
        <a:noFill/>
        <a:ln w="25400">
          <a:noFill/>
        </a:ln>
      </c:spPr>
    </c:plotArea>
    <c:legend>
      <c:legendPos val="t"/>
      <c:layout>
        <c:manualLayout>
          <c:xMode val="edge"/>
          <c:yMode val="edge"/>
          <c:x val="0.17687650833481694"/>
          <c:y val="2.6252976715470756E-2"/>
          <c:w val="0.64624698333036112"/>
          <c:h val="0.15898210112013164"/>
        </c:manualLayout>
      </c:layout>
      <c:overlay val="0"/>
      <c:txPr>
        <a:bodyPr/>
        <a:lstStyle/>
        <a:p>
          <a:pPr>
            <a:defRPr lang="es-ES" sz="1800" b="0" i="0" u="none" strike="noStrike" baseline="0">
              <a:solidFill>
                <a:schemeClr val="bg1">
                  <a:lumMod val="50000"/>
                </a:schemeClr>
              </a:solidFill>
              <a:latin typeface="Calibri"/>
              <a:ea typeface="Calibri"/>
              <a:cs typeface="Calibri"/>
            </a:defRPr>
          </a:pPr>
          <a:endParaRPr lang="es-MX"/>
        </a:p>
      </c:txPr>
    </c:legend>
    <c:plotVisOnly val="1"/>
    <c:dispBlanksAs val="gap"/>
    <c:showDLblsOverMax val="0"/>
  </c:chart>
  <c:spPr>
    <a:ln w="19050">
      <a:solidFill>
        <a:srgbClr val="A5B592">
          <a:shade val="50000"/>
        </a:srgbClr>
      </a:solidFill>
    </a:ln>
    <a:effectLst>
      <a:innerShdw blurRad="63500" dist="50800" dir="8100000">
        <a:prstClr val="black">
          <a:alpha val="22000"/>
        </a:prstClr>
      </a:innerShdw>
    </a:effectLst>
    <a:scene3d>
      <a:camera prst="orthographicFront"/>
      <a:lightRig rig="threePt" dir="t"/>
    </a:scene3d>
    <a:sp3d prstMaterial="metal">
      <a:bevelT w="152400" h="50800" prst="softRound"/>
    </a:sp3d>
  </c:spPr>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1465" l="0.70000000000000062" r="0.70000000000000062" t="0.75000000000001465" header="0.30000000000000032" footer="0.30000000000000032"/>
    <c:pageSetup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16"/>
    </mc:Choice>
    <mc:Fallback>
      <c:style val="16"/>
    </mc:Fallback>
  </mc:AlternateContent>
  <c:chart>
    <c:autoTitleDeleted val="0"/>
    <c:view3D>
      <c:rotX val="40"/>
      <c:rotY val="20"/>
      <c:depthPercent val="60"/>
      <c:rAngAx val="1"/>
    </c:view3D>
    <c:floor>
      <c:thickness val="0"/>
      <c:spPr>
        <a:noFill/>
      </c:spPr>
    </c:floor>
    <c:sideWall>
      <c:thickness val="0"/>
      <c:spPr>
        <a:noFill/>
      </c:spPr>
    </c:sideWall>
    <c:backWall>
      <c:thickness val="0"/>
      <c:spPr>
        <a:noFill/>
      </c:spPr>
    </c:backWall>
    <c:plotArea>
      <c:layout>
        <c:manualLayout>
          <c:layoutTarget val="inner"/>
          <c:xMode val="edge"/>
          <c:yMode val="edge"/>
          <c:x val="0.13441931681600497"/>
          <c:y val="0.18931944842565182"/>
          <c:w val="0.86478102170524807"/>
          <c:h val="0.78205998357294049"/>
        </c:manualLayout>
      </c:layout>
      <c:bar3DChart>
        <c:barDir val="col"/>
        <c:grouping val="clustered"/>
        <c:varyColors val="0"/>
        <c:ser>
          <c:idx val="0"/>
          <c:order val="0"/>
          <c:tx>
            <c:strRef>
              <c:f>'estrategia 1.1.1'!$P$9</c:f>
              <c:strCache>
                <c:ptCount val="1"/>
                <c:pt idx="0">
                  <c:v>Programática</c:v>
                </c:pt>
              </c:strCache>
            </c:strRef>
          </c:tx>
          <c:spPr>
            <a:solidFill>
              <a:srgbClr val="D68D87"/>
            </a:solidFill>
            <a:effectLst>
              <a:outerShdw blurRad="40000" dist="20000" dir="5400000" rotWithShape="0">
                <a:schemeClr val="bg1">
                  <a:alpha val="38000"/>
                </a:schemeClr>
              </a:outerShdw>
            </a:effectLst>
            <a:scene3d>
              <a:camera prst="orthographicFront"/>
              <a:lightRig rig="threePt" dir="t"/>
            </a:scene3d>
            <a:sp3d>
              <a:bevelT w="82550"/>
              <a:contourClr>
                <a:srgbClr val="000000"/>
              </a:contourClr>
            </a:sp3d>
          </c:spPr>
          <c:invertIfNegative val="0"/>
          <c:val>
            <c:numRef>
              <c:f>'estrategia 1.2.8 (1)'!$L$48</c:f>
              <c:numCache>
                <c:formatCode>0.00%</c:formatCode>
                <c:ptCount val="1"/>
                <c:pt idx="0">
                  <c:v>0.85129968240263942</c:v>
                </c:pt>
              </c:numCache>
            </c:numRef>
          </c:val>
          <c:extLst>
            <c:ext xmlns:c16="http://schemas.microsoft.com/office/drawing/2014/chart" uri="{C3380CC4-5D6E-409C-BE32-E72D297353CC}">
              <c16:uniqueId val="{00000000-0CF3-423E-910D-7084DA83AD89}"/>
            </c:ext>
          </c:extLst>
        </c:ser>
        <c:ser>
          <c:idx val="2"/>
          <c:order val="1"/>
          <c:tx>
            <c:strRef>
              <c:f>'estrategia 1.1.1'!$P$10</c:f>
              <c:strCache>
                <c:ptCount val="1"/>
                <c:pt idx="0">
                  <c:v>Presupuestal</c:v>
                </c:pt>
              </c:strCache>
            </c:strRef>
          </c:tx>
          <c:spPr>
            <a:solidFill>
              <a:srgbClr val="8F302E"/>
            </a:solidFill>
          </c:spPr>
          <c:invertIfNegative val="0"/>
          <c:val>
            <c:numRef>
              <c:f>'estrategia 1.2.8 (1)'!$Q$48</c:f>
              <c:numCache>
                <c:formatCode>0.00%</c:formatCode>
                <c:ptCount val="1"/>
                <c:pt idx="0">
                  <c:v>0.46753198745786301</c:v>
                </c:pt>
              </c:numCache>
            </c:numRef>
          </c:val>
          <c:extLst>
            <c:ext xmlns:c16="http://schemas.microsoft.com/office/drawing/2014/chart" uri="{C3380CC4-5D6E-409C-BE32-E72D297353CC}">
              <c16:uniqueId val="{00000001-0CF3-423E-910D-7084DA83AD89}"/>
            </c:ext>
          </c:extLst>
        </c:ser>
        <c:dLbls>
          <c:showLegendKey val="0"/>
          <c:showVal val="0"/>
          <c:showCatName val="0"/>
          <c:showSerName val="0"/>
          <c:showPercent val="0"/>
          <c:showBubbleSize val="0"/>
        </c:dLbls>
        <c:gapWidth val="150"/>
        <c:shape val="cylinder"/>
        <c:axId val="240072528"/>
        <c:axId val="240067432"/>
        <c:axId val="0"/>
      </c:bar3DChart>
      <c:catAx>
        <c:axId val="240072528"/>
        <c:scaling>
          <c:orientation val="minMax"/>
        </c:scaling>
        <c:delete val="1"/>
        <c:axPos val="b"/>
        <c:majorTickMark val="out"/>
        <c:minorTickMark val="none"/>
        <c:tickLblPos val="none"/>
        <c:crossAx val="240067432"/>
        <c:crosses val="autoZero"/>
        <c:auto val="1"/>
        <c:lblAlgn val="ctr"/>
        <c:lblOffset val="100"/>
        <c:noMultiLvlLbl val="0"/>
      </c:catAx>
      <c:valAx>
        <c:axId val="240067432"/>
        <c:scaling>
          <c:orientation val="minMax"/>
          <c:min val="0"/>
        </c:scaling>
        <c:delete val="0"/>
        <c:axPos val="l"/>
        <c:majorGridlines/>
        <c:numFmt formatCode="0.00%" sourceLinked="1"/>
        <c:majorTickMark val="none"/>
        <c:minorTickMark val="none"/>
        <c:tickLblPos val="nextTo"/>
        <c:txPr>
          <a:bodyPr rot="0" vert="horz"/>
          <a:lstStyle/>
          <a:p>
            <a:pPr>
              <a:defRPr lang="es-ES" sz="1000" b="0" i="0" u="none" strike="noStrike" baseline="0">
                <a:solidFill>
                  <a:srgbClr val="333300"/>
                </a:solidFill>
                <a:latin typeface="Calibri"/>
                <a:ea typeface="Calibri"/>
                <a:cs typeface="Calibri"/>
              </a:defRPr>
            </a:pPr>
            <a:endParaRPr lang="es-MX"/>
          </a:p>
        </c:txPr>
        <c:crossAx val="240072528"/>
        <c:crosses val="autoZero"/>
        <c:crossBetween val="between"/>
      </c:valAx>
      <c:spPr>
        <a:noFill/>
        <a:ln w="25400">
          <a:noFill/>
        </a:ln>
      </c:spPr>
    </c:plotArea>
    <c:legend>
      <c:legendPos val="t"/>
      <c:layout>
        <c:manualLayout>
          <c:xMode val="edge"/>
          <c:yMode val="edge"/>
          <c:x val="0.17687650833481694"/>
          <c:y val="2.6252976715470756E-2"/>
          <c:w val="0.64624698333036112"/>
          <c:h val="0.15898210112013164"/>
        </c:manualLayout>
      </c:layout>
      <c:overlay val="0"/>
      <c:txPr>
        <a:bodyPr/>
        <a:lstStyle/>
        <a:p>
          <a:pPr>
            <a:defRPr lang="es-ES" sz="1800" b="0" i="0" u="none" strike="noStrike" baseline="0">
              <a:solidFill>
                <a:schemeClr val="bg1">
                  <a:lumMod val="50000"/>
                </a:schemeClr>
              </a:solidFill>
              <a:latin typeface="Calibri"/>
              <a:ea typeface="Calibri"/>
              <a:cs typeface="Calibri"/>
            </a:defRPr>
          </a:pPr>
          <a:endParaRPr lang="es-MX"/>
        </a:p>
      </c:txPr>
    </c:legend>
    <c:plotVisOnly val="1"/>
    <c:dispBlanksAs val="gap"/>
    <c:showDLblsOverMax val="0"/>
  </c:chart>
  <c:spPr>
    <a:ln w="19050">
      <a:solidFill>
        <a:srgbClr val="A5B592">
          <a:shade val="50000"/>
        </a:srgbClr>
      </a:solidFill>
    </a:ln>
    <a:effectLst>
      <a:innerShdw blurRad="63500" dist="50800" dir="8100000">
        <a:prstClr val="black">
          <a:alpha val="22000"/>
        </a:prstClr>
      </a:innerShdw>
    </a:effectLst>
    <a:scene3d>
      <a:camera prst="orthographicFront"/>
      <a:lightRig rig="threePt" dir="t"/>
    </a:scene3d>
    <a:sp3d prstMaterial="metal">
      <a:bevelT w="152400" h="50800" prst="softRound"/>
    </a:sp3d>
  </c:spPr>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1465" l="0.70000000000000062" r="0.70000000000000062" t="0.75000000000001465" header="0.30000000000000032" footer="0.30000000000000032"/>
    <c:pageSetup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16"/>
    </mc:Choice>
    <mc:Fallback>
      <c:style val="16"/>
    </mc:Fallback>
  </mc:AlternateContent>
  <c:chart>
    <c:autoTitleDeleted val="0"/>
    <c:view3D>
      <c:rotX val="40"/>
      <c:rotY val="20"/>
      <c:depthPercent val="60"/>
      <c:rAngAx val="1"/>
    </c:view3D>
    <c:floor>
      <c:thickness val="0"/>
      <c:spPr>
        <a:noFill/>
      </c:spPr>
    </c:floor>
    <c:sideWall>
      <c:thickness val="0"/>
      <c:spPr>
        <a:noFill/>
      </c:spPr>
    </c:sideWall>
    <c:backWall>
      <c:thickness val="0"/>
      <c:spPr>
        <a:noFill/>
      </c:spPr>
    </c:backWall>
    <c:plotArea>
      <c:layout>
        <c:manualLayout>
          <c:layoutTarget val="inner"/>
          <c:xMode val="edge"/>
          <c:yMode val="edge"/>
          <c:x val="0.13441931681600491"/>
          <c:y val="0.18931944842565174"/>
          <c:w val="0.86478102170524807"/>
          <c:h val="0.78205998357294049"/>
        </c:manualLayout>
      </c:layout>
      <c:bar3DChart>
        <c:barDir val="col"/>
        <c:grouping val="clustered"/>
        <c:varyColors val="0"/>
        <c:ser>
          <c:idx val="0"/>
          <c:order val="0"/>
          <c:tx>
            <c:strRef>
              <c:f>'estrategia 1.1.1'!$P$9</c:f>
              <c:strCache>
                <c:ptCount val="1"/>
                <c:pt idx="0">
                  <c:v>Programática</c:v>
                </c:pt>
              </c:strCache>
            </c:strRef>
          </c:tx>
          <c:spPr>
            <a:solidFill>
              <a:srgbClr val="D68D87"/>
            </a:solidFill>
            <a:effectLst>
              <a:outerShdw blurRad="40000" dist="20000" dir="5400000" rotWithShape="0">
                <a:schemeClr val="bg1">
                  <a:alpha val="38000"/>
                </a:schemeClr>
              </a:outerShdw>
            </a:effectLst>
            <a:scene3d>
              <a:camera prst="orthographicFront"/>
              <a:lightRig rig="threePt" dir="t"/>
            </a:scene3d>
            <a:sp3d>
              <a:bevelT w="82550"/>
              <a:contourClr>
                <a:srgbClr val="000000"/>
              </a:contourClr>
            </a:sp3d>
          </c:spPr>
          <c:invertIfNegative val="0"/>
          <c:val>
            <c:numRef>
              <c:f>'politica pública 1.3'!$L$41</c:f>
              <c:numCache>
                <c:formatCode>0.00%</c:formatCode>
                <c:ptCount val="1"/>
                <c:pt idx="0">
                  <c:v>0.49627891590369749</c:v>
                </c:pt>
              </c:numCache>
            </c:numRef>
          </c:val>
          <c:extLst>
            <c:ext xmlns:c16="http://schemas.microsoft.com/office/drawing/2014/chart" uri="{C3380CC4-5D6E-409C-BE32-E72D297353CC}">
              <c16:uniqueId val="{00000000-2DFC-4D8B-97C7-6813E1A97CBF}"/>
            </c:ext>
          </c:extLst>
        </c:ser>
        <c:ser>
          <c:idx val="2"/>
          <c:order val="1"/>
          <c:tx>
            <c:strRef>
              <c:f>'estrategia 1.1.1'!$P$10</c:f>
              <c:strCache>
                <c:ptCount val="1"/>
                <c:pt idx="0">
                  <c:v>Presupuestal</c:v>
                </c:pt>
              </c:strCache>
            </c:strRef>
          </c:tx>
          <c:spPr>
            <a:solidFill>
              <a:srgbClr val="8F302E"/>
            </a:solidFill>
          </c:spPr>
          <c:invertIfNegative val="0"/>
          <c:val>
            <c:numRef>
              <c:f>'politica pública 1.3'!$Q$41</c:f>
              <c:numCache>
                <c:formatCode>0.00%</c:formatCode>
                <c:ptCount val="1"/>
                <c:pt idx="0">
                  <c:v>0.36293176905403368</c:v>
                </c:pt>
              </c:numCache>
            </c:numRef>
          </c:val>
          <c:extLst>
            <c:ext xmlns:c16="http://schemas.microsoft.com/office/drawing/2014/chart" uri="{C3380CC4-5D6E-409C-BE32-E72D297353CC}">
              <c16:uniqueId val="{00000001-2DFC-4D8B-97C7-6813E1A97CBF}"/>
            </c:ext>
          </c:extLst>
        </c:ser>
        <c:dLbls>
          <c:showLegendKey val="0"/>
          <c:showVal val="0"/>
          <c:showCatName val="0"/>
          <c:showSerName val="0"/>
          <c:showPercent val="0"/>
          <c:showBubbleSize val="0"/>
        </c:dLbls>
        <c:gapWidth val="150"/>
        <c:shape val="cylinder"/>
        <c:axId val="240073704"/>
        <c:axId val="240074488"/>
        <c:axId val="0"/>
      </c:bar3DChart>
      <c:catAx>
        <c:axId val="240073704"/>
        <c:scaling>
          <c:orientation val="minMax"/>
        </c:scaling>
        <c:delete val="1"/>
        <c:axPos val="b"/>
        <c:majorTickMark val="out"/>
        <c:minorTickMark val="none"/>
        <c:tickLblPos val="none"/>
        <c:crossAx val="240074488"/>
        <c:crosses val="autoZero"/>
        <c:auto val="1"/>
        <c:lblAlgn val="ctr"/>
        <c:lblOffset val="100"/>
        <c:noMultiLvlLbl val="0"/>
      </c:catAx>
      <c:valAx>
        <c:axId val="240074488"/>
        <c:scaling>
          <c:orientation val="minMax"/>
          <c:min val="0"/>
        </c:scaling>
        <c:delete val="0"/>
        <c:axPos val="l"/>
        <c:majorGridlines/>
        <c:numFmt formatCode="0.00%" sourceLinked="1"/>
        <c:majorTickMark val="none"/>
        <c:minorTickMark val="none"/>
        <c:tickLblPos val="nextTo"/>
        <c:txPr>
          <a:bodyPr rot="0" vert="horz"/>
          <a:lstStyle/>
          <a:p>
            <a:pPr>
              <a:defRPr lang="es-ES" sz="1000" b="0" i="0" u="none" strike="noStrike" baseline="0">
                <a:solidFill>
                  <a:srgbClr val="333300"/>
                </a:solidFill>
                <a:latin typeface="Calibri"/>
                <a:ea typeface="Calibri"/>
                <a:cs typeface="Calibri"/>
              </a:defRPr>
            </a:pPr>
            <a:endParaRPr lang="es-MX"/>
          </a:p>
        </c:txPr>
        <c:crossAx val="240073704"/>
        <c:crosses val="autoZero"/>
        <c:crossBetween val="between"/>
      </c:valAx>
      <c:spPr>
        <a:noFill/>
        <a:ln w="25400">
          <a:noFill/>
        </a:ln>
      </c:spPr>
    </c:plotArea>
    <c:legend>
      <c:legendPos val="t"/>
      <c:layout>
        <c:manualLayout>
          <c:xMode val="edge"/>
          <c:yMode val="edge"/>
          <c:x val="0.176876508334817"/>
          <c:y val="2.6252976715470739E-2"/>
          <c:w val="0.64624698333036112"/>
          <c:h val="0.15898210112013153"/>
        </c:manualLayout>
      </c:layout>
      <c:overlay val="0"/>
      <c:txPr>
        <a:bodyPr/>
        <a:lstStyle/>
        <a:p>
          <a:pPr>
            <a:defRPr lang="es-ES" sz="1800" b="0" i="0" u="none" strike="noStrike" baseline="0">
              <a:solidFill>
                <a:schemeClr val="bg1">
                  <a:lumMod val="50000"/>
                </a:schemeClr>
              </a:solidFill>
              <a:latin typeface="Calibri"/>
              <a:ea typeface="Calibri"/>
              <a:cs typeface="Calibri"/>
            </a:defRPr>
          </a:pPr>
          <a:endParaRPr lang="es-MX"/>
        </a:p>
      </c:txPr>
    </c:legend>
    <c:plotVisOnly val="1"/>
    <c:dispBlanksAs val="gap"/>
    <c:showDLblsOverMax val="0"/>
  </c:chart>
  <c:spPr>
    <a:ln w="19050">
      <a:solidFill>
        <a:srgbClr val="A5B592">
          <a:shade val="50000"/>
        </a:srgbClr>
      </a:solidFill>
    </a:ln>
    <a:effectLst>
      <a:innerShdw blurRad="63500" dist="50800" dir="8100000">
        <a:prstClr val="black">
          <a:alpha val="22000"/>
        </a:prstClr>
      </a:innerShdw>
    </a:effectLst>
    <a:scene3d>
      <a:camera prst="orthographicFront"/>
      <a:lightRig rig="threePt" dir="t"/>
    </a:scene3d>
    <a:sp3d prstMaterial="metal">
      <a:bevelT w="152400" h="50800" prst="softRound"/>
    </a:sp3d>
  </c:spPr>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1465" l="0.70000000000000062" r="0.70000000000000062" t="0.75000000000001465" header="0.30000000000000032" footer="0.30000000000000032"/>
    <c:pageSetup orientation="landscape"/>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16"/>
    </mc:Choice>
    <mc:Fallback>
      <c:style val="16"/>
    </mc:Fallback>
  </mc:AlternateContent>
  <c:chart>
    <c:autoTitleDeleted val="0"/>
    <c:view3D>
      <c:rotX val="40"/>
      <c:rotY val="20"/>
      <c:depthPercent val="60"/>
      <c:rAngAx val="1"/>
    </c:view3D>
    <c:floor>
      <c:thickness val="0"/>
      <c:spPr>
        <a:noFill/>
      </c:spPr>
    </c:floor>
    <c:sideWall>
      <c:thickness val="0"/>
      <c:spPr>
        <a:noFill/>
      </c:spPr>
    </c:sideWall>
    <c:backWall>
      <c:thickness val="0"/>
      <c:spPr>
        <a:noFill/>
      </c:spPr>
    </c:backWall>
    <c:plotArea>
      <c:layout>
        <c:manualLayout>
          <c:layoutTarget val="inner"/>
          <c:xMode val="edge"/>
          <c:yMode val="edge"/>
          <c:x val="0.13441931681600491"/>
          <c:y val="0.18931944842565174"/>
          <c:w val="0.86478102170524807"/>
          <c:h val="0.78205998357294049"/>
        </c:manualLayout>
      </c:layout>
      <c:bar3DChart>
        <c:barDir val="col"/>
        <c:grouping val="clustered"/>
        <c:varyColors val="0"/>
        <c:ser>
          <c:idx val="0"/>
          <c:order val="0"/>
          <c:tx>
            <c:strRef>
              <c:f>'estrategia 1.1.1'!$P$9</c:f>
              <c:strCache>
                <c:ptCount val="1"/>
                <c:pt idx="0">
                  <c:v>Programática</c:v>
                </c:pt>
              </c:strCache>
            </c:strRef>
          </c:tx>
          <c:spPr>
            <a:solidFill>
              <a:srgbClr val="D68D87"/>
            </a:solidFill>
            <a:effectLst>
              <a:outerShdw blurRad="40000" dist="20000" dir="5400000" rotWithShape="0">
                <a:schemeClr val="bg1">
                  <a:alpha val="38000"/>
                </a:schemeClr>
              </a:outerShdw>
            </a:effectLst>
            <a:scene3d>
              <a:camera prst="orthographicFront"/>
              <a:lightRig rig="threePt" dir="t"/>
            </a:scene3d>
            <a:sp3d>
              <a:bevelT w="82550"/>
              <a:contourClr>
                <a:srgbClr val="000000"/>
              </a:contourClr>
            </a:sp3d>
          </c:spPr>
          <c:invertIfNegative val="0"/>
          <c:val>
            <c:numRef>
              <c:f>'estrategia 1.3.1'!$L$43</c:f>
              <c:numCache>
                <c:formatCode>0.00%</c:formatCode>
                <c:ptCount val="1"/>
                <c:pt idx="0">
                  <c:v>0.50304878048780488</c:v>
                </c:pt>
              </c:numCache>
            </c:numRef>
          </c:val>
          <c:extLst>
            <c:ext xmlns:c16="http://schemas.microsoft.com/office/drawing/2014/chart" uri="{C3380CC4-5D6E-409C-BE32-E72D297353CC}">
              <c16:uniqueId val="{00000000-2E68-4395-9B3D-4898C3C41537}"/>
            </c:ext>
          </c:extLst>
        </c:ser>
        <c:ser>
          <c:idx val="2"/>
          <c:order val="1"/>
          <c:tx>
            <c:strRef>
              <c:f>'estrategia 1.1.1'!$P$10</c:f>
              <c:strCache>
                <c:ptCount val="1"/>
                <c:pt idx="0">
                  <c:v>Presupuestal</c:v>
                </c:pt>
              </c:strCache>
            </c:strRef>
          </c:tx>
          <c:spPr>
            <a:solidFill>
              <a:srgbClr val="8F302E"/>
            </a:solidFill>
          </c:spPr>
          <c:invertIfNegative val="0"/>
          <c:val>
            <c:numRef>
              <c:f>'estrategia 1.3.1'!$Q$43</c:f>
              <c:numCache>
                <c:formatCode>0.00%</c:formatCode>
                <c:ptCount val="1"/>
                <c:pt idx="0">
                  <c:v>0.45064135809216821</c:v>
                </c:pt>
              </c:numCache>
            </c:numRef>
          </c:val>
          <c:extLst>
            <c:ext xmlns:c16="http://schemas.microsoft.com/office/drawing/2014/chart" uri="{C3380CC4-5D6E-409C-BE32-E72D297353CC}">
              <c16:uniqueId val="{00000001-2E68-4395-9B3D-4898C3C41537}"/>
            </c:ext>
          </c:extLst>
        </c:ser>
        <c:dLbls>
          <c:showLegendKey val="0"/>
          <c:showVal val="0"/>
          <c:showCatName val="0"/>
          <c:showSerName val="0"/>
          <c:showPercent val="0"/>
          <c:showBubbleSize val="0"/>
        </c:dLbls>
        <c:gapWidth val="150"/>
        <c:shape val="cylinder"/>
        <c:axId val="240069784"/>
        <c:axId val="240067824"/>
        <c:axId val="0"/>
      </c:bar3DChart>
      <c:catAx>
        <c:axId val="240069784"/>
        <c:scaling>
          <c:orientation val="minMax"/>
        </c:scaling>
        <c:delete val="1"/>
        <c:axPos val="b"/>
        <c:majorTickMark val="out"/>
        <c:minorTickMark val="none"/>
        <c:tickLblPos val="none"/>
        <c:crossAx val="240067824"/>
        <c:crosses val="autoZero"/>
        <c:auto val="1"/>
        <c:lblAlgn val="ctr"/>
        <c:lblOffset val="100"/>
        <c:noMultiLvlLbl val="0"/>
      </c:catAx>
      <c:valAx>
        <c:axId val="240067824"/>
        <c:scaling>
          <c:orientation val="minMax"/>
          <c:min val="0"/>
        </c:scaling>
        <c:delete val="0"/>
        <c:axPos val="l"/>
        <c:majorGridlines/>
        <c:numFmt formatCode="0.00%" sourceLinked="1"/>
        <c:majorTickMark val="none"/>
        <c:minorTickMark val="none"/>
        <c:tickLblPos val="nextTo"/>
        <c:txPr>
          <a:bodyPr rot="0" vert="horz"/>
          <a:lstStyle/>
          <a:p>
            <a:pPr>
              <a:defRPr lang="es-ES" sz="1000" b="0" i="0" u="none" strike="noStrike" baseline="0">
                <a:solidFill>
                  <a:srgbClr val="333300"/>
                </a:solidFill>
                <a:latin typeface="Calibri"/>
                <a:ea typeface="Calibri"/>
                <a:cs typeface="Calibri"/>
              </a:defRPr>
            </a:pPr>
            <a:endParaRPr lang="es-MX"/>
          </a:p>
        </c:txPr>
        <c:crossAx val="240069784"/>
        <c:crosses val="autoZero"/>
        <c:crossBetween val="between"/>
      </c:valAx>
      <c:spPr>
        <a:noFill/>
        <a:ln w="25400">
          <a:noFill/>
        </a:ln>
      </c:spPr>
    </c:plotArea>
    <c:legend>
      <c:legendPos val="t"/>
      <c:layout>
        <c:manualLayout>
          <c:xMode val="edge"/>
          <c:yMode val="edge"/>
          <c:x val="0.176876508334817"/>
          <c:y val="2.6252976715470739E-2"/>
          <c:w val="0.64624698333036112"/>
          <c:h val="0.15898210112013153"/>
        </c:manualLayout>
      </c:layout>
      <c:overlay val="0"/>
      <c:txPr>
        <a:bodyPr/>
        <a:lstStyle/>
        <a:p>
          <a:pPr>
            <a:defRPr lang="es-ES" sz="1800" b="0" i="0" u="none" strike="noStrike" baseline="0">
              <a:solidFill>
                <a:schemeClr val="bg1">
                  <a:lumMod val="50000"/>
                </a:schemeClr>
              </a:solidFill>
              <a:latin typeface="Calibri"/>
              <a:ea typeface="Calibri"/>
              <a:cs typeface="Calibri"/>
            </a:defRPr>
          </a:pPr>
          <a:endParaRPr lang="es-MX"/>
        </a:p>
      </c:txPr>
    </c:legend>
    <c:plotVisOnly val="1"/>
    <c:dispBlanksAs val="gap"/>
    <c:showDLblsOverMax val="0"/>
  </c:chart>
  <c:spPr>
    <a:ln w="19050">
      <a:solidFill>
        <a:srgbClr val="A5B592">
          <a:shade val="50000"/>
        </a:srgbClr>
      </a:solidFill>
    </a:ln>
    <a:effectLst>
      <a:innerShdw blurRad="63500" dist="50800" dir="8100000">
        <a:prstClr val="black">
          <a:alpha val="22000"/>
        </a:prstClr>
      </a:innerShdw>
    </a:effectLst>
    <a:scene3d>
      <a:camera prst="orthographicFront"/>
      <a:lightRig rig="threePt" dir="t"/>
    </a:scene3d>
    <a:sp3d prstMaterial="metal">
      <a:bevelT w="152400" h="50800" prst="softRound"/>
    </a:sp3d>
  </c:spPr>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1465" l="0.70000000000000062" r="0.70000000000000062" t="0.75000000000001465" header="0.30000000000000032" footer="0.30000000000000032"/>
    <c:pageSetup orientation="landscape"/>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16"/>
    </mc:Choice>
    <mc:Fallback>
      <c:style val="16"/>
    </mc:Fallback>
  </mc:AlternateContent>
  <c:chart>
    <c:autoTitleDeleted val="0"/>
    <c:view3D>
      <c:rotX val="40"/>
      <c:rotY val="20"/>
      <c:depthPercent val="60"/>
      <c:rAngAx val="1"/>
    </c:view3D>
    <c:floor>
      <c:thickness val="0"/>
      <c:spPr>
        <a:noFill/>
      </c:spPr>
    </c:floor>
    <c:sideWall>
      <c:thickness val="0"/>
      <c:spPr>
        <a:noFill/>
      </c:spPr>
    </c:sideWall>
    <c:backWall>
      <c:thickness val="0"/>
      <c:spPr>
        <a:noFill/>
      </c:spPr>
    </c:backWall>
    <c:plotArea>
      <c:layout>
        <c:manualLayout>
          <c:layoutTarget val="inner"/>
          <c:xMode val="edge"/>
          <c:yMode val="edge"/>
          <c:x val="0.13441931681600491"/>
          <c:y val="0.18931944842565174"/>
          <c:w val="0.86478102170524807"/>
          <c:h val="0.78205998357294049"/>
        </c:manualLayout>
      </c:layout>
      <c:bar3DChart>
        <c:barDir val="col"/>
        <c:grouping val="clustered"/>
        <c:varyColors val="0"/>
        <c:ser>
          <c:idx val="0"/>
          <c:order val="0"/>
          <c:tx>
            <c:strRef>
              <c:f>'estrategia 1.1.1'!$P$9</c:f>
              <c:strCache>
                <c:ptCount val="1"/>
                <c:pt idx="0">
                  <c:v>Programática</c:v>
                </c:pt>
              </c:strCache>
            </c:strRef>
          </c:tx>
          <c:spPr>
            <a:solidFill>
              <a:srgbClr val="D68D87"/>
            </a:solidFill>
            <a:effectLst>
              <a:outerShdw blurRad="40000" dist="20000" dir="5400000" rotWithShape="0">
                <a:schemeClr val="bg1">
                  <a:alpha val="38000"/>
                </a:schemeClr>
              </a:outerShdw>
            </a:effectLst>
            <a:scene3d>
              <a:camera prst="orthographicFront"/>
              <a:lightRig rig="threePt" dir="t"/>
            </a:scene3d>
            <a:sp3d>
              <a:bevelT w="82550"/>
              <a:contourClr>
                <a:srgbClr val="000000"/>
              </a:contourClr>
            </a:sp3d>
          </c:spPr>
          <c:invertIfNegative val="0"/>
          <c:val>
            <c:numRef>
              <c:f>'estrategia 1.3.2'!$L$43</c:f>
              <c:numCache>
                <c:formatCode>0.00%</c:formatCode>
                <c:ptCount val="1"/>
                <c:pt idx="0">
                  <c:v>0.49379036264282167</c:v>
                </c:pt>
              </c:numCache>
            </c:numRef>
          </c:val>
          <c:extLst>
            <c:ext xmlns:c16="http://schemas.microsoft.com/office/drawing/2014/chart" uri="{C3380CC4-5D6E-409C-BE32-E72D297353CC}">
              <c16:uniqueId val="{00000000-1970-4035-AA7D-48032A6851E0}"/>
            </c:ext>
          </c:extLst>
        </c:ser>
        <c:ser>
          <c:idx val="2"/>
          <c:order val="1"/>
          <c:tx>
            <c:strRef>
              <c:f>'estrategia 1.1.1'!$P$10</c:f>
              <c:strCache>
                <c:ptCount val="1"/>
                <c:pt idx="0">
                  <c:v>Presupuestal</c:v>
                </c:pt>
              </c:strCache>
            </c:strRef>
          </c:tx>
          <c:spPr>
            <a:solidFill>
              <a:srgbClr val="8F302E"/>
            </a:solidFill>
          </c:spPr>
          <c:invertIfNegative val="0"/>
          <c:val>
            <c:numRef>
              <c:f>'estrategia 1.3.2'!$Q$43</c:f>
              <c:numCache>
                <c:formatCode>0.00%</c:formatCode>
                <c:ptCount val="1"/>
                <c:pt idx="0">
                  <c:v>0.41875877012987012</c:v>
                </c:pt>
              </c:numCache>
            </c:numRef>
          </c:val>
          <c:extLst>
            <c:ext xmlns:c16="http://schemas.microsoft.com/office/drawing/2014/chart" uri="{C3380CC4-5D6E-409C-BE32-E72D297353CC}">
              <c16:uniqueId val="{00000001-1970-4035-AA7D-48032A6851E0}"/>
            </c:ext>
          </c:extLst>
        </c:ser>
        <c:dLbls>
          <c:showLegendKey val="0"/>
          <c:showVal val="0"/>
          <c:showCatName val="0"/>
          <c:showSerName val="0"/>
          <c:showPercent val="0"/>
          <c:showBubbleSize val="0"/>
        </c:dLbls>
        <c:gapWidth val="150"/>
        <c:shape val="cylinder"/>
        <c:axId val="240069784"/>
        <c:axId val="240067824"/>
        <c:axId val="0"/>
      </c:bar3DChart>
      <c:catAx>
        <c:axId val="240069784"/>
        <c:scaling>
          <c:orientation val="minMax"/>
        </c:scaling>
        <c:delete val="1"/>
        <c:axPos val="b"/>
        <c:majorTickMark val="out"/>
        <c:minorTickMark val="none"/>
        <c:tickLblPos val="none"/>
        <c:crossAx val="240067824"/>
        <c:crosses val="autoZero"/>
        <c:auto val="1"/>
        <c:lblAlgn val="ctr"/>
        <c:lblOffset val="100"/>
        <c:noMultiLvlLbl val="0"/>
      </c:catAx>
      <c:valAx>
        <c:axId val="240067824"/>
        <c:scaling>
          <c:orientation val="minMax"/>
          <c:min val="0"/>
        </c:scaling>
        <c:delete val="0"/>
        <c:axPos val="l"/>
        <c:majorGridlines/>
        <c:numFmt formatCode="0.00%" sourceLinked="1"/>
        <c:majorTickMark val="none"/>
        <c:minorTickMark val="none"/>
        <c:tickLblPos val="nextTo"/>
        <c:txPr>
          <a:bodyPr rot="0" vert="horz"/>
          <a:lstStyle/>
          <a:p>
            <a:pPr>
              <a:defRPr lang="es-ES" sz="1000" b="0" i="0" u="none" strike="noStrike" baseline="0">
                <a:solidFill>
                  <a:srgbClr val="333300"/>
                </a:solidFill>
                <a:latin typeface="Calibri"/>
                <a:ea typeface="Calibri"/>
                <a:cs typeface="Calibri"/>
              </a:defRPr>
            </a:pPr>
            <a:endParaRPr lang="es-MX"/>
          </a:p>
        </c:txPr>
        <c:crossAx val="240069784"/>
        <c:crosses val="autoZero"/>
        <c:crossBetween val="between"/>
      </c:valAx>
      <c:spPr>
        <a:noFill/>
        <a:ln w="25400">
          <a:noFill/>
        </a:ln>
      </c:spPr>
    </c:plotArea>
    <c:legend>
      <c:legendPos val="t"/>
      <c:layout>
        <c:manualLayout>
          <c:xMode val="edge"/>
          <c:yMode val="edge"/>
          <c:x val="0.176876508334817"/>
          <c:y val="2.6252976715470739E-2"/>
          <c:w val="0.64624698333036112"/>
          <c:h val="0.15898210112013153"/>
        </c:manualLayout>
      </c:layout>
      <c:overlay val="0"/>
      <c:txPr>
        <a:bodyPr/>
        <a:lstStyle/>
        <a:p>
          <a:pPr>
            <a:defRPr lang="es-ES" sz="1800" b="0" i="0" u="none" strike="noStrike" baseline="0">
              <a:solidFill>
                <a:schemeClr val="bg1">
                  <a:lumMod val="50000"/>
                </a:schemeClr>
              </a:solidFill>
              <a:latin typeface="Calibri"/>
              <a:ea typeface="Calibri"/>
              <a:cs typeface="Calibri"/>
            </a:defRPr>
          </a:pPr>
          <a:endParaRPr lang="es-MX"/>
        </a:p>
      </c:txPr>
    </c:legend>
    <c:plotVisOnly val="1"/>
    <c:dispBlanksAs val="gap"/>
    <c:showDLblsOverMax val="0"/>
  </c:chart>
  <c:spPr>
    <a:ln w="19050">
      <a:solidFill>
        <a:srgbClr val="A5B592">
          <a:shade val="50000"/>
        </a:srgbClr>
      </a:solidFill>
    </a:ln>
    <a:effectLst>
      <a:innerShdw blurRad="63500" dist="50800" dir="8100000">
        <a:prstClr val="black">
          <a:alpha val="22000"/>
        </a:prstClr>
      </a:innerShdw>
    </a:effectLst>
    <a:scene3d>
      <a:camera prst="orthographicFront"/>
      <a:lightRig rig="threePt" dir="t"/>
    </a:scene3d>
    <a:sp3d prstMaterial="metal">
      <a:bevelT w="152400" h="50800" prst="softRound"/>
    </a:sp3d>
  </c:spPr>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1465" l="0.70000000000000062" r="0.70000000000000062" t="0.75000000000001465" header="0.30000000000000032" footer="0.30000000000000032"/>
    <c:pageSetup orientation="landscape"/>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16"/>
    </mc:Choice>
    <mc:Fallback>
      <c:style val="16"/>
    </mc:Fallback>
  </mc:AlternateContent>
  <c:chart>
    <c:autoTitleDeleted val="0"/>
    <c:view3D>
      <c:rotX val="40"/>
      <c:rotY val="20"/>
      <c:depthPercent val="60"/>
      <c:rAngAx val="1"/>
    </c:view3D>
    <c:floor>
      <c:thickness val="0"/>
      <c:spPr>
        <a:noFill/>
      </c:spPr>
    </c:floor>
    <c:sideWall>
      <c:thickness val="0"/>
      <c:spPr>
        <a:noFill/>
      </c:spPr>
    </c:sideWall>
    <c:backWall>
      <c:thickness val="0"/>
      <c:spPr>
        <a:noFill/>
      </c:spPr>
    </c:backWall>
    <c:plotArea>
      <c:layout>
        <c:manualLayout>
          <c:layoutTarget val="inner"/>
          <c:xMode val="edge"/>
          <c:yMode val="edge"/>
          <c:x val="0.13441931681600491"/>
          <c:y val="0.18931944842565174"/>
          <c:w val="0.86478102170524807"/>
          <c:h val="0.78205998357294049"/>
        </c:manualLayout>
      </c:layout>
      <c:bar3DChart>
        <c:barDir val="col"/>
        <c:grouping val="clustered"/>
        <c:varyColors val="0"/>
        <c:ser>
          <c:idx val="0"/>
          <c:order val="0"/>
          <c:tx>
            <c:strRef>
              <c:f>'estrategia 1.1.1'!$P$9</c:f>
              <c:strCache>
                <c:ptCount val="1"/>
                <c:pt idx="0">
                  <c:v>Programática</c:v>
                </c:pt>
              </c:strCache>
            </c:strRef>
          </c:tx>
          <c:spPr>
            <a:solidFill>
              <a:srgbClr val="D68D87"/>
            </a:solidFill>
            <a:effectLst>
              <a:outerShdw blurRad="40000" dist="20000" dir="5400000" rotWithShape="0">
                <a:schemeClr val="bg1">
                  <a:alpha val="38000"/>
                </a:schemeClr>
              </a:outerShdw>
            </a:effectLst>
            <a:scene3d>
              <a:camera prst="orthographicFront"/>
              <a:lightRig rig="threePt" dir="t"/>
            </a:scene3d>
            <a:sp3d>
              <a:bevelT w="82550"/>
              <a:contourClr>
                <a:srgbClr val="000000"/>
              </a:contourClr>
            </a:sp3d>
          </c:spPr>
          <c:invertIfNegative val="0"/>
          <c:val>
            <c:numRef>
              <c:f>'estrategia 1.3.3'!$L$43</c:f>
              <c:numCache>
                <c:formatCode>0.00%</c:formatCode>
                <c:ptCount val="1"/>
                <c:pt idx="0">
                  <c:v>0.37743165924984107</c:v>
                </c:pt>
              </c:numCache>
            </c:numRef>
          </c:val>
          <c:extLst>
            <c:ext xmlns:c16="http://schemas.microsoft.com/office/drawing/2014/chart" uri="{C3380CC4-5D6E-409C-BE32-E72D297353CC}">
              <c16:uniqueId val="{00000000-A314-4318-8566-0863050FD83D}"/>
            </c:ext>
          </c:extLst>
        </c:ser>
        <c:ser>
          <c:idx val="2"/>
          <c:order val="1"/>
          <c:tx>
            <c:strRef>
              <c:f>'estrategia 1.1.1'!$P$10</c:f>
              <c:strCache>
                <c:ptCount val="1"/>
                <c:pt idx="0">
                  <c:v>Presupuestal</c:v>
                </c:pt>
              </c:strCache>
            </c:strRef>
          </c:tx>
          <c:spPr>
            <a:solidFill>
              <a:srgbClr val="8F302E"/>
            </a:solidFill>
          </c:spPr>
          <c:invertIfNegative val="0"/>
          <c:val>
            <c:numRef>
              <c:f>'estrategia 1.3.3'!$Q$43</c:f>
              <c:numCache>
                <c:formatCode>0.00%</c:formatCode>
                <c:ptCount val="1"/>
                <c:pt idx="0">
                  <c:v>6.3625983810585776E-2</c:v>
                </c:pt>
              </c:numCache>
            </c:numRef>
          </c:val>
          <c:extLst>
            <c:ext xmlns:c16="http://schemas.microsoft.com/office/drawing/2014/chart" uri="{C3380CC4-5D6E-409C-BE32-E72D297353CC}">
              <c16:uniqueId val="{00000001-A314-4318-8566-0863050FD83D}"/>
            </c:ext>
          </c:extLst>
        </c:ser>
        <c:dLbls>
          <c:showLegendKey val="0"/>
          <c:showVal val="0"/>
          <c:showCatName val="0"/>
          <c:showSerName val="0"/>
          <c:showPercent val="0"/>
          <c:showBubbleSize val="0"/>
        </c:dLbls>
        <c:gapWidth val="150"/>
        <c:shape val="cylinder"/>
        <c:axId val="240069784"/>
        <c:axId val="240067824"/>
        <c:axId val="0"/>
      </c:bar3DChart>
      <c:catAx>
        <c:axId val="240069784"/>
        <c:scaling>
          <c:orientation val="minMax"/>
        </c:scaling>
        <c:delete val="1"/>
        <c:axPos val="b"/>
        <c:majorTickMark val="out"/>
        <c:minorTickMark val="none"/>
        <c:tickLblPos val="none"/>
        <c:crossAx val="240067824"/>
        <c:crosses val="autoZero"/>
        <c:auto val="1"/>
        <c:lblAlgn val="ctr"/>
        <c:lblOffset val="100"/>
        <c:noMultiLvlLbl val="0"/>
      </c:catAx>
      <c:valAx>
        <c:axId val="240067824"/>
        <c:scaling>
          <c:orientation val="minMax"/>
          <c:min val="0"/>
        </c:scaling>
        <c:delete val="0"/>
        <c:axPos val="l"/>
        <c:majorGridlines/>
        <c:numFmt formatCode="0.00%" sourceLinked="1"/>
        <c:majorTickMark val="none"/>
        <c:minorTickMark val="none"/>
        <c:tickLblPos val="nextTo"/>
        <c:txPr>
          <a:bodyPr rot="0" vert="horz"/>
          <a:lstStyle/>
          <a:p>
            <a:pPr>
              <a:defRPr lang="es-ES" sz="1000" b="0" i="0" u="none" strike="noStrike" baseline="0">
                <a:solidFill>
                  <a:srgbClr val="333300"/>
                </a:solidFill>
                <a:latin typeface="Calibri"/>
                <a:ea typeface="Calibri"/>
                <a:cs typeface="Calibri"/>
              </a:defRPr>
            </a:pPr>
            <a:endParaRPr lang="es-MX"/>
          </a:p>
        </c:txPr>
        <c:crossAx val="240069784"/>
        <c:crosses val="autoZero"/>
        <c:crossBetween val="between"/>
      </c:valAx>
      <c:spPr>
        <a:noFill/>
        <a:ln w="25400">
          <a:noFill/>
        </a:ln>
      </c:spPr>
    </c:plotArea>
    <c:legend>
      <c:legendPos val="t"/>
      <c:layout>
        <c:manualLayout>
          <c:xMode val="edge"/>
          <c:yMode val="edge"/>
          <c:x val="0.176876508334817"/>
          <c:y val="2.6252976715470739E-2"/>
          <c:w val="0.64624698333036112"/>
          <c:h val="0.15898210112013153"/>
        </c:manualLayout>
      </c:layout>
      <c:overlay val="0"/>
      <c:txPr>
        <a:bodyPr/>
        <a:lstStyle/>
        <a:p>
          <a:pPr>
            <a:defRPr lang="es-ES" sz="1800" b="0" i="0" u="none" strike="noStrike" baseline="0">
              <a:solidFill>
                <a:schemeClr val="bg1">
                  <a:lumMod val="50000"/>
                </a:schemeClr>
              </a:solidFill>
              <a:latin typeface="Calibri"/>
              <a:ea typeface="Calibri"/>
              <a:cs typeface="Calibri"/>
            </a:defRPr>
          </a:pPr>
          <a:endParaRPr lang="es-MX"/>
        </a:p>
      </c:txPr>
    </c:legend>
    <c:plotVisOnly val="1"/>
    <c:dispBlanksAs val="gap"/>
    <c:showDLblsOverMax val="0"/>
  </c:chart>
  <c:spPr>
    <a:ln w="19050">
      <a:solidFill>
        <a:srgbClr val="A5B592">
          <a:shade val="50000"/>
        </a:srgbClr>
      </a:solidFill>
    </a:ln>
    <a:effectLst>
      <a:innerShdw blurRad="63500" dist="50800" dir="8100000">
        <a:prstClr val="black">
          <a:alpha val="22000"/>
        </a:prstClr>
      </a:innerShdw>
    </a:effectLst>
    <a:scene3d>
      <a:camera prst="orthographicFront"/>
      <a:lightRig rig="threePt" dir="t"/>
    </a:scene3d>
    <a:sp3d prstMaterial="metal">
      <a:bevelT w="152400" h="50800" prst="softRound"/>
    </a:sp3d>
  </c:spPr>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1465" l="0.70000000000000062" r="0.70000000000000062" t="0.75000000000001465" header="0.30000000000000032" footer="0.30000000000000032"/>
    <c:pageSetup orientation="landscape"/>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16"/>
    </mc:Choice>
    <mc:Fallback>
      <c:style val="16"/>
    </mc:Fallback>
  </mc:AlternateContent>
  <c:chart>
    <c:autoTitleDeleted val="0"/>
    <c:view3D>
      <c:rotX val="40"/>
      <c:rotY val="20"/>
      <c:depthPercent val="60"/>
      <c:rAngAx val="1"/>
    </c:view3D>
    <c:floor>
      <c:thickness val="0"/>
      <c:spPr>
        <a:noFill/>
      </c:spPr>
    </c:floor>
    <c:sideWall>
      <c:thickness val="0"/>
      <c:spPr>
        <a:noFill/>
      </c:spPr>
    </c:sideWall>
    <c:backWall>
      <c:thickness val="0"/>
      <c:spPr>
        <a:noFill/>
      </c:spPr>
    </c:backWall>
    <c:plotArea>
      <c:layout>
        <c:manualLayout>
          <c:layoutTarget val="inner"/>
          <c:xMode val="edge"/>
          <c:yMode val="edge"/>
          <c:x val="0.13441931681600491"/>
          <c:y val="0.18931944842565174"/>
          <c:w val="0.86478102170524807"/>
          <c:h val="0.78205998357294049"/>
        </c:manualLayout>
      </c:layout>
      <c:bar3DChart>
        <c:barDir val="col"/>
        <c:grouping val="clustered"/>
        <c:varyColors val="0"/>
        <c:ser>
          <c:idx val="0"/>
          <c:order val="0"/>
          <c:tx>
            <c:strRef>
              <c:f>'estrategia 1.1.1'!$P$9</c:f>
              <c:strCache>
                <c:ptCount val="1"/>
                <c:pt idx="0">
                  <c:v>Programática</c:v>
                </c:pt>
              </c:strCache>
            </c:strRef>
          </c:tx>
          <c:spPr>
            <a:solidFill>
              <a:srgbClr val="D68D87"/>
            </a:solidFill>
            <a:effectLst>
              <a:outerShdw blurRad="40000" dist="20000" dir="5400000" rotWithShape="0">
                <a:schemeClr val="bg1">
                  <a:alpha val="38000"/>
                </a:schemeClr>
              </a:outerShdw>
            </a:effectLst>
            <a:scene3d>
              <a:camera prst="orthographicFront"/>
              <a:lightRig rig="threePt" dir="t"/>
            </a:scene3d>
            <a:sp3d>
              <a:bevelT w="82550"/>
              <a:contourClr>
                <a:srgbClr val="000000"/>
              </a:contourClr>
            </a:sp3d>
          </c:spPr>
          <c:invertIfNegative val="0"/>
          <c:val>
            <c:numRef>
              <c:f>'estrategia 1.3.3 (2)'!$L$44</c:f>
              <c:numCache>
                <c:formatCode>0.00%</c:formatCode>
                <c:ptCount val="1"/>
                <c:pt idx="0">
                  <c:v>0.38106320431161195</c:v>
                </c:pt>
              </c:numCache>
            </c:numRef>
          </c:val>
          <c:extLst>
            <c:ext xmlns:c16="http://schemas.microsoft.com/office/drawing/2014/chart" uri="{C3380CC4-5D6E-409C-BE32-E72D297353CC}">
              <c16:uniqueId val="{00000000-B45D-4B81-B058-79F3F4239798}"/>
            </c:ext>
          </c:extLst>
        </c:ser>
        <c:ser>
          <c:idx val="2"/>
          <c:order val="1"/>
          <c:tx>
            <c:strRef>
              <c:f>'estrategia 1.1.1'!$P$10</c:f>
              <c:strCache>
                <c:ptCount val="1"/>
                <c:pt idx="0">
                  <c:v>Presupuestal</c:v>
                </c:pt>
              </c:strCache>
            </c:strRef>
          </c:tx>
          <c:spPr>
            <a:solidFill>
              <a:srgbClr val="8F302E"/>
            </a:solidFill>
          </c:spPr>
          <c:invertIfNegative val="0"/>
          <c:val>
            <c:numRef>
              <c:f>'estrategia 1.3.3 (2)'!$Q$44</c:f>
              <c:numCache>
                <c:formatCode>0.00%</c:formatCode>
                <c:ptCount val="1"/>
                <c:pt idx="0">
                  <c:v>0.14034819980159705</c:v>
                </c:pt>
              </c:numCache>
            </c:numRef>
          </c:val>
          <c:extLst>
            <c:ext xmlns:c16="http://schemas.microsoft.com/office/drawing/2014/chart" uri="{C3380CC4-5D6E-409C-BE32-E72D297353CC}">
              <c16:uniqueId val="{00000001-B45D-4B81-B058-79F3F4239798}"/>
            </c:ext>
          </c:extLst>
        </c:ser>
        <c:dLbls>
          <c:showLegendKey val="0"/>
          <c:showVal val="0"/>
          <c:showCatName val="0"/>
          <c:showSerName val="0"/>
          <c:showPercent val="0"/>
          <c:showBubbleSize val="0"/>
        </c:dLbls>
        <c:gapWidth val="150"/>
        <c:shape val="cylinder"/>
        <c:axId val="240069784"/>
        <c:axId val="240067824"/>
        <c:axId val="0"/>
      </c:bar3DChart>
      <c:catAx>
        <c:axId val="240069784"/>
        <c:scaling>
          <c:orientation val="minMax"/>
        </c:scaling>
        <c:delete val="1"/>
        <c:axPos val="b"/>
        <c:majorTickMark val="out"/>
        <c:minorTickMark val="none"/>
        <c:tickLblPos val="none"/>
        <c:crossAx val="240067824"/>
        <c:crosses val="autoZero"/>
        <c:auto val="1"/>
        <c:lblAlgn val="ctr"/>
        <c:lblOffset val="100"/>
        <c:noMultiLvlLbl val="0"/>
      </c:catAx>
      <c:valAx>
        <c:axId val="240067824"/>
        <c:scaling>
          <c:orientation val="minMax"/>
          <c:min val="0"/>
        </c:scaling>
        <c:delete val="0"/>
        <c:axPos val="l"/>
        <c:majorGridlines/>
        <c:numFmt formatCode="0.00%" sourceLinked="1"/>
        <c:majorTickMark val="none"/>
        <c:minorTickMark val="none"/>
        <c:tickLblPos val="nextTo"/>
        <c:txPr>
          <a:bodyPr rot="0" vert="horz"/>
          <a:lstStyle/>
          <a:p>
            <a:pPr>
              <a:defRPr lang="es-ES" sz="1000" b="0" i="0" u="none" strike="noStrike" baseline="0">
                <a:solidFill>
                  <a:srgbClr val="333300"/>
                </a:solidFill>
                <a:latin typeface="Calibri"/>
                <a:ea typeface="Calibri"/>
                <a:cs typeface="Calibri"/>
              </a:defRPr>
            </a:pPr>
            <a:endParaRPr lang="es-MX"/>
          </a:p>
        </c:txPr>
        <c:crossAx val="240069784"/>
        <c:crosses val="autoZero"/>
        <c:crossBetween val="between"/>
      </c:valAx>
      <c:spPr>
        <a:noFill/>
        <a:ln w="25400">
          <a:noFill/>
        </a:ln>
      </c:spPr>
    </c:plotArea>
    <c:legend>
      <c:legendPos val="t"/>
      <c:layout>
        <c:manualLayout>
          <c:xMode val="edge"/>
          <c:yMode val="edge"/>
          <c:x val="0.176876508334817"/>
          <c:y val="2.6252976715470739E-2"/>
          <c:w val="0.64624698333036112"/>
          <c:h val="0.15898210112013153"/>
        </c:manualLayout>
      </c:layout>
      <c:overlay val="0"/>
      <c:txPr>
        <a:bodyPr/>
        <a:lstStyle/>
        <a:p>
          <a:pPr>
            <a:defRPr lang="es-ES" sz="1800" b="0" i="0" u="none" strike="noStrike" baseline="0">
              <a:solidFill>
                <a:schemeClr val="bg1">
                  <a:lumMod val="50000"/>
                </a:schemeClr>
              </a:solidFill>
              <a:latin typeface="Calibri"/>
              <a:ea typeface="Calibri"/>
              <a:cs typeface="Calibri"/>
            </a:defRPr>
          </a:pPr>
          <a:endParaRPr lang="es-MX"/>
        </a:p>
      </c:txPr>
    </c:legend>
    <c:plotVisOnly val="1"/>
    <c:dispBlanksAs val="gap"/>
    <c:showDLblsOverMax val="0"/>
  </c:chart>
  <c:spPr>
    <a:ln w="19050">
      <a:solidFill>
        <a:srgbClr val="A5B592">
          <a:shade val="50000"/>
        </a:srgbClr>
      </a:solidFill>
    </a:ln>
    <a:effectLst>
      <a:innerShdw blurRad="63500" dist="50800" dir="8100000">
        <a:prstClr val="black">
          <a:alpha val="22000"/>
        </a:prstClr>
      </a:innerShdw>
    </a:effectLst>
    <a:scene3d>
      <a:camera prst="orthographicFront"/>
      <a:lightRig rig="threePt" dir="t"/>
    </a:scene3d>
    <a:sp3d prstMaterial="metal">
      <a:bevelT w="152400" h="50800" prst="softRound"/>
    </a:sp3d>
  </c:spPr>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1465" l="0.70000000000000062" r="0.70000000000000062" t="0.75000000000001465" header="0.30000000000000032" footer="0.30000000000000032"/>
    <c:pageSetup orientation="landscape"/>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16"/>
    </mc:Choice>
    <mc:Fallback>
      <c:style val="16"/>
    </mc:Fallback>
  </mc:AlternateContent>
  <c:chart>
    <c:autoTitleDeleted val="0"/>
    <c:view3D>
      <c:rotX val="40"/>
      <c:rotY val="20"/>
      <c:depthPercent val="60"/>
      <c:rAngAx val="1"/>
    </c:view3D>
    <c:floor>
      <c:thickness val="0"/>
      <c:spPr>
        <a:noFill/>
      </c:spPr>
    </c:floor>
    <c:sideWall>
      <c:thickness val="0"/>
      <c:spPr>
        <a:noFill/>
      </c:spPr>
    </c:sideWall>
    <c:backWall>
      <c:thickness val="0"/>
      <c:spPr>
        <a:noFill/>
      </c:spPr>
    </c:backWall>
    <c:plotArea>
      <c:layout>
        <c:manualLayout>
          <c:layoutTarget val="inner"/>
          <c:xMode val="edge"/>
          <c:yMode val="edge"/>
          <c:x val="0.13441931681600491"/>
          <c:y val="0.18931944842565174"/>
          <c:w val="0.86478102170524807"/>
          <c:h val="0.78205998357294049"/>
        </c:manualLayout>
      </c:layout>
      <c:bar3DChart>
        <c:barDir val="col"/>
        <c:grouping val="clustered"/>
        <c:varyColors val="0"/>
        <c:ser>
          <c:idx val="0"/>
          <c:order val="0"/>
          <c:tx>
            <c:strRef>
              <c:f>'estrategia 1.1.1'!$P$9</c:f>
              <c:strCache>
                <c:ptCount val="1"/>
                <c:pt idx="0">
                  <c:v>Programática</c:v>
                </c:pt>
              </c:strCache>
            </c:strRef>
          </c:tx>
          <c:spPr>
            <a:solidFill>
              <a:srgbClr val="D68D87"/>
            </a:solidFill>
            <a:effectLst>
              <a:outerShdw blurRad="40000" dist="20000" dir="5400000" rotWithShape="0">
                <a:schemeClr val="bg1">
                  <a:alpha val="38000"/>
                </a:schemeClr>
              </a:outerShdw>
            </a:effectLst>
            <a:scene3d>
              <a:camera prst="orthographicFront"/>
              <a:lightRig rig="threePt" dir="t"/>
            </a:scene3d>
            <a:sp3d>
              <a:bevelT w="82550"/>
              <a:contourClr>
                <a:srgbClr val="000000"/>
              </a:contourClr>
            </a:sp3d>
          </c:spPr>
          <c:invertIfNegative val="0"/>
          <c:val>
            <c:numRef>
              <c:f>'estrategia 1.3.7'!$L$41</c:f>
              <c:numCache>
                <c:formatCode>0.00%</c:formatCode>
                <c:ptCount val="1"/>
                <c:pt idx="0">
                  <c:v>0.55562619198982832</c:v>
                </c:pt>
              </c:numCache>
            </c:numRef>
          </c:val>
          <c:extLst>
            <c:ext xmlns:c16="http://schemas.microsoft.com/office/drawing/2014/chart" uri="{C3380CC4-5D6E-409C-BE32-E72D297353CC}">
              <c16:uniqueId val="{00000000-8250-4EA8-80BE-326F5DAA2097}"/>
            </c:ext>
          </c:extLst>
        </c:ser>
        <c:ser>
          <c:idx val="2"/>
          <c:order val="1"/>
          <c:tx>
            <c:strRef>
              <c:f>'estrategia 1.1.1'!$P$10</c:f>
              <c:strCache>
                <c:ptCount val="1"/>
                <c:pt idx="0">
                  <c:v>Presupuestal</c:v>
                </c:pt>
              </c:strCache>
            </c:strRef>
          </c:tx>
          <c:spPr>
            <a:solidFill>
              <a:srgbClr val="8F302E"/>
            </a:solidFill>
          </c:spPr>
          <c:invertIfNegative val="0"/>
          <c:val>
            <c:numRef>
              <c:f>'estrategia 1.3.7'!$Q$41</c:f>
              <c:numCache>
                <c:formatCode>0.00%</c:formatCode>
                <c:ptCount val="1"/>
                <c:pt idx="0">
                  <c:v>0.46289313022734263</c:v>
                </c:pt>
              </c:numCache>
            </c:numRef>
          </c:val>
          <c:extLst>
            <c:ext xmlns:c16="http://schemas.microsoft.com/office/drawing/2014/chart" uri="{C3380CC4-5D6E-409C-BE32-E72D297353CC}">
              <c16:uniqueId val="{00000001-8250-4EA8-80BE-326F5DAA2097}"/>
            </c:ext>
          </c:extLst>
        </c:ser>
        <c:dLbls>
          <c:showLegendKey val="0"/>
          <c:showVal val="0"/>
          <c:showCatName val="0"/>
          <c:showSerName val="0"/>
          <c:showPercent val="0"/>
          <c:showBubbleSize val="0"/>
        </c:dLbls>
        <c:gapWidth val="150"/>
        <c:shape val="cylinder"/>
        <c:axId val="240069784"/>
        <c:axId val="240067824"/>
        <c:axId val="0"/>
      </c:bar3DChart>
      <c:catAx>
        <c:axId val="240069784"/>
        <c:scaling>
          <c:orientation val="minMax"/>
        </c:scaling>
        <c:delete val="1"/>
        <c:axPos val="b"/>
        <c:majorTickMark val="out"/>
        <c:minorTickMark val="none"/>
        <c:tickLblPos val="none"/>
        <c:crossAx val="240067824"/>
        <c:crosses val="autoZero"/>
        <c:auto val="1"/>
        <c:lblAlgn val="ctr"/>
        <c:lblOffset val="100"/>
        <c:noMultiLvlLbl val="0"/>
      </c:catAx>
      <c:valAx>
        <c:axId val="240067824"/>
        <c:scaling>
          <c:orientation val="minMax"/>
          <c:min val="0"/>
        </c:scaling>
        <c:delete val="0"/>
        <c:axPos val="l"/>
        <c:majorGridlines/>
        <c:numFmt formatCode="0.00%" sourceLinked="1"/>
        <c:majorTickMark val="none"/>
        <c:minorTickMark val="none"/>
        <c:tickLblPos val="nextTo"/>
        <c:txPr>
          <a:bodyPr rot="0" vert="horz"/>
          <a:lstStyle/>
          <a:p>
            <a:pPr>
              <a:defRPr lang="es-ES" sz="1000" b="0" i="0" u="none" strike="noStrike" baseline="0">
                <a:solidFill>
                  <a:srgbClr val="333300"/>
                </a:solidFill>
                <a:latin typeface="Calibri"/>
                <a:ea typeface="Calibri"/>
                <a:cs typeface="Calibri"/>
              </a:defRPr>
            </a:pPr>
            <a:endParaRPr lang="es-MX"/>
          </a:p>
        </c:txPr>
        <c:crossAx val="240069784"/>
        <c:crosses val="autoZero"/>
        <c:crossBetween val="between"/>
      </c:valAx>
      <c:spPr>
        <a:noFill/>
        <a:ln w="25400">
          <a:noFill/>
        </a:ln>
      </c:spPr>
    </c:plotArea>
    <c:legend>
      <c:legendPos val="t"/>
      <c:layout>
        <c:manualLayout>
          <c:xMode val="edge"/>
          <c:yMode val="edge"/>
          <c:x val="0.176876508334817"/>
          <c:y val="2.6252976715470739E-2"/>
          <c:w val="0.64624698333036112"/>
          <c:h val="0.15898210112013153"/>
        </c:manualLayout>
      </c:layout>
      <c:overlay val="0"/>
      <c:txPr>
        <a:bodyPr/>
        <a:lstStyle/>
        <a:p>
          <a:pPr>
            <a:defRPr lang="es-ES" sz="1800" b="0" i="0" u="none" strike="noStrike" baseline="0">
              <a:solidFill>
                <a:schemeClr val="bg1">
                  <a:lumMod val="50000"/>
                </a:schemeClr>
              </a:solidFill>
              <a:latin typeface="Calibri"/>
              <a:ea typeface="Calibri"/>
              <a:cs typeface="Calibri"/>
            </a:defRPr>
          </a:pPr>
          <a:endParaRPr lang="es-MX"/>
        </a:p>
      </c:txPr>
    </c:legend>
    <c:plotVisOnly val="1"/>
    <c:dispBlanksAs val="gap"/>
    <c:showDLblsOverMax val="0"/>
  </c:chart>
  <c:spPr>
    <a:ln w="19050">
      <a:solidFill>
        <a:srgbClr val="A5B592">
          <a:shade val="50000"/>
        </a:srgbClr>
      </a:solidFill>
    </a:ln>
    <a:effectLst>
      <a:innerShdw blurRad="63500" dist="50800" dir="8100000">
        <a:prstClr val="black">
          <a:alpha val="22000"/>
        </a:prstClr>
      </a:innerShdw>
    </a:effectLst>
    <a:scene3d>
      <a:camera prst="orthographicFront"/>
      <a:lightRig rig="threePt" dir="t"/>
    </a:scene3d>
    <a:sp3d prstMaterial="metal">
      <a:bevelT w="152400" h="50800" prst="softRound"/>
    </a:sp3d>
  </c:spPr>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1465" l="0.70000000000000062" r="0.70000000000000062" t="0.75000000000001465" header="0.30000000000000032" footer="0.30000000000000032"/>
    <c:pageSetup orientation="landscape"/>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16"/>
    </mc:Choice>
    <mc:Fallback>
      <c:style val="16"/>
    </mc:Fallback>
  </mc:AlternateContent>
  <c:chart>
    <c:autoTitleDeleted val="0"/>
    <c:view3D>
      <c:rotX val="40"/>
      <c:rotY val="20"/>
      <c:depthPercent val="60"/>
      <c:rAngAx val="1"/>
    </c:view3D>
    <c:floor>
      <c:thickness val="0"/>
      <c:spPr>
        <a:noFill/>
      </c:spPr>
    </c:floor>
    <c:sideWall>
      <c:thickness val="0"/>
      <c:spPr>
        <a:noFill/>
      </c:spPr>
    </c:sideWall>
    <c:backWall>
      <c:thickness val="0"/>
      <c:spPr>
        <a:noFill/>
      </c:spPr>
    </c:backWall>
    <c:plotArea>
      <c:layout>
        <c:manualLayout>
          <c:layoutTarget val="inner"/>
          <c:xMode val="edge"/>
          <c:yMode val="edge"/>
          <c:x val="0.13441931681600491"/>
          <c:y val="0.18931944842565174"/>
          <c:w val="0.86478102170524807"/>
          <c:h val="0.78205998357294049"/>
        </c:manualLayout>
      </c:layout>
      <c:bar3DChart>
        <c:barDir val="col"/>
        <c:grouping val="clustered"/>
        <c:varyColors val="0"/>
        <c:ser>
          <c:idx val="0"/>
          <c:order val="0"/>
          <c:tx>
            <c:strRef>
              <c:f>'estrategia 1.1.1'!$P$9</c:f>
              <c:strCache>
                <c:ptCount val="1"/>
                <c:pt idx="0">
                  <c:v>Programática</c:v>
                </c:pt>
              </c:strCache>
            </c:strRef>
          </c:tx>
          <c:spPr>
            <a:solidFill>
              <a:srgbClr val="D68D87"/>
            </a:solidFill>
            <a:effectLst>
              <a:outerShdw blurRad="40000" dist="20000" dir="5400000" rotWithShape="0">
                <a:schemeClr val="bg1">
                  <a:alpha val="38000"/>
                </a:schemeClr>
              </a:outerShdw>
            </a:effectLst>
            <a:scene3d>
              <a:camera prst="orthographicFront"/>
              <a:lightRig rig="threePt" dir="t"/>
            </a:scene3d>
            <a:sp3d>
              <a:bevelT w="82550"/>
              <a:contourClr>
                <a:srgbClr val="000000"/>
              </a:contourClr>
            </a:sp3d>
          </c:spPr>
          <c:invertIfNegative val="0"/>
          <c:val>
            <c:numRef>
              <c:f>'estrategia 1.3.8'!$L$48</c:f>
              <c:numCache>
                <c:formatCode>0.00%</c:formatCode>
                <c:ptCount val="1"/>
                <c:pt idx="0">
                  <c:v>0.49773613030612579</c:v>
                </c:pt>
              </c:numCache>
            </c:numRef>
          </c:val>
          <c:extLst>
            <c:ext xmlns:c16="http://schemas.microsoft.com/office/drawing/2014/chart" uri="{C3380CC4-5D6E-409C-BE32-E72D297353CC}">
              <c16:uniqueId val="{00000000-A27C-4331-BAB4-6653520764D8}"/>
            </c:ext>
          </c:extLst>
        </c:ser>
        <c:ser>
          <c:idx val="2"/>
          <c:order val="1"/>
          <c:tx>
            <c:strRef>
              <c:f>'estrategia 1.1.1'!$P$10</c:f>
              <c:strCache>
                <c:ptCount val="1"/>
                <c:pt idx="0">
                  <c:v>Presupuestal</c:v>
                </c:pt>
              </c:strCache>
            </c:strRef>
          </c:tx>
          <c:spPr>
            <a:solidFill>
              <a:srgbClr val="8F302E"/>
            </a:solidFill>
          </c:spPr>
          <c:invertIfNegative val="0"/>
          <c:val>
            <c:numRef>
              <c:f>'estrategia 1.3.8'!$Q$48</c:f>
              <c:numCache>
                <c:formatCode>0.00%</c:formatCode>
                <c:ptCount val="1"/>
                <c:pt idx="0">
                  <c:v>0.44618794306109832</c:v>
                </c:pt>
              </c:numCache>
            </c:numRef>
          </c:val>
          <c:extLst>
            <c:ext xmlns:c16="http://schemas.microsoft.com/office/drawing/2014/chart" uri="{C3380CC4-5D6E-409C-BE32-E72D297353CC}">
              <c16:uniqueId val="{00000001-A27C-4331-BAB4-6653520764D8}"/>
            </c:ext>
          </c:extLst>
        </c:ser>
        <c:dLbls>
          <c:showLegendKey val="0"/>
          <c:showVal val="0"/>
          <c:showCatName val="0"/>
          <c:showSerName val="0"/>
          <c:showPercent val="0"/>
          <c:showBubbleSize val="0"/>
        </c:dLbls>
        <c:gapWidth val="150"/>
        <c:shape val="cylinder"/>
        <c:axId val="240069784"/>
        <c:axId val="240067824"/>
        <c:axId val="0"/>
      </c:bar3DChart>
      <c:catAx>
        <c:axId val="240069784"/>
        <c:scaling>
          <c:orientation val="minMax"/>
        </c:scaling>
        <c:delete val="1"/>
        <c:axPos val="b"/>
        <c:majorTickMark val="out"/>
        <c:minorTickMark val="none"/>
        <c:tickLblPos val="none"/>
        <c:crossAx val="240067824"/>
        <c:crosses val="autoZero"/>
        <c:auto val="1"/>
        <c:lblAlgn val="ctr"/>
        <c:lblOffset val="100"/>
        <c:noMultiLvlLbl val="0"/>
      </c:catAx>
      <c:valAx>
        <c:axId val="240067824"/>
        <c:scaling>
          <c:orientation val="minMax"/>
          <c:min val="0"/>
        </c:scaling>
        <c:delete val="0"/>
        <c:axPos val="l"/>
        <c:majorGridlines/>
        <c:numFmt formatCode="0.00%" sourceLinked="1"/>
        <c:majorTickMark val="none"/>
        <c:minorTickMark val="none"/>
        <c:tickLblPos val="nextTo"/>
        <c:txPr>
          <a:bodyPr rot="0" vert="horz"/>
          <a:lstStyle/>
          <a:p>
            <a:pPr>
              <a:defRPr lang="es-ES" sz="1000" b="0" i="0" u="none" strike="noStrike" baseline="0">
                <a:solidFill>
                  <a:srgbClr val="333300"/>
                </a:solidFill>
                <a:latin typeface="Calibri"/>
                <a:ea typeface="Calibri"/>
                <a:cs typeface="Calibri"/>
              </a:defRPr>
            </a:pPr>
            <a:endParaRPr lang="es-MX"/>
          </a:p>
        </c:txPr>
        <c:crossAx val="240069784"/>
        <c:crosses val="autoZero"/>
        <c:crossBetween val="between"/>
      </c:valAx>
      <c:spPr>
        <a:noFill/>
        <a:ln w="25400">
          <a:noFill/>
        </a:ln>
      </c:spPr>
    </c:plotArea>
    <c:legend>
      <c:legendPos val="t"/>
      <c:layout>
        <c:manualLayout>
          <c:xMode val="edge"/>
          <c:yMode val="edge"/>
          <c:x val="0.176876508334817"/>
          <c:y val="2.6252976715470739E-2"/>
          <c:w val="0.64624698333036112"/>
          <c:h val="0.15898210112013153"/>
        </c:manualLayout>
      </c:layout>
      <c:overlay val="0"/>
      <c:txPr>
        <a:bodyPr/>
        <a:lstStyle/>
        <a:p>
          <a:pPr>
            <a:defRPr lang="es-ES" sz="1800" b="0" i="0" u="none" strike="noStrike" baseline="0">
              <a:solidFill>
                <a:schemeClr val="bg1">
                  <a:lumMod val="50000"/>
                </a:schemeClr>
              </a:solidFill>
              <a:latin typeface="Calibri"/>
              <a:ea typeface="Calibri"/>
              <a:cs typeface="Calibri"/>
            </a:defRPr>
          </a:pPr>
          <a:endParaRPr lang="es-MX"/>
        </a:p>
      </c:txPr>
    </c:legend>
    <c:plotVisOnly val="1"/>
    <c:dispBlanksAs val="gap"/>
    <c:showDLblsOverMax val="0"/>
  </c:chart>
  <c:spPr>
    <a:ln w="19050">
      <a:solidFill>
        <a:srgbClr val="A5B592">
          <a:shade val="50000"/>
        </a:srgbClr>
      </a:solidFill>
    </a:ln>
    <a:effectLst>
      <a:innerShdw blurRad="63500" dist="50800" dir="8100000">
        <a:prstClr val="black">
          <a:alpha val="22000"/>
        </a:prstClr>
      </a:innerShdw>
    </a:effectLst>
    <a:scene3d>
      <a:camera prst="orthographicFront"/>
      <a:lightRig rig="threePt" dir="t"/>
    </a:scene3d>
    <a:sp3d prstMaterial="metal">
      <a:bevelT w="152400" h="50800" prst="softRound"/>
    </a:sp3d>
  </c:spPr>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1465" l="0.70000000000000062" r="0.70000000000000062" t="0.75000000000001465" header="0.30000000000000032" footer="0.30000000000000032"/>
    <c:pageSetup orientation="landscape"/>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16"/>
    </mc:Choice>
    <mc:Fallback>
      <c:style val="16"/>
    </mc:Fallback>
  </mc:AlternateContent>
  <c:chart>
    <c:autoTitleDeleted val="0"/>
    <c:view3D>
      <c:rotX val="40"/>
      <c:rotY val="20"/>
      <c:depthPercent val="60"/>
      <c:rAngAx val="1"/>
    </c:view3D>
    <c:floor>
      <c:thickness val="0"/>
      <c:spPr>
        <a:noFill/>
      </c:spPr>
    </c:floor>
    <c:sideWall>
      <c:thickness val="0"/>
      <c:spPr>
        <a:noFill/>
      </c:spPr>
    </c:sideWall>
    <c:backWall>
      <c:thickness val="0"/>
      <c:spPr>
        <a:noFill/>
      </c:spPr>
    </c:backWall>
    <c:plotArea>
      <c:layout>
        <c:manualLayout>
          <c:layoutTarget val="inner"/>
          <c:xMode val="edge"/>
          <c:yMode val="edge"/>
          <c:x val="0.13441931681600491"/>
          <c:y val="0.18931944842565174"/>
          <c:w val="0.86478102170524807"/>
          <c:h val="0.78205998357294049"/>
        </c:manualLayout>
      </c:layout>
      <c:bar3DChart>
        <c:barDir val="col"/>
        <c:grouping val="clustered"/>
        <c:varyColors val="0"/>
        <c:ser>
          <c:idx val="0"/>
          <c:order val="0"/>
          <c:tx>
            <c:strRef>
              <c:f>'estrategia 1.1.1'!$P$9</c:f>
              <c:strCache>
                <c:ptCount val="1"/>
                <c:pt idx="0">
                  <c:v>Programática</c:v>
                </c:pt>
              </c:strCache>
            </c:strRef>
          </c:tx>
          <c:spPr>
            <a:solidFill>
              <a:srgbClr val="D68D87"/>
            </a:solidFill>
            <a:effectLst>
              <a:outerShdw blurRad="40000" dist="20000" dir="5400000" rotWithShape="0">
                <a:schemeClr val="bg1">
                  <a:alpha val="38000"/>
                </a:schemeClr>
              </a:outerShdw>
            </a:effectLst>
            <a:scene3d>
              <a:camera prst="orthographicFront"/>
              <a:lightRig rig="threePt" dir="t"/>
            </a:scene3d>
            <a:sp3d>
              <a:bevelT w="82550"/>
              <a:contourClr>
                <a:srgbClr val="000000"/>
              </a:contourClr>
            </a:sp3d>
          </c:spPr>
          <c:invertIfNegative val="0"/>
          <c:val>
            <c:numRef>
              <c:f>'estrategia 1.3.11'!$L$48</c:f>
              <c:numCache>
                <c:formatCode>0.00%</c:formatCode>
                <c:ptCount val="1"/>
                <c:pt idx="0">
                  <c:v>0.66428571428571426</c:v>
                </c:pt>
              </c:numCache>
            </c:numRef>
          </c:val>
          <c:extLst>
            <c:ext xmlns:c16="http://schemas.microsoft.com/office/drawing/2014/chart" uri="{C3380CC4-5D6E-409C-BE32-E72D297353CC}">
              <c16:uniqueId val="{00000000-8E1E-4430-90E6-1BF447C4FB8A}"/>
            </c:ext>
          </c:extLst>
        </c:ser>
        <c:ser>
          <c:idx val="2"/>
          <c:order val="1"/>
          <c:tx>
            <c:strRef>
              <c:f>'estrategia 1.1.1'!$P$10</c:f>
              <c:strCache>
                <c:ptCount val="1"/>
                <c:pt idx="0">
                  <c:v>Presupuestal</c:v>
                </c:pt>
              </c:strCache>
            </c:strRef>
          </c:tx>
          <c:spPr>
            <a:solidFill>
              <a:srgbClr val="8F302E"/>
            </a:solidFill>
          </c:spPr>
          <c:invertIfNegative val="0"/>
          <c:val>
            <c:numRef>
              <c:f>'estrategia 1.3.11'!$Q$48</c:f>
              <c:numCache>
                <c:formatCode>0.00%</c:formatCode>
                <c:ptCount val="1"/>
                <c:pt idx="0">
                  <c:v>0.4728140550436154</c:v>
                </c:pt>
              </c:numCache>
            </c:numRef>
          </c:val>
          <c:extLst>
            <c:ext xmlns:c16="http://schemas.microsoft.com/office/drawing/2014/chart" uri="{C3380CC4-5D6E-409C-BE32-E72D297353CC}">
              <c16:uniqueId val="{00000001-8E1E-4430-90E6-1BF447C4FB8A}"/>
            </c:ext>
          </c:extLst>
        </c:ser>
        <c:dLbls>
          <c:showLegendKey val="0"/>
          <c:showVal val="0"/>
          <c:showCatName val="0"/>
          <c:showSerName val="0"/>
          <c:showPercent val="0"/>
          <c:showBubbleSize val="0"/>
        </c:dLbls>
        <c:gapWidth val="150"/>
        <c:shape val="cylinder"/>
        <c:axId val="240069784"/>
        <c:axId val="240067824"/>
        <c:axId val="0"/>
      </c:bar3DChart>
      <c:catAx>
        <c:axId val="240069784"/>
        <c:scaling>
          <c:orientation val="minMax"/>
        </c:scaling>
        <c:delete val="1"/>
        <c:axPos val="b"/>
        <c:majorTickMark val="out"/>
        <c:minorTickMark val="none"/>
        <c:tickLblPos val="none"/>
        <c:crossAx val="240067824"/>
        <c:crosses val="autoZero"/>
        <c:auto val="1"/>
        <c:lblAlgn val="ctr"/>
        <c:lblOffset val="100"/>
        <c:noMultiLvlLbl val="0"/>
      </c:catAx>
      <c:valAx>
        <c:axId val="240067824"/>
        <c:scaling>
          <c:orientation val="minMax"/>
          <c:min val="0"/>
        </c:scaling>
        <c:delete val="0"/>
        <c:axPos val="l"/>
        <c:majorGridlines/>
        <c:numFmt formatCode="0.00%" sourceLinked="1"/>
        <c:majorTickMark val="none"/>
        <c:minorTickMark val="none"/>
        <c:tickLblPos val="nextTo"/>
        <c:txPr>
          <a:bodyPr rot="0" vert="horz"/>
          <a:lstStyle/>
          <a:p>
            <a:pPr>
              <a:defRPr lang="es-ES" sz="1000" b="0" i="0" u="none" strike="noStrike" baseline="0">
                <a:solidFill>
                  <a:srgbClr val="333300"/>
                </a:solidFill>
                <a:latin typeface="Calibri"/>
                <a:ea typeface="Calibri"/>
                <a:cs typeface="Calibri"/>
              </a:defRPr>
            </a:pPr>
            <a:endParaRPr lang="es-MX"/>
          </a:p>
        </c:txPr>
        <c:crossAx val="240069784"/>
        <c:crosses val="autoZero"/>
        <c:crossBetween val="between"/>
      </c:valAx>
      <c:spPr>
        <a:noFill/>
        <a:ln w="25400">
          <a:noFill/>
        </a:ln>
      </c:spPr>
    </c:plotArea>
    <c:legend>
      <c:legendPos val="t"/>
      <c:layout>
        <c:manualLayout>
          <c:xMode val="edge"/>
          <c:yMode val="edge"/>
          <c:x val="0.176876508334817"/>
          <c:y val="2.6252976715470739E-2"/>
          <c:w val="0.64624698333036112"/>
          <c:h val="0.15898210112013153"/>
        </c:manualLayout>
      </c:layout>
      <c:overlay val="0"/>
      <c:txPr>
        <a:bodyPr/>
        <a:lstStyle/>
        <a:p>
          <a:pPr>
            <a:defRPr lang="es-ES" sz="1800" b="0" i="0" u="none" strike="noStrike" baseline="0">
              <a:solidFill>
                <a:schemeClr val="bg1">
                  <a:lumMod val="50000"/>
                </a:schemeClr>
              </a:solidFill>
              <a:latin typeface="Calibri"/>
              <a:ea typeface="Calibri"/>
              <a:cs typeface="Calibri"/>
            </a:defRPr>
          </a:pPr>
          <a:endParaRPr lang="es-MX"/>
        </a:p>
      </c:txPr>
    </c:legend>
    <c:plotVisOnly val="1"/>
    <c:dispBlanksAs val="gap"/>
    <c:showDLblsOverMax val="0"/>
  </c:chart>
  <c:spPr>
    <a:ln w="19050">
      <a:solidFill>
        <a:srgbClr val="A5B592">
          <a:shade val="50000"/>
        </a:srgbClr>
      </a:solidFill>
    </a:ln>
    <a:effectLst>
      <a:innerShdw blurRad="63500" dist="50800" dir="8100000">
        <a:prstClr val="black">
          <a:alpha val="22000"/>
        </a:prstClr>
      </a:innerShdw>
    </a:effectLst>
    <a:scene3d>
      <a:camera prst="orthographicFront"/>
      <a:lightRig rig="threePt" dir="t"/>
    </a:scene3d>
    <a:sp3d prstMaterial="metal">
      <a:bevelT w="152400" h="50800" prst="softRound"/>
    </a:sp3d>
  </c:spPr>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1465" l="0.70000000000000062" r="0.70000000000000062" t="0.75000000000001465" header="0.30000000000000032" footer="0.30000000000000032"/>
    <c:pageSetup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16"/>
    </mc:Choice>
    <mc:Fallback>
      <c:style val="16"/>
    </mc:Fallback>
  </mc:AlternateContent>
  <c:chart>
    <c:autoTitleDeleted val="0"/>
    <c:view3D>
      <c:rotX val="40"/>
      <c:rotY val="20"/>
      <c:depthPercent val="60"/>
      <c:rAngAx val="1"/>
    </c:view3D>
    <c:floor>
      <c:thickness val="0"/>
      <c:spPr>
        <a:noFill/>
      </c:spPr>
    </c:floor>
    <c:sideWall>
      <c:thickness val="0"/>
      <c:spPr>
        <a:noFill/>
      </c:spPr>
    </c:sideWall>
    <c:backWall>
      <c:thickness val="0"/>
      <c:spPr>
        <a:noFill/>
      </c:spPr>
    </c:backWall>
    <c:plotArea>
      <c:layout>
        <c:manualLayout>
          <c:layoutTarget val="inner"/>
          <c:xMode val="edge"/>
          <c:yMode val="edge"/>
          <c:x val="0.13441931681600497"/>
          <c:y val="0.18931944842565182"/>
          <c:w val="0.86478102170524807"/>
          <c:h val="0.78205998357294049"/>
        </c:manualLayout>
      </c:layout>
      <c:bar3DChart>
        <c:barDir val="col"/>
        <c:grouping val="clustered"/>
        <c:varyColors val="0"/>
        <c:ser>
          <c:idx val="0"/>
          <c:order val="0"/>
          <c:tx>
            <c:strRef>
              <c:f>'estrategia 1.1.1'!$P$9</c:f>
              <c:strCache>
                <c:ptCount val="1"/>
                <c:pt idx="0">
                  <c:v>Programática</c:v>
                </c:pt>
              </c:strCache>
            </c:strRef>
          </c:tx>
          <c:spPr>
            <a:solidFill>
              <a:srgbClr val="D68D87"/>
            </a:solidFill>
            <a:effectLst>
              <a:outerShdw blurRad="40000" dist="20000" dir="5400000" rotWithShape="0">
                <a:schemeClr val="bg1">
                  <a:alpha val="38000"/>
                </a:schemeClr>
              </a:outerShdw>
            </a:effectLst>
            <a:scene3d>
              <a:camera prst="orthographicFront"/>
              <a:lightRig rig="threePt" dir="t"/>
            </a:scene3d>
            <a:sp3d>
              <a:bevelT w="82550"/>
              <a:contourClr>
                <a:srgbClr val="000000"/>
              </a:contourClr>
            </a:sp3d>
          </c:spPr>
          <c:invertIfNegative val="0"/>
          <c:val>
            <c:numRef>
              <c:f>'politica publica 1.4'!$L$42</c:f>
              <c:numCache>
                <c:formatCode>0.00%</c:formatCode>
                <c:ptCount val="1"/>
                <c:pt idx="0">
                  <c:v>0.4931349503152046</c:v>
                </c:pt>
              </c:numCache>
            </c:numRef>
          </c:val>
          <c:extLst>
            <c:ext xmlns:c16="http://schemas.microsoft.com/office/drawing/2014/chart" uri="{C3380CC4-5D6E-409C-BE32-E72D297353CC}">
              <c16:uniqueId val="{00000000-C035-44CA-8792-74D1244E1615}"/>
            </c:ext>
          </c:extLst>
        </c:ser>
        <c:ser>
          <c:idx val="2"/>
          <c:order val="1"/>
          <c:tx>
            <c:strRef>
              <c:f>'estrategia 1.1.1'!$P$10</c:f>
              <c:strCache>
                <c:ptCount val="1"/>
                <c:pt idx="0">
                  <c:v>Presupuestal</c:v>
                </c:pt>
              </c:strCache>
            </c:strRef>
          </c:tx>
          <c:spPr>
            <a:solidFill>
              <a:srgbClr val="8F302E"/>
            </a:solidFill>
          </c:spPr>
          <c:invertIfNegative val="0"/>
          <c:val>
            <c:numRef>
              <c:f>'politica publica 1.4'!$Q$42</c:f>
              <c:numCache>
                <c:formatCode>0.00%</c:formatCode>
                <c:ptCount val="1"/>
                <c:pt idx="0">
                  <c:v>0.41365539630133141</c:v>
                </c:pt>
              </c:numCache>
            </c:numRef>
          </c:val>
          <c:extLst>
            <c:ext xmlns:c16="http://schemas.microsoft.com/office/drawing/2014/chart" uri="{C3380CC4-5D6E-409C-BE32-E72D297353CC}">
              <c16:uniqueId val="{00000001-C035-44CA-8792-74D1244E1615}"/>
            </c:ext>
          </c:extLst>
        </c:ser>
        <c:dLbls>
          <c:showLegendKey val="0"/>
          <c:showVal val="0"/>
          <c:showCatName val="0"/>
          <c:showSerName val="0"/>
          <c:showPercent val="0"/>
          <c:showBubbleSize val="0"/>
        </c:dLbls>
        <c:gapWidth val="150"/>
        <c:shape val="cylinder"/>
        <c:axId val="240070176"/>
        <c:axId val="239709912"/>
        <c:axId val="0"/>
      </c:bar3DChart>
      <c:catAx>
        <c:axId val="240070176"/>
        <c:scaling>
          <c:orientation val="minMax"/>
        </c:scaling>
        <c:delete val="1"/>
        <c:axPos val="b"/>
        <c:majorTickMark val="out"/>
        <c:minorTickMark val="none"/>
        <c:tickLblPos val="none"/>
        <c:crossAx val="239709912"/>
        <c:crosses val="autoZero"/>
        <c:auto val="1"/>
        <c:lblAlgn val="ctr"/>
        <c:lblOffset val="100"/>
        <c:noMultiLvlLbl val="0"/>
      </c:catAx>
      <c:valAx>
        <c:axId val="239709912"/>
        <c:scaling>
          <c:orientation val="minMax"/>
          <c:min val="0"/>
        </c:scaling>
        <c:delete val="0"/>
        <c:axPos val="l"/>
        <c:majorGridlines/>
        <c:numFmt formatCode="0.00%" sourceLinked="1"/>
        <c:majorTickMark val="none"/>
        <c:minorTickMark val="none"/>
        <c:tickLblPos val="nextTo"/>
        <c:txPr>
          <a:bodyPr rot="0" vert="horz"/>
          <a:lstStyle/>
          <a:p>
            <a:pPr>
              <a:defRPr lang="es-ES" sz="1000" b="0" i="0" u="none" strike="noStrike" baseline="0">
                <a:solidFill>
                  <a:srgbClr val="333300"/>
                </a:solidFill>
                <a:latin typeface="Calibri"/>
                <a:ea typeface="Calibri"/>
                <a:cs typeface="Calibri"/>
              </a:defRPr>
            </a:pPr>
            <a:endParaRPr lang="es-MX"/>
          </a:p>
        </c:txPr>
        <c:crossAx val="240070176"/>
        <c:crosses val="autoZero"/>
        <c:crossBetween val="between"/>
      </c:valAx>
      <c:spPr>
        <a:noFill/>
        <a:ln w="25400">
          <a:noFill/>
        </a:ln>
      </c:spPr>
    </c:plotArea>
    <c:legend>
      <c:legendPos val="t"/>
      <c:layout>
        <c:manualLayout>
          <c:xMode val="edge"/>
          <c:yMode val="edge"/>
          <c:x val="0.17687650833481694"/>
          <c:y val="2.6252976715470756E-2"/>
          <c:w val="0.64624698333036112"/>
          <c:h val="0.15898210112013164"/>
        </c:manualLayout>
      </c:layout>
      <c:overlay val="0"/>
      <c:txPr>
        <a:bodyPr/>
        <a:lstStyle/>
        <a:p>
          <a:pPr>
            <a:defRPr lang="es-ES" sz="1800" b="0" i="0" u="none" strike="noStrike" baseline="0">
              <a:solidFill>
                <a:schemeClr val="bg1">
                  <a:lumMod val="50000"/>
                </a:schemeClr>
              </a:solidFill>
              <a:latin typeface="Calibri"/>
              <a:ea typeface="Calibri"/>
              <a:cs typeface="Calibri"/>
            </a:defRPr>
          </a:pPr>
          <a:endParaRPr lang="es-MX"/>
        </a:p>
      </c:txPr>
    </c:legend>
    <c:plotVisOnly val="1"/>
    <c:dispBlanksAs val="gap"/>
    <c:showDLblsOverMax val="0"/>
  </c:chart>
  <c:spPr>
    <a:ln w="19050">
      <a:solidFill>
        <a:srgbClr val="A5B592">
          <a:shade val="50000"/>
        </a:srgbClr>
      </a:solidFill>
    </a:ln>
    <a:effectLst>
      <a:innerShdw blurRad="63500" dist="50800" dir="8100000">
        <a:prstClr val="black">
          <a:alpha val="22000"/>
        </a:prstClr>
      </a:innerShdw>
    </a:effectLst>
    <a:scene3d>
      <a:camera prst="orthographicFront"/>
      <a:lightRig rig="threePt" dir="t"/>
    </a:scene3d>
    <a:sp3d prstMaterial="metal">
      <a:bevelT w="152400" h="50800" prst="softRound"/>
    </a:sp3d>
  </c:spPr>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1465" l="0.70000000000000062" r="0.70000000000000062" t="0.75000000000001465" header="0.30000000000000032" footer="0.30000000000000032"/>
    <c:pageSetup orientation="landscape"/>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16"/>
    </mc:Choice>
    <mc:Fallback>
      <c:style val="16"/>
    </mc:Fallback>
  </mc:AlternateContent>
  <c:chart>
    <c:autoTitleDeleted val="0"/>
    <c:view3D>
      <c:rotX val="40"/>
      <c:rotY val="20"/>
      <c:depthPercent val="60"/>
      <c:rAngAx val="1"/>
    </c:view3D>
    <c:floor>
      <c:thickness val="0"/>
      <c:spPr>
        <a:noFill/>
      </c:spPr>
    </c:floor>
    <c:sideWall>
      <c:thickness val="0"/>
      <c:spPr>
        <a:noFill/>
      </c:spPr>
    </c:sideWall>
    <c:backWall>
      <c:thickness val="0"/>
      <c:spPr>
        <a:noFill/>
      </c:spPr>
    </c:backWall>
    <c:plotArea>
      <c:layout>
        <c:manualLayout>
          <c:layoutTarget val="inner"/>
          <c:xMode val="edge"/>
          <c:yMode val="edge"/>
          <c:x val="0.13441931681600491"/>
          <c:y val="0.18931944842565174"/>
          <c:w val="0.86478102170524807"/>
          <c:h val="0.78205998357294049"/>
        </c:manualLayout>
      </c:layout>
      <c:bar3DChart>
        <c:barDir val="col"/>
        <c:grouping val="clustered"/>
        <c:varyColors val="0"/>
        <c:ser>
          <c:idx val="0"/>
          <c:order val="0"/>
          <c:tx>
            <c:strRef>
              <c:f>'estrategia 1.1.1'!$P$9</c:f>
              <c:strCache>
                <c:ptCount val="1"/>
                <c:pt idx="0">
                  <c:v>Programática</c:v>
                </c:pt>
              </c:strCache>
            </c:strRef>
          </c:tx>
          <c:spPr>
            <a:solidFill>
              <a:srgbClr val="D68D87"/>
            </a:solidFill>
            <a:effectLst>
              <a:outerShdw blurRad="40000" dist="20000" dir="5400000" rotWithShape="0">
                <a:schemeClr val="bg1">
                  <a:alpha val="38000"/>
                </a:schemeClr>
              </a:outerShdw>
            </a:effectLst>
            <a:scene3d>
              <a:camera prst="orthographicFront"/>
              <a:lightRig rig="threePt" dir="t"/>
            </a:scene3d>
            <a:sp3d>
              <a:bevelT w="82550"/>
              <a:contourClr>
                <a:srgbClr val="000000"/>
              </a:contourClr>
            </a:sp3d>
          </c:spPr>
          <c:invertIfNegative val="0"/>
          <c:val>
            <c:numRef>
              <c:f>'estrategia 1.4.1'!$L$50</c:f>
              <c:numCache>
                <c:formatCode>0.00%</c:formatCode>
                <c:ptCount val="1"/>
                <c:pt idx="0">
                  <c:v>0.4833776595744681</c:v>
                </c:pt>
              </c:numCache>
            </c:numRef>
          </c:val>
          <c:extLst>
            <c:ext xmlns:c16="http://schemas.microsoft.com/office/drawing/2014/chart" uri="{C3380CC4-5D6E-409C-BE32-E72D297353CC}">
              <c16:uniqueId val="{00000000-20AE-44DA-8B07-67B94328CE09}"/>
            </c:ext>
          </c:extLst>
        </c:ser>
        <c:ser>
          <c:idx val="2"/>
          <c:order val="1"/>
          <c:tx>
            <c:strRef>
              <c:f>'estrategia 1.1.1'!$P$10</c:f>
              <c:strCache>
                <c:ptCount val="1"/>
                <c:pt idx="0">
                  <c:v>Presupuestal</c:v>
                </c:pt>
              </c:strCache>
            </c:strRef>
          </c:tx>
          <c:spPr>
            <a:solidFill>
              <a:srgbClr val="8F302E"/>
            </a:solidFill>
          </c:spPr>
          <c:invertIfNegative val="0"/>
          <c:val>
            <c:numRef>
              <c:f>'estrategia 1.4.1'!$Q$50</c:f>
              <c:numCache>
                <c:formatCode>0.00%</c:formatCode>
                <c:ptCount val="1"/>
                <c:pt idx="0">
                  <c:v>0.41786709695136787</c:v>
                </c:pt>
              </c:numCache>
            </c:numRef>
          </c:val>
          <c:extLst>
            <c:ext xmlns:c16="http://schemas.microsoft.com/office/drawing/2014/chart" uri="{C3380CC4-5D6E-409C-BE32-E72D297353CC}">
              <c16:uniqueId val="{00000001-20AE-44DA-8B07-67B94328CE09}"/>
            </c:ext>
          </c:extLst>
        </c:ser>
        <c:dLbls>
          <c:showLegendKey val="0"/>
          <c:showVal val="0"/>
          <c:showCatName val="0"/>
          <c:showSerName val="0"/>
          <c:showPercent val="0"/>
          <c:showBubbleSize val="0"/>
        </c:dLbls>
        <c:gapWidth val="150"/>
        <c:shape val="cylinder"/>
        <c:axId val="239708736"/>
        <c:axId val="239706776"/>
        <c:axId val="0"/>
      </c:bar3DChart>
      <c:catAx>
        <c:axId val="239708736"/>
        <c:scaling>
          <c:orientation val="minMax"/>
        </c:scaling>
        <c:delete val="1"/>
        <c:axPos val="b"/>
        <c:majorTickMark val="out"/>
        <c:minorTickMark val="none"/>
        <c:tickLblPos val="none"/>
        <c:crossAx val="239706776"/>
        <c:crosses val="autoZero"/>
        <c:auto val="1"/>
        <c:lblAlgn val="ctr"/>
        <c:lblOffset val="100"/>
        <c:noMultiLvlLbl val="0"/>
      </c:catAx>
      <c:valAx>
        <c:axId val="239706776"/>
        <c:scaling>
          <c:orientation val="minMax"/>
          <c:min val="0"/>
        </c:scaling>
        <c:delete val="0"/>
        <c:axPos val="l"/>
        <c:majorGridlines/>
        <c:numFmt formatCode="0.00%" sourceLinked="1"/>
        <c:majorTickMark val="none"/>
        <c:minorTickMark val="none"/>
        <c:tickLblPos val="nextTo"/>
        <c:txPr>
          <a:bodyPr rot="0" vert="horz"/>
          <a:lstStyle/>
          <a:p>
            <a:pPr>
              <a:defRPr lang="es-ES" sz="1000" b="0" i="0" u="none" strike="noStrike" baseline="0">
                <a:solidFill>
                  <a:srgbClr val="333300"/>
                </a:solidFill>
                <a:latin typeface="Calibri"/>
                <a:ea typeface="Calibri"/>
                <a:cs typeface="Calibri"/>
              </a:defRPr>
            </a:pPr>
            <a:endParaRPr lang="es-MX"/>
          </a:p>
        </c:txPr>
        <c:crossAx val="239708736"/>
        <c:crosses val="autoZero"/>
        <c:crossBetween val="between"/>
      </c:valAx>
      <c:spPr>
        <a:noFill/>
        <a:ln w="25400">
          <a:noFill/>
        </a:ln>
      </c:spPr>
    </c:plotArea>
    <c:legend>
      <c:legendPos val="t"/>
      <c:layout>
        <c:manualLayout>
          <c:xMode val="edge"/>
          <c:yMode val="edge"/>
          <c:x val="0.176876508334817"/>
          <c:y val="2.6252976715470739E-2"/>
          <c:w val="0.64624698333036112"/>
          <c:h val="0.15898210112013153"/>
        </c:manualLayout>
      </c:layout>
      <c:overlay val="0"/>
      <c:txPr>
        <a:bodyPr/>
        <a:lstStyle/>
        <a:p>
          <a:pPr>
            <a:defRPr lang="es-ES" sz="1800" b="0" i="0" u="none" strike="noStrike" baseline="0">
              <a:solidFill>
                <a:schemeClr val="bg1">
                  <a:lumMod val="50000"/>
                </a:schemeClr>
              </a:solidFill>
              <a:latin typeface="Calibri"/>
              <a:ea typeface="Calibri"/>
              <a:cs typeface="Calibri"/>
            </a:defRPr>
          </a:pPr>
          <a:endParaRPr lang="es-MX"/>
        </a:p>
      </c:txPr>
    </c:legend>
    <c:plotVisOnly val="1"/>
    <c:dispBlanksAs val="gap"/>
    <c:showDLblsOverMax val="0"/>
  </c:chart>
  <c:spPr>
    <a:ln w="19050">
      <a:solidFill>
        <a:srgbClr val="A5B592">
          <a:shade val="50000"/>
        </a:srgbClr>
      </a:solidFill>
    </a:ln>
    <a:effectLst>
      <a:innerShdw blurRad="63500" dist="50800" dir="8100000">
        <a:prstClr val="black">
          <a:alpha val="22000"/>
        </a:prstClr>
      </a:innerShdw>
    </a:effectLst>
    <a:scene3d>
      <a:camera prst="orthographicFront"/>
      <a:lightRig rig="threePt" dir="t"/>
    </a:scene3d>
    <a:sp3d prstMaterial="metal">
      <a:bevelT w="152400" h="50800" prst="softRound"/>
    </a:sp3d>
  </c:spPr>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1465" l="0.70000000000000062" r="0.70000000000000062" t="0.75000000000001465" header="0.30000000000000032" footer="0.30000000000000032"/>
    <c:pageSetup orientation="landscape"/>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16"/>
    </mc:Choice>
    <mc:Fallback>
      <c:style val="16"/>
    </mc:Fallback>
  </mc:AlternateContent>
  <c:chart>
    <c:autoTitleDeleted val="0"/>
    <c:view3D>
      <c:rotX val="40"/>
      <c:rotY val="20"/>
      <c:depthPercent val="60"/>
      <c:rAngAx val="1"/>
    </c:view3D>
    <c:floor>
      <c:thickness val="0"/>
      <c:spPr>
        <a:noFill/>
      </c:spPr>
    </c:floor>
    <c:sideWall>
      <c:thickness val="0"/>
      <c:spPr>
        <a:noFill/>
      </c:spPr>
    </c:sideWall>
    <c:backWall>
      <c:thickness val="0"/>
      <c:spPr>
        <a:noFill/>
      </c:spPr>
    </c:backWall>
    <c:plotArea>
      <c:layout>
        <c:manualLayout>
          <c:layoutTarget val="inner"/>
          <c:xMode val="edge"/>
          <c:yMode val="edge"/>
          <c:x val="0.13441931681600491"/>
          <c:y val="0.18931944842565174"/>
          <c:w val="0.86478102170524807"/>
          <c:h val="0.78205998357294049"/>
        </c:manualLayout>
      </c:layout>
      <c:bar3DChart>
        <c:barDir val="col"/>
        <c:grouping val="clustered"/>
        <c:varyColors val="0"/>
        <c:ser>
          <c:idx val="0"/>
          <c:order val="0"/>
          <c:tx>
            <c:strRef>
              <c:f>'estrategia 1.1.1'!$P$9</c:f>
              <c:strCache>
                <c:ptCount val="1"/>
                <c:pt idx="0">
                  <c:v>Programática</c:v>
                </c:pt>
              </c:strCache>
            </c:strRef>
          </c:tx>
          <c:spPr>
            <a:solidFill>
              <a:srgbClr val="D68D87"/>
            </a:solidFill>
            <a:effectLst>
              <a:outerShdw blurRad="40000" dist="20000" dir="5400000" rotWithShape="0">
                <a:schemeClr val="bg1">
                  <a:alpha val="38000"/>
                </a:schemeClr>
              </a:outerShdw>
            </a:effectLst>
            <a:scene3d>
              <a:camera prst="orthographicFront"/>
              <a:lightRig rig="threePt" dir="t"/>
            </a:scene3d>
            <a:sp3d>
              <a:bevelT w="82550"/>
              <a:contourClr>
                <a:srgbClr val="000000"/>
              </a:contourClr>
            </a:sp3d>
          </c:spPr>
          <c:invertIfNegative val="0"/>
          <c:val>
            <c:numRef>
              <c:f>'estrategia 1.4.1 (1)'!$L$50</c:f>
              <c:numCache>
                <c:formatCode>0.00%</c:formatCode>
                <c:ptCount val="1"/>
                <c:pt idx="0">
                  <c:v>0</c:v>
                </c:pt>
              </c:numCache>
            </c:numRef>
          </c:val>
          <c:extLst>
            <c:ext xmlns:c16="http://schemas.microsoft.com/office/drawing/2014/chart" uri="{C3380CC4-5D6E-409C-BE32-E72D297353CC}">
              <c16:uniqueId val="{00000000-C211-4FD3-AF10-30ACAF181F84}"/>
            </c:ext>
          </c:extLst>
        </c:ser>
        <c:ser>
          <c:idx val="2"/>
          <c:order val="1"/>
          <c:tx>
            <c:strRef>
              <c:f>'estrategia 1.1.1'!$P$10</c:f>
              <c:strCache>
                <c:ptCount val="1"/>
                <c:pt idx="0">
                  <c:v>Presupuestal</c:v>
                </c:pt>
              </c:strCache>
            </c:strRef>
          </c:tx>
          <c:spPr>
            <a:solidFill>
              <a:srgbClr val="8F302E"/>
            </a:solidFill>
          </c:spPr>
          <c:invertIfNegative val="0"/>
          <c:val>
            <c:numRef>
              <c:f>'estrategia 1.4.1 (1)'!$Q$50</c:f>
              <c:numCache>
                <c:formatCode>0.00%</c:formatCode>
                <c:ptCount val="1"/>
                <c:pt idx="0">
                  <c:v>4.5513649086408852E-3</c:v>
                </c:pt>
              </c:numCache>
            </c:numRef>
          </c:val>
          <c:extLst>
            <c:ext xmlns:c16="http://schemas.microsoft.com/office/drawing/2014/chart" uri="{C3380CC4-5D6E-409C-BE32-E72D297353CC}">
              <c16:uniqueId val="{00000001-C211-4FD3-AF10-30ACAF181F84}"/>
            </c:ext>
          </c:extLst>
        </c:ser>
        <c:dLbls>
          <c:showLegendKey val="0"/>
          <c:showVal val="0"/>
          <c:showCatName val="0"/>
          <c:showSerName val="0"/>
          <c:showPercent val="0"/>
          <c:showBubbleSize val="0"/>
        </c:dLbls>
        <c:gapWidth val="150"/>
        <c:shape val="cylinder"/>
        <c:axId val="239708736"/>
        <c:axId val="239706776"/>
        <c:axId val="0"/>
      </c:bar3DChart>
      <c:catAx>
        <c:axId val="239708736"/>
        <c:scaling>
          <c:orientation val="minMax"/>
        </c:scaling>
        <c:delete val="1"/>
        <c:axPos val="b"/>
        <c:majorTickMark val="out"/>
        <c:minorTickMark val="none"/>
        <c:tickLblPos val="none"/>
        <c:crossAx val="239706776"/>
        <c:crosses val="autoZero"/>
        <c:auto val="1"/>
        <c:lblAlgn val="ctr"/>
        <c:lblOffset val="100"/>
        <c:noMultiLvlLbl val="0"/>
      </c:catAx>
      <c:valAx>
        <c:axId val="239706776"/>
        <c:scaling>
          <c:orientation val="minMax"/>
          <c:min val="0"/>
        </c:scaling>
        <c:delete val="0"/>
        <c:axPos val="l"/>
        <c:majorGridlines/>
        <c:numFmt formatCode="0.00%" sourceLinked="1"/>
        <c:majorTickMark val="none"/>
        <c:minorTickMark val="none"/>
        <c:tickLblPos val="nextTo"/>
        <c:txPr>
          <a:bodyPr rot="0" vert="horz"/>
          <a:lstStyle/>
          <a:p>
            <a:pPr>
              <a:defRPr lang="es-ES" sz="1000" b="0" i="0" u="none" strike="noStrike" baseline="0">
                <a:solidFill>
                  <a:srgbClr val="333300"/>
                </a:solidFill>
                <a:latin typeface="Calibri"/>
                <a:ea typeface="Calibri"/>
                <a:cs typeface="Calibri"/>
              </a:defRPr>
            </a:pPr>
            <a:endParaRPr lang="es-MX"/>
          </a:p>
        </c:txPr>
        <c:crossAx val="239708736"/>
        <c:crosses val="autoZero"/>
        <c:crossBetween val="between"/>
      </c:valAx>
      <c:spPr>
        <a:noFill/>
        <a:ln w="25400">
          <a:noFill/>
        </a:ln>
      </c:spPr>
    </c:plotArea>
    <c:legend>
      <c:legendPos val="t"/>
      <c:layout>
        <c:manualLayout>
          <c:xMode val="edge"/>
          <c:yMode val="edge"/>
          <c:x val="0.176876508334817"/>
          <c:y val="2.6252976715470739E-2"/>
          <c:w val="0.64624698333036112"/>
          <c:h val="0.15898210112013153"/>
        </c:manualLayout>
      </c:layout>
      <c:overlay val="0"/>
      <c:txPr>
        <a:bodyPr/>
        <a:lstStyle/>
        <a:p>
          <a:pPr>
            <a:defRPr lang="es-ES" sz="1800" b="0" i="0" u="none" strike="noStrike" baseline="0">
              <a:solidFill>
                <a:schemeClr val="bg1">
                  <a:lumMod val="50000"/>
                </a:schemeClr>
              </a:solidFill>
              <a:latin typeface="Calibri"/>
              <a:ea typeface="Calibri"/>
              <a:cs typeface="Calibri"/>
            </a:defRPr>
          </a:pPr>
          <a:endParaRPr lang="es-MX"/>
        </a:p>
      </c:txPr>
    </c:legend>
    <c:plotVisOnly val="1"/>
    <c:dispBlanksAs val="gap"/>
    <c:showDLblsOverMax val="0"/>
  </c:chart>
  <c:spPr>
    <a:ln w="19050">
      <a:solidFill>
        <a:srgbClr val="A5B592">
          <a:shade val="50000"/>
        </a:srgbClr>
      </a:solidFill>
    </a:ln>
    <a:effectLst>
      <a:innerShdw blurRad="63500" dist="50800" dir="8100000">
        <a:prstClr val="black">
          <a:alpha val="22000"/>
        </a:prstClr>
      </a:innerShdw>
    </a:effectLst>
    <a:scene3d>
      <a:camera prst="orthographicFront"/>
      <a:lightRig rig="threePt" dir="t"/>
    </a:scene3d>
    <a:sp3d prstMaterial="metal">
      <a:bevelT w="152400" h="50800" prst="softRound"/>
    </a:sp3d>
  </c:spPr>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1465" l="0.70000000000000062" r="0.70000000000000062" t="0.75000000000001465" header="0.30000000000000032" footer="0.30000000000000032"/>
    <c:pageSetup orientation="landscape"/>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16"/>
    </mc:Choice>
    <mc:Fallback>
      <c:style val="16"/>
    </mc:Fallback>
  </mc:AlternateContent>
  <c:chart>
    <c:autoTitleDeleted val="0"/>
    <c:view3D>
      <c:rotX val="40"/>
      <c:rotY val="20"/>
      <c:depthPercent val="60"/>
      <c:rAngAx val="1"/>
    </c:view3D>
    <c:floor>
      <c:thickness val="0"/>
      <c:spPr>
        <a:noFill/>
      </c:spPr>
    </c:floor>
    <c:sideWall>
      <c:thickness val="0"/>
      <c:spPr>
        <a:noFill/>
      </c:spPr>
    </c:sideWall>
    <c:backWall>
      <c:thickness val="0"/>
      <c:spPr>
        <a:noFill/>
      </c:spPr>
    </c:backWall>
    <c:plotArea>
      <c:layout>
        <c:manualLayout>
          <c:layoutTarget val="inner"/>
          <c:xMode val="edge"/>
          <c:yMode val="edge"/>
          <c:x val="0.13441931681600491"/>
          <c:y val="0.18931944842565174"/>
          <c:w val="0.86478102170524807"/>
          <c:h val="0.78205998357294049"/>
        </c:manualLayout>
      </c:layout>
      <c:bar3DChart>
        <c:barDir val="col"/>
        <c:grouping val="clustered"/>
        <c:varyColors val="0"/>
        <c:ser>
          <c:idx val="0"/>
          <c:order val="0"/>
          <c:tx>
            <c:strRef>
              <c:f>'estrategia 1.1.1'!$P$9</c:f>
              <c:strCache>
                <c:ptCount val="1"/>
                <c:pt idx="0">
                  <c:v>Programática</c:v>
                </c:pt>
              </c:strCache>
            </c:strRef>
          </c:tx>
          <c:spPr>
            <a:solidFill>
              <a:srgbClr val="D68D87"/>
            </a:solidFill>
            <a:effectLst>
              <a:outerShdw blurRad="40000" dist="20000" dir="5400000" rotWithShape="0">
                <a:schemeClr val="bg1">
                  <a:alpha val="38000"/>
                </a:schemeClr>
              </a:outerShdw>
            </a:effectLst>
            <a:scene3d>
              <a:camera prst="orthographicFront"/>
              <a:lightRig rig="threePt" dir="t"/>
            </a:scene3d>
            <a:sp3d>
              <a:bevelT w="82550"/>
              <a:contourClr>
                <a:srgbClr val="000000"/>
              </a:contourClr>
            </a:sp3d>
          </c:spPr>
          <c:invertIfNegative val="0"/>
          <c:val>
            <c:numRef>
              <c:f>'estrategia 1.4.1(2)'!$L$47</c:f>
              <c:numCache>
                <c:formatCode>0.00%</c:formatCode>
                <c:ptCount val="1"/>
                <c:pt idx="0">
                  <c:v>0</c:v>
                </c:pt>
              </c:numCache>
            </c:numRef>
          </c:val>
          <c:extLst>
            <c:ext xmlns:c16="http://schemas.microsoft.com/office/drawing/2014/chart" uri="{C3380CC4-5D6E-409C-BE32-E72D297353CC}">
              <c16:uniqueId val="{00000000-13D3-4C05-836C-D383C3EEB590}"/>
            </c:ext>
          </c:extLst>
        </c:ser>
        <c:ser>
          <c:idx val="2"/>
          <c:order val="1"/>
          <c:tx>
            <c:strRef>
              <c:f>'estrategia 1.1.1'!$P$10</c:f>
              <c:strCache>
                <c:ptCount val="1"/>
                <c:pt idx="0">
                  <c:v>Presupuestal</c:v>
                </c:pt>
              </c:strCache>
            </c:strRef>
          </c:tx>
          <c:spPr>
            <a:solidFill>
              <a:srgbClr val="8F302E"/>
            </a:solidFill>
          </c:spPr>
          <c:invertIfNegative val="0"/>
          <c:val>
            <c:numRef>
              <c:f>'estrategia 1.4.1(2)'!$Q$47</c:f>
              <c:numCache>
                <c:formatCode>0.00%</c:formatCode>
                <c:ptCount val="1"/>
                <c:pt idx="0">
                  <c:v>0.53933652803313115</c:v>
                </c:pt>
              </c:numCache>
            </c:numRef>
          </c:val>
          <c:extLst>
            <c:ext xmlns:c16="http://schemas.microsoft.com/office/drawing/2014/chart" uri="{C3380CC4-5D6E-409C-BE32-E72D297353CC}">
              <c16:uniqueId val="{00000001-13D3-4C05-836C-D383C3EEB590}"/>
            </c:ext>
          </c:extLst>
        </c:ser>
        <c:dLbls>
          <c:showLegendKey val="0"/>
          <c:showVal val="0"/>
          <c:showCatName val="0"/>
          <c:showSerName val="0"/>
          <c:showPercent val="0"/>
          <c:showBubbleSize val="0"/>
        </c:dLbls>
        <c:gapWidth val="150"/>
        <c:shape val="cylinder"/>
        <c:axId val="239705600"/>
        <c:axId val="239705992"/>
        <c:axId val="0"/>
      </c:bar3DChart>
      <c:catAx>
        <c:axId val="239705600"/>
        <c:scaling>
          <c:orientation val="minMax"/>
        </c:scaling>
        <c:delete val="1"/>
        <c:axPos val="b"/>
        <c:majorTickMark val="out"/>
        <c:minorTickMark val="none"/>
        <c:tickLblPos val="none"/>
        <c:crossAx val="239705992"/>
        <c:crosses val="autoZero"/>
        <c:auto val="1"/>
        <c:lblAlgn val="ctr"/>
        <c:lblOffset val="100"/>
        <c:noMultiLvlLbl val="0"/>
      </c:catAx>
      <c:valAx>
        <c:axId val="239705992"/>
        <c:scaling>
          <c:orientation val="minMax"/>
          <c:min val="0"/>
        </c:scaling>
        <c:delete val="0"/>
        <c:axPos val="l"/>
        <c:majorGridlines/>
        <c:numFmt formatCode="0.00%" sourceLinked="1"/>
        <c:majorTickMark val="none"/>
        <c:minorTickMark val="none"/>
        <c:tickLblPos val="nextTo"/>
        <c:txPr>
          <a:bodyPr rot="0" vert="horz"/>
          <a:lstStyle/>
          <a:p>
            <a:pPr>
              <a:defRPr lang="es-ES" sz="1000" b="0" i="0" u="none" strike="noStrike" baseline="0">
                <a:solidFill>
                  <a:srgbClr val="333300"/>
                </a:solidFill>
                <a:latin typeface="Calibri"/>
                <a:ea typeface="Calibri"/>
                <a:cs typeface="Calibri"/>
              </a:defRPr>
            </a:pPr>
            <a:endParaRPr lang="es-MX"/>
          </a:p>
        </c:txPr>
        <c:crossAx val="239705600"/>
        <c:crosses val="autoZero"/>
        <c:crossBetween val="between"/>
      </c:valAx>
      <c:spPr>
        <a:noFill/>
        <a:ln w="25400">
          <a:noFill/>
        </a:ln>
      </c:spPr>
    </c:plotArea>
    <c:legend>
      <c:legendPos val="t"/>
      <c:layout>
        <c:manualLayout>
          <c:xMode val="edge"/>
          <c:yMode val="edge"/>
          <c:x val="0.176876508334817"/>
          <c:y val="2.6252976715470739E-2"/>
          <c:w val="0.64624698333036112"/>
          <c:h val="0.15898210112013153"/>
        </c:manualLayout>
      </c:layout>
      <c:overlay val="0"/>
      <c:txPr>
        <a:bodyPr/>
        <a:lstStyle/>
        <a:p>
          <a:pPr>
            <a:defRPr lang="es-ES" sz="1800" b="0" i="0" u="none" strike="noStrike" baseline="0">
              <a:solidFill>
                <a:schemeClr val="bg1">
                  <a:lumMod val="50000"/>
                </a:schemeClr>
              </a:solidFill>
              <a:latin typeface="Calibri"/>
              <a:ea typeface="Calibri"/>
              <a:cs typeface="Calibri"/>
            </a:defRPr>
          </a:pPr>
          <a:endParaRPr lang="es-MX"/>
        </a:p>
      </c:txPr>
    </c:legend>
    <c:plotVisOnly val="1"/>
    <c:dispBlanksAs val="gap"/>
    <c:showDLblsOverMax val="0"/>
  </c:chart>
  <c:spPr>
    <a:ln w="19050">
      <a:solidFill>
        <a:srgbClr val="A5B592">
          <a:shade val="50000"/>
        </a:srgbClr>
      </a:solidFill>
    </a:ln>
    <a:effectLst>
      <a:innerShdw blurRad="63500" dist="50800" dir="8100000">
        <a:prstClr val="black">
          <a:alpha val="22000"/>
        </a:prstClr>
      </a:innerShdw>
    </a:effectLst>
    <a:scene3d>
      <a:camera prst="orthographicFront"/>
      <a:lightRig rig="threePt" dir="t"/>
    </a:scene3d>
    <a:sp3d prstMaterial="metal">
      <a:bevelT w="152400" h="50800" prst="softRound"/>
    </a:sp3d>
  </c:spPr>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1465" l="0.70000000000000062" r="0.70000000000000062" t="0.75000000000001465" header="0.30000000000000032" footer="0.30000000000000032"/>
    <c:pageSetup orientation="landscape"/>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16"/>
    </mc:Choice>
    <mc:Fallback>
      <c:style val="16"/>
    </mc:Fallback>
  </mc:AlternateContent>
  <c:chart>
    <c:autoTitleDeleted val="0"/>
    <c:view3D>
      <c:rotX val="40"/>
      <c:rotY val="20"/>
      <c:depthPercent val="60"/>
      <c:rAngAx val="1"/>
    </c:view3D>
    <c:floor>
      <c:thickness val="0"/>
      <c:spPr>
        <a:noFill/>
      </c:spPr>
    </c:floor>
    <c:sideWall>
      <c:thickness val="0"/>
      <c:spPr>
        <a:noFill/>
      </c:spPr>
    </c:sideWall>
    <c:backWall>
      <c:thickness val="0"/>
      <c:spPr>
        <a:noFill/>
      </c:spPr>
    </c:backWall>
    <c:plotArea>
      <c:layout>
        <c:manualLayout>
          <c:layoutTarget val="inner"/>
          <c:xMode val="edge"/>
          <c:yMode val="edge"/>
          <c:x val="0.13441931681600497"/>
          <c:y val="0.18931944842565182"/>
          <c:w val="0.86478102170524807"/>
          <c:h val="0.78205998357294049"/>
        </c:manualLayout>
      </c:layout>
      <c:bar3DChart>
        <c:barDir val="col"/>
        <c:grouping val="clustered"/>
        <c:varyColors val="0"/>
        <c:ser>
          <c:idx val="0"/>
          <c:order val="0"/>
          <c:tx>
            <c:strRef>
              <c:f>'estrategia 1.1.1'!$P$9</c:f>
              <c:strCache>
                <c:ptCount val="1"/>
                <c:pt idx="0">
                  <c:v>Programática</c:v>
                </c:pt>
              </c:strCache>
            </c:strRef>
          </c:tx>
          <c:spPr>
            <a:solidFill>
              <a:srgbClr val="D68D87"/>
            </a:solidFill>
            <a:effectLst>
              <a:outerShdw blurRad="40000" dist="20000" dir="5400000" rotWithShape="0">
                <a:schemeClr val="bg1">
                  <a:alpha val="38000"/>
                </a:schemeClr>
              </a:outerShdw>
            </a:effectLst>
            <a:scene3d>
              <a:camera prst="orthographicFront"/>
              <a:lightRig rig="threePt" dir="t"/>
            </a:scene3d>
            <a:sp3d>
              <a:bevelT w="82550"/>
              <a:contourClr>
                <a:srgbClr val="000000"/>
              </a:contourClr>
            </a:sp3d>
          </c:spPr>
          <c:invertIfNegative val="0"/>
          <c:val>
            <c:numRef>
              <c:f>'estrategia 1.4.1 (3)'!$L$46</c:f>
              <c:numCache>
                <c:formatCode>0.00%</c:formatCode>
                <c:ptCount val="1"/>
                <c:pt idx="0">
                  <c:v>0</c:v>
                </c:pt>
              </c:numCache>
            </c:numRef>
          </c:val>
          <c:extLst>
            <c:ext xmlns:c16="http://schemas.microsoft.com/office/drawing/2014/chart" uri="{C3380CC4-5D6E-409C-BE32-E72D297353CC}">
              <c16:uniqueId val="{00000000-13D3-4C05-836C-D383C3EEB590}"/>
            </c:ext>
          </c:extLst>
        </c:ser>
        <c:ser>
          <c:idx val="2"/>
          <c:order val="1"/>
          <c:tx>
            <c:strRef>
              <c:f>'estrategia 1.1.1'!$P$10</c:f>
              <c:strCache>
                <c:ptCount val="1"/>
                <c:pt idx="0">
                  <c:v>Presupuestal</c:v>
                </c:pt>
              </c:strCache>
            </c:strRef>
          </c:tx>
          <c:spPr>
            <a:solidFill>
              <a:srgbClr val="8F302E"/>
            </a:solidFill>
          </c:spPr>
          <c:invertIfNegative val="0"/>
          <c:val>
            <c:numRef>
              <c:f>'estrategia 1.4.1 (3)'!$Q$46</c:f>
              <c:numCache>
                <c:formatCode>0.00%</c:formatCode>
                <c:ptCount val="1"/>
                <c:pt idx="0">
                  <c:v>0.52282830070254549</c:v>
                </c:pt>
              </c:numCache>
            </c:numRef>
          </c:val>
          <c:extLst>
            <c:ext xmlns:c16="http://schemas.microsoft.com/office/drawing/2014/chart" uri="{C3380CC4-5D6E-409C-BE32-E72D297353CC}">
              <c16:uniqueId val="{00000001-13D3-4C05-836C-D383C3EEB590}"/>
            </c:ext>
          </c:extLst>
        </c:ser>
        <c:dLbls>
          <c:showLegendKey val="0"/>
          <c:showVal val="0"/>
          <c:showCatName val="0"/>
          <c:showSerName val="0"/>
          <c:showPercent val="0"/>
          <c:showBubbleSize val="0"/>
        </c:dLbls>
        <c:gapWidth val="150"/>
        <c:shape val="cylinder"/>
        <c:axId val="239586776"/>
        <c:axId val="239584424"/>
        <c:axId val="0"/>
      </c:bar3DChart>
      <c:catAx>
        <c:axId val="239586776"/>
        <c:scaling>
          <c:orientation val="minMax"/>
        </c:scaling>
        <c:delete val="1"/>
        <c:axPos val="b"/>
        <c:majorTickMark val="out"/>
        <c:minorTickMark val="none"/>
        <c:tickLblPos val="none"/>
        <c:crossAx val="239584424"/>
        <c:crosses val="autoZero"/>
        <c:auto val="1"/>
        <c:lblAlgn val="ctr"/>
        <c:lblOffset val="100"/>
        <c:noMultiLvlLbl val="0"/>
      </c:catAx>
      <c:valAx>
        <c:axId val="239584424"/>
        <c:scaling>
          <c:orientation val="minMax"/>
          <c:min val="0"/>
        </c:scaling>
        <c:delete val="0"/>
        <c:axPos val="l"/>
        <c:majorGridlines/>
        <c:numFmt formatCode="0.00%" sourceLinked="1"/>
        <c:majorTickMark val="none"/>
        <c:minorTickMark val="none"/>
        <c:tickLblPos val="nextTo"/>
        <c:txPr>
          <a:bodyPr rot="0" vert="horz"/>
          <a:lstStyle/>
          <a:p>
            <a:pPr>
              <a:defRPr lang="es-ES" sz="1000" b="0" i="0" u="none" strike="noStrike" baseline="0">
                <a:solidFill>
                  <a:srgbClr val="333300"/>
                </a:solidFill>
                <a:latin typeface="Calibri"/>
                <a:ea typeface="Calibri"/>
                <a:cs typeface="Calibri"/>
              </a:defRPr>
            </a:pPr>
            <a:endParaRPr lang="es-MX"/>
          </a:p>
        </c:txPr>
        <c:crossAx val="239586776"/>
        <c:crosses val="autoZero"/>
        <c:crossBetween val="between"/>
      </c:valAx>
      <c:spPr>
        <a:noFill/>
        <a:ln w="25400">
          <a:noFill/>
        </a:ln>
      </c:spPr>
    </c:plotArea>
    <c:legend>
      <c:legendPos val="t"/>
      <c:layout>
        <c:manualLayout>
          <c:xMode val="edge"/>
          <c:yMode val="edge"/>
          <c:x val="0.17687650833481694"/>
          <c:y val="2.6252976715470756E-2"/>
          <c:w val="0.64624698333036112"/>
          <c:h val="0.15898210112013164"/>
        </c:manualLayout>
      </c:layout>
      <c:overlay val="0"/>
      <c:txPr>
        <a:bodyPr/>
        <a:lstStyle/>
        <a:p>
          <a:pPr>
            <a:defRPr lang="es-ES" sz="1800" b="0" i="0" u="none" strike="noStrike" baseline="0">
              <a:solidFill>
                <a:schemeClr val="bg1">
                  <a:lumMod val="50000"/>
                </a:schemeClr>
              </a:solidFill>
              <a:latin typeface="Calibri"/>
              <a:ea typeface="Calibri"/>
              <a:cs typeface="Calibri"/>
            </a:defRPr>
          </a:pPr>
          <a:endParaRPr lang="es-MX"/>
        </a:p>
      </c:txPr>
    </c:legend>
    <c:plotVisOnly val="1"/>
    <c:dispBlanksAs val="gap"/>
    <c:showDLblsOverMax val="0"/>
  </c:chart>
  <c:spPr>
    <a:ln w="19050">
      <a:solidFill>
        <a:srgbClr val="A5B592">
          <a:shade val="50000"/>
        </a:srgbClr>
      </a:solidFill>
    </a:ln>
    <a:effectLst>
      <a:innerShdw blurRad="63500" dist="50800" dir="8100000">
        <a:prstClr val="black">
          <a:alpha val="22000"/>
        </a:prstClr>
      </a:innerShdw>
    </a:effectLst>
    <a:scene3d>
      <a:camera prst="orthographicFront"/>
      <a:lightRig rig="threePt" dir="t"/>
    </a:scene3d>
    <a:sp3d prstMaterial="metal">
      <a:bevelT w="152400" h="50800" prst="softRound"/>
    </a:sp3d>
  </c:spPr>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1465" l="0.70000000000000062" r="0.70000000000000062" t="0.75000000000001465" header="0.30000000000000032" footer="0.30000000000000032"/>
    <c:pageSetup orientation="landscape"/>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16"/>
    </mc:Choice>
    <mc:Fallback>
      <c:style val="16"/>
    </mc:Fallback>
  </mc:AlternateContent>
  <c:chart>
    <c:autoTitleDeleted val="0"/>
    <c:view3D>
      <c:rotX val="40"/>
      <c:rotY val="20"/>
      <c:depthPercent val="60"/>
      <c:rAngAx val="1"/>
    </c:view3D>
    <c:floor>
      <c:thickness val="0"/>
      <c:spPr>
        <a:noFill/>
      </c:spPr>
    </c:floor>
    <c:sideWall>
      <c:thickness val="0"/>
      <c:spPr>
        <a:noFill/>
      </c:spPr>
    </c:sideWall>
    <c:backWall>
      <c:thickness val="0"/>
      <c:spPr>
        <a:noFill/>
      </c:spPr>
    </c:backWall>
    <c:plotArea>
      <c:layout>
        <c:manualLayout>
          <c:layoutTarget val="inner"/>
          <c:xMode val="edge"/>
          <c:yMode val="edge"/>
          <c:x val="0.13441931681600508"/>
          <c:y val="0.18931944842565193"/>
          <c:w val="0.86478102170524807"/>
          <c:h val="0.78205998357294049"/>
        </c:manualLayout>
      </c:layout>
      <c:bar3DChart>
        <c:barDir val="col"/>
        <c:grouping val="clustered"/>
        <c:varyColors val="0"/>
        <c:ser>
          <c:idx val="0"/>
          <c:order val="0"/>
          <c:tx>
            <c:strRef>
              <c:f>'estrategia 1.1.1'!$P$9</c:f>
              <c:strCache>
                <c:ptCount val="1"/>
                <c:pt idx="0">
                  <c:v>Programática</c:v>
                </c:pt>
              </c:strCache>
            </c:strRef>
          </c:tx>
          <c:spPr>
            <a:solidFill>
              <a:srgbClr val="D68D87"/>
            </a:solidFill>
            <a:effectLst>
              <a:outerShdw blurRad="40000" dist="20000" dir="5400000" rotWithShape="0">
                <a:schemeClr val="bg1">
                  <a:alpha val="38000"/>
                </a:schemeClr>
              </a:outerShdw>
            </a:effectLst>
            <a:scene3d>
              <a:camera prst="orthographicFront"/>
              <a:lightRig rig="threePt" dir="t"/>
            </a:scene3d>
            <a:sp3d>
              <a:bevelT w="82550"/>
              <a:contourClr>
                <a:srgbClr val="000000"/>
              </a:contourClr>
            </a:sp3d>
          </c:spPr>
          <c:invertIfNegative val="0"/>
          <c:val>
            <c:numRef>
              <c:f>'estrategia 1.4.1 (4)'!$L$44</c:f>
              <c:numCache>
                <c:formatCode>0.00%</c:formatCode>
                <c:ptCount val="1"/>
                <c:pt idx="0">
                  <c:v>0</c:v>
                </c:pt>
              </c:numCache>
            </c:numRef>
          </c:val>
          <c:extLst>
            <c:ext xmlns:c16="http://schemas.microsoft.com/office/drawing/2014/chart" uri="{C3380CC4-5D6E-409C-BE32-E72D297353CC}">
              <c16:uniqueId val="{00000000-13D3-4C05-836C-D383C3EEB590}"/>
            </c:ext>
          </c:extLst>
        </c:ser>
        <c:ser>
          <c:idx val="2"/>
          <c:order val="1"/>
          <c:tx>
            <c:strRef>
              <c:f>'estrategia 1.1.1'!$P$10</c:f>
              <c:strCache>
                <c:ptCount val="1"/>
                <c:pt idx="0">
                  <c:v>Presupuestal</c:v>
                </c:pt>
              </c:strCache>
            </c:strRef>
          </c:tx>
          <c:spPr>
            <a:solidFill>
              <a:srgbClr val="8F302E"/>
            </a:solidFill>
          </c:spPr>
          <c:invertIfNegative val="0"/>
          <c:val>
            <c:numRef>
              <c:f>'estrategia 1.4.1 (4)'!$Q$44</c:f>
              <c:numCache>
                <c:formatCode>0.00%</c:formatCode>
                <c:ptCount val="1"/>
                <c:pt idx="0">
                  <c:v>0.52154890059571934</c:v>
                </c:pt>
              </c:numCache>
            </c:numRef>
          </c:val>
          <c:extLst>
            <c:ext xmlns:c16="http://schemas.microsoft.com/office/drawing/2014/chart" uri="{C3380CC4-5D6E-409C-BE32-E72D297353CC}">
              <c16:uniqueId val="{00000001-13D3-4C05-836C-D383C3EEB590}"/>
            </c:ext>
          </c:extLst>
        </c:ser>
        <c:dLbls>
          <c:showLegendKey val="0"/>
          <c:showVal val="0"/>
          <c:showCatName val="0"/>
          <c:showSerName val="0"/>
          <c:showPercent val="0"/>
          <c:showBubbleSize val="0"/>
        </c:dLbls>
        <c:gapWidth val="150"/>
        <c:shape val="cylinder"/>
        <c:axId val="239585600"/>
        <c:axId val="239587560"/>
        <c:axId val="0"/>
      </c:bar3DChart>
      <c:catAx>
        <c:axId val="239585600"/>
        <c:scaling>
          <c:orientation val="minMax"/>
        </c:scaling>
        <c:delete val="1"/>
        <c:axPos val="b"/>
        <c:majorTickMark val="out"/>
        <c:minorTickMark val="none"/>
        <c:tickLblPos val="none"/>
        <c:crossAx val="239587560"/>
        <c:crosses val="autoZero"/>
        <c:auto val="1"/>
        <c:lblAlgn val="ctr"/>
        <c:lblOffset val="100"/>
        <c:noMultiLvlLbl val="0"/>
      </c:catAx>
      <c:valAx>
        <c:axId val="239587560"/>
        <c:scaling>
          <c:orientation val="minMax"/>
          <c:min val="0"/>
        </c:scaling>
        <c:delete val="0"/>
        <c:axPos val="l"/>
        <c:majorGridlines/>
        <c:numFmt formatCode="0.00%" sourceLinked="1"/>
        <c:majorTickMark val="none"/>
        <c:minorTickMark val="none"/>
        <c:tickLblPos val="nextTo"/>
        <c:txPr>
          <a:bodyPr rot="0" vert="horz"/>
          <a:lstStyle/>
          <a:p>
            <a:pPr>
              <a:defRPr lang="es-ES" sz="1000" b="0" i="0" u="none" strike="noStrike" baseline="0">
                <a:solidFill>
                  <a:srgbClr val="333300"/>
                </a:solidFill>
                <a:latin typeface="Calibri"/>
                <a:ea typeface="Calibri"/>
                <a:cs typeface="Calibri"/>
              </a:defRPr>
            </a:pPr>
            <a:endParaRPr lang="es-MX"/>
          </a:p>
        </c:txPr>
        <c:crossAx val="239585600"/>
        <c:crosses val="autoZero"/>
        <c:crossBetween val="between"/>
      </c:valAx>
      <c:spPr>
        <a:noFill/>
        <a:ln w="25400">
          <a:noFill/>
        </a:ln>
      </c:spPr>
    </c:plotArea>
    <c:legend>
      <c:legendPos val="t"/>
      <c:layout>
        <c:manualLayout>
          <c:xMode val="edge"/>
          <c:yMode val="edge"/>
          <c:x val="0.17687650833481686"/>
          <c:y val="2.6252976715470777E-2"/>
          <c:w val="0.64624698333036112"/>
          <c:h val="0.15898210112013175"/>
        </c:manualLayout>
      </c:layout>
      <c:overlay val="0"/>
      <c:txPr>
        <a:bodyPr/>
        <a:lstStyle/>
        <a:p>
          <a:pPr>
            <a:defRPr lang="es-ES" sz="1800" b="0" i="0" u="none" strike="noStrike" baseline="0">
              <a:solidFill>
                <a:schemeClr val="bg1">
                  <a:lumMod val="50000"/>
                </a:schemeClr>
              </a:solidFill>
              <a:latin typeface="Calibri"/>
              <a:ea typeface="Calibri"/>
              <a:cs typeface="Calibri"/>
            </a:defRPr>
          </a:pPr>
          <a:endParaRPr lang="es-MX"/>
        </a:p>
      </c:txPr>
    </c:legend>
    <c:plotVisOnly val="1"/>
    <c:dispBlanksAs val="gap"/>
    <c:showDLblsOverMax val="0"/>
  </c:chart>
  <c:spPr>
    <a:ln w="19050">
      <a:solidFill>
        <a:srgbClr val="A5B592">
          <a:shade val="50000"/>
        </a:srgbClr>
      </a:solidFill>
    </a:ln>
    <a:effectLst>
      <a:innerShdw blurRad="63500" dist="50800" dir="8100000">
        <a:prstClr val="black">
          <a:alpha val="22000"/>
        </a:prstClr>
      </a:innerShdw>
    </a:effectLst>
    <a:scene3d>
      <a:camera prst="orthographicFront"/>
      <a:lightRig rig="threePt" dir="t"/>
    </a:scene3d>
    <a:sp3d prstMaterial="metal">
      <a:bevelT w="152400" h="50800" prst="softRound"/>
    </a:sp3d>
  </c:spPr>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1465" l="0.70000000000000062" r="0.70000000000000062" t="0.75000000000001465" header="0.30000000000000032" footer="0.30000000000000032"/>
    <c:pageSetup orientation="landscape"/>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16"/>
    </mc:Choice>
    <mc:Fallback>
      <c:style val="16"/>
    </mc:Fallback>
  </mc:AlternateContent>
  <c:chart>
    <c:autoTitleDeleted val="0"/>
    <c:view3D>
      <c:rotX val="40"/>
      <c:rotY val="20"/>
      <c:depthPercent val="60"/>
      <c:rAngAx val="1"/>
    </c:view3D>
    <c:floor>
      <c:thickness val="0"/>
      <c:spPr>
        <a:noFill/>
      </c:spPr>
    </c:floor>
    <c:sideWall>
      <c:thickness val="0"/>
      <c:spPr>
        <a:noFill/>
      </c:spPr>
    </c:sideWall>
    <c:backWall>
      <c:thickness val="0"/>
      <c:spPr>
        <a:noFill/>
      </c:spPr>
    </c:backWall>
    <c:plotArea>
      <c:layout>
        <c:manualLayout>
          <c:layoutTarget val="inner"/>
          <c:xMode val="edge"/>
          <c:yMode val="edge"/>
          <c:x val="0.13441931681600497"/>
          <c:y val="0.18931944842565182"/>
          <c:w val="0.86478102170524807"/>
          <c:h val="0.78205998357294049"/>
        </c:manualLayout>
      </c:layout>
      <c:bar3DChart>
        <c:barDir val="col"/>
        <c:grouping val="clustered"/>
        <c:varyColors val="0"/>
        <c:ser>
          <c:idx val="0"/>
          <c:order val="0"/>
          <c:tx>
            <c:strRef>
              <c:f>'estrategia 1.1.1'!$P$9</c:f>
              <c:strCache>
                <c:ptCount val="1"/>
                <c:pt idx="0">
                  <c:v>Programática</c:v>
                </c:pt>
              </c:strCache>
            </c:strRef>
          </c:tx>
          <c:spPr>
            <a:solidFill>
              <a:srgbClr val="D68D87"/>
            </a:solidFill>
            <a:effectLst>
              <a:outerShdw blurRad="40000" dist="20000" dir="5400000" rotWithShape="0">
                <a:schemeClr val="bg1">
                  <a:alpha val="38000"/>
                </a:schemeClr>
              </a:outerShdw>
            </a:effectLst>
            <a:scene3d>
              <a:camera prst="orthographicFront"/>
              <a:lightRig rig="threePt" dir="t"/>
            </a:scene3d>
            <a:sp3d>
              <a:bevelT w="82550"/>
              <a:contourClr>
                <a:srgbClr val="000000"/>
              </a:contourClr>
            </a:sp3d>
          </c:spPr>
          <c:invertIfNegative val="0"/>
          <c:val>
            <c:numRef>
              <c:f>'estrategia 1.4.1(5) '!$L$47</c:f>
              <c:numCache>
                <c:formatCode>0.00%</c:formatCode>
                <c:ptCount val="1"/>
                <c:pt idx="0">
                  <c:v>0</c:v>
                </c:pt>
              </c:numCache>
            </c:numRef>
          </c:val>
          <c:extLst>
            <c:ext xmlns:c16="http://schemas.microsoft.com/office/drawing/2014/chart" uri="{C3380CC4-5D6E-409C-BE32-E72D297353CC}">
              <c16:uniqueId val="{00000000-13D3-4C05-836C-D383C3EEB590}"/>
            </c:ext>
          </c:extLst>
        </c:ser>
        <c:ser>
          <c:idx val="2"/>
          <c:order val="1"/>
          <c:tx>
            <c:strRef>
              <c:f>'estrategia 1.1.1'!$P$10</c:f>
              <c:strCache>
                <c:ptCount val="1"/>
                <c:pt idx="0">
                  <c:v>Presupuestal</c:v>
                </c:pt>
              </c:strCache>
            </c:strRef>
          </c:tx>
          <c:spPr>
            <a:solidFill>
              <a:srgbClr val="8F302E"/>
            </a:solidFill>
          </c:spPr>
          <c:invertIfNegative val="0"/>
          <c:val>
            <c:numRef>
              <c:f>'estrategia 1.4.1(5) '!$Q$47</c:f>
              <c:numCache>
                <c:formatCode>0.00%</c:formatCode>
                <c:ptCount val="1"/>
                <c:pt idx="0">
                  <c:v>0.49378713438897393</c:v>
                </c:pt>
              </c:numCache>
            </c:numRef>
          </c:val>
          <c:extLst>
            <c:ext xmlns:c16="http://schemas.microsoft.com/office/drawing/2014/chart" uri="{C3380CC4-5D6E-409C-BE32-E72D297353CC}">
              <c16:uniqueId val="{00000001-13D3-4C05-836C-D383C3EEB590}"/>
            </c:ext>
          </c:extLst>
        </c:ser>
        <c:dLbls>
          <c:showLegendKey val="0"/>
          <c:showVal val="0"/>
          <c:showCatName val="0"/>
          <c:showSerName val="0"/>
          <c:showPercent val="0"/>
          <c:showBubbleSize val="0"/>
        </c:dLbls>
        <c:gapWidth val="150"/>
        <c:shape val="cylinder"/>
        <c:axId val="239587952"/>
        <c:axId val="239582464"/>
        <c:axId val="0"/>
      </c:bar3DChart>
      <c:catAx>
        <c:axId val="239587952"/>
        <c:scaling>
          <c:orientation val="minMax"/>
        </c:scaling>
        <c:delete val="1"/>
        <c:axPos val="b"/>
        <c:majorTickMark val="out"/>
        <c:minorTickMark val="none"/>
        <c:tickLblPos val="none"/>
        <c:crossAx val="239582464"/>
        <c:crosses val="autoZero"/>
        <c:auto val="1"/>
        <c:lblAlgn val="ctr"/>
        <c:lblOffset val="100"/>
        <c:noMultiLvlLbl val="0"/>
      </c:catAx>
      <c:valAx>
        <c:axId val="239582464"/>
        <c:scaling>
          <c:orientation val="minMax"/>
          <c:min val="0"/>
        </c:scaling>
        <c:delete val="0"/>
        <c:axPos val="l"/>
        <c:majorGridlines/>
        <c:numFmt formatCode="0.00%" sourceLinked="1"/>
        <c:majorTickMark val="none"/>
        <c:minorTickMark val="none"/>
        <c:tickLblPos val="nextTo"/>
        <c:txPr>
          <a:bodyPr rot="0" vert="horz"/>
          <a:lstStyle/>
          <a:p>
            <a:pPr>
              <a:defRPr lang="es-ES" sz="1000" b="0" i="0" u="none" strike="noStrike" baseline="0">
                <a:solidFill>
                  <a:srgbClr val="333300"/>
                </a:solidFill>
                <a:latin typeface="Calibri"/>
                <a:ea typeface="Calibri"/>
                <a:cs typeface="Calibri"/>
              </a:defRPr>
            </a:pPr>
            <a:endParaRPr lang="es-MX"/>
          </a:p>
        </c:txPr>
        <c:crossAx val="239587952"/>
        <c:crosses val="autoZero"/>
        <c:crossBetween val="between"/>
      </c:valAx>
      <c:spPr>
        <a:noFill/>
        <a:ln w="25400">
          <a:noFill/>
        </a:ln>
      </c:spPr>
    </c:plotArea>
    <c:legend>
      <c:legendPos val="t"/>
      <c:layout>
        <c:manualLayout>
          <c:xMode val="edge"/>
          <c:yMode val="edge"/>
          <c:x val="0.17687650833481694"/>
          <c:y val="2.6252976715470756E-2"/>
          <c:w val="0.64624698333036112"/>
          <c:h val="0.15898210112013164"/>
        </c:manualLayout>
      </c:layout>
      <c:overlay val="0"/>
      <c:txPr>
        <a:bodyPr/>
        <a:lstStyle/>
        <a:p>
          <a:pPr>
            <a:defRPr lang="es-ES" sz="1800" b="0" i="0" u="none" strike="noStrike" baseline="0">
              <a:solidFill>
                <a:schemeClr val="bg1">
                  <a:lumMod val="50000"/>
                </a:schemeClr>
              </a:solidFill>
              <a:latin typeface="Calibri"/>
              <a:ea typeface="Calibri"/>
              <a:cs typeface="Calibri"/>
            </a:defRPr>
          </a:pPr>
          <a:endParaRPr lang="es-MX"/>
        </a:p>
      </c:txPr>
    </c:legend>
    <c:plotVisOnly val="1"/>
    <c:dispBlanksAs val="gap"/>
    <c:showDLblsOverMax val="0"/>
  </c:chart>
  <c:spPr>
    <a:ln w="19050">
      <a:solidFill>
        <a:srgbClr val="A5B592">
          <a:shade val="50000"/>
        </a:srgbClr>
      </a:solidFill>
    </a:ln>
    <a:effectLst>
      <a:innerShdw blurRad="63500" dist="50800" dir="8100000">
        <a:prstClr val="black">
          <a:alpha val="22000"/>
        </a:prstClr>
      </a:innerShdw>
    </a:effectLst>
    <a:scene3d>
      <a:camera prst="orthographicFront"/>
      <a:lightRig rig="threePt" dir="t"/>
    </a:scene3d>
    <a:sp3d prstMaterial="metal">
      <a:bevelT w="152400" h="50800" prst="softRound"/>
    </a:sp3d>
  </c:spPr>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1465" l="0.70000000000000062" r="0.70000000000000062" t="0.75000000000001465" header="0.30000000000000032" footer="0.30000000000000032"/>
    <c:pageSetup orientation="landscape"/>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16"/>
    </mc:Choice>
    <mc:Fallback>
      <c:style val="16"/>
    </mc:Fallback>
  </mc:AlternateContent>
  <c:chart>
    <c:autoTitleDeleted val="0"/>
    <c:view3D>
      <c:rotX val="40"/>
      <c:rotY val="20"/>
      <c:depthPercent val="60"/>
      <c:rAngAx val="1"/>
    </c:view3D>
    <c:floor>
      <c:thickness val="0"/>
      <c:spPr>
        <a:noFill/>
      </c:spPr>
    </c:floor>
    <c:sideWall>
      <c:thickness val="0"/>
      <c:spPr>
        <a:noFill/>
      </c:spPr>
    </c:sideWall>
    <c:backWall>
      <c:thickness val="0"/>
      <c:spPr>
        <a:noFill/>
      </c:spPr>
    </c:backWall>
    <c:plotArea>
      <c:layout>
        <c:manualLayout>
          <c:layoutTarget val="inner"/>
          <c:xMode val="edge"/>
          <c:yMode val="edge"/>
          <c:x val="0.13441931681600508"/>
          <c:y val="0.18931944842565193"/>
          <c:w val="0.86478102170524807"/>
          <c:h val="0.78205998357294049"/>
        </c:manualLayout>
      </c:layout>
      <c:bar3DChart>
        <c:barDir val="col"/>
        <c:grouping val="clustered"/>
        <c:varyColors val="0"/>
        <c:ser>
          <c:idx val="0"/>
          <c:order val="0"/>
          <c:tx>
            <c:strRef>
              <c:f>'estrategia 1.1.1'!$P$9</c:f>
              <c:strCache>
                <c:ptCount val="1"/>
                <c:pt idx="0">
                  <c:v>Programática</c:v>
                </c:pt>
              </c:strCache>
            </c:strRef>
          </c:tx>
          <c:spPr>
            <a:solidFill>
              <a:srgbClr val="D68D87"/>
            </a:solidFill>
            <a:effectLst>
              <a:outerShdw blurRad="40000" dist="20000" dir="5400000" rotWithShape="0">
                <a:schemeClr val="bg1">
                  <a:alpha val="38000"/>
                </a:schemeClr>
              </a:outerShdw>
            </a:effectLst>
            <a:scene3d>
              <a:camera prst="orthographicFront"/>
              <a:lightRig rig="threePt" dir="t"/>
            </a:scene3d>
            <a:sp3d>
              <a:bevelT w="82550"/>
              <a:contourClr>
                <a:srgbClr val="000000"/>
              </a:contourClr>
            </a:sp3d>
          </c:spPr>
          <c:invertIfNegative val="0"/>
          <c:val>
            <c:numRef>
              <c:f>'estrategia 1.4.1 (6)'!$L$46</c:f>
              <c:numCache>
                <c:formatCode>0.00%</c:formatCode>
                <c:ptCount val="1"/>
                <c:pt idx="0">
                  <c:v>0</c:v>
                </c:pt>
              </c:numCache>
            </c:numRef>
          </c:val>
          <c:extLst>
            <c:ext xmlns:c16="http://schemas.microsoft.com/office/drawing/2014/chart" uri="{C3380CC4-5D6E-409C-BE32-E72D297353CC}">
              <c16:uniqueId val="{00000000-9498-40FD-A6F0-301E59E2B78E}"/>
            </c:ext>
          </c:extLst>
        </c:ser>
        <c:ser>
          <c:idx val="2"/>
          <c:order val="1"/>
          <c:tx>
            <c:strRef>
              <c:f>'estrategia 1.1.1'!$P$10</c:f>
              <c:strCache>
                <c:ptCount val="1"/>
                <c:pt idx="0">
                  <c:v>Presupuestal</c:v>
                </c:pt>
              </c:strCache>
            </c:strRef>
          </c:tx>
          <c:spPr>
            <a:solidFill>
              <a:srgbClr val="8F302E"/>
            </a:solidFill>
          </c:spPr>
          <c:invertIfNegative val="0"/>
          <c:val>
            <c:numRef>
              <c:f>'estrategia 1.4.1 (6)'!$Q$46</c:f>
              <c:numCache>
                <c:formatCode>0.00%</c:formatCode>
                <c:ptCount val="1"/>
                <c:pt idx="0">
                  <c:v>0.50242620311610542</c:v>
                </c:pt>
              </c:numCache>
            </c:numRef>
          </c:val>
          <c:extLst>
            <c:ext xmlns:c16="http://schemas.microsoft.com/office/drawing/2014/chart" uri="{C3380CC4-5D6E-409C-BE32-E72D297353CC}">
              <c16:uniqueId val="{00000001-9498-40FD-A6F0-301E59E2B78E}"/>
            </c:ext>
          </c:extLst>
        </c:ser>
        <c:dLbls>
          <c:showLegendKey val="0"/>
          <c:showVal val="0"/>
          <c:showCatName val="0"/>
          <c:showSerName val="0"/>
          <c:showPercent val="0"/>
          <c:showBubbleSize val="0"/>
        </c:dLbls>
        <c:gapWidth val="150"/>
        <c:shape val="cylinder"/>
        <c:axId val="239582072"/>
        <c:axId val="239585208"/>
        <c:axId val="0"/>
      </c:bar3DChart>
      <c:catAx>
        <c:axId val="239582072"/>
        <c:scaling>
          <c:orientation val="minMax"/>
        </c:scaling>
        <c:delete val="1"/>
        <c:axPos val="b"/>
        <c:majorTickMark val="out"/>
        <c:minorTickMark val="none"/>
        <c:tickLblPos val="none"/>
        <c:crossAx val="239585208"/>
        <c:crosses val="autoZero"/>
        <c:auto val="1"/>
        <c:lblAlgn val="ctr"/>
        <c:lblOffset val="100"/>
        <c:noMultiLvlLbl val="0"/>
      </c:catAx>
      <c:valAx>
        <c:axId val="239585208"/>
        <c:scaling>
          <c:orientation val="minMax"/>
          <c:min val="0"/>
        </c:scaling>
        <c:delete val="0"/>
        <c:axPos val="l"/>
        <c:majorGridlines/>
        <c:numFmt formatCode="0.00%" sourceLinked="1"/>
        <c:majorTickMark val="none"/>
        <c:minorTickMark val="none"/>
        <c:tickLblPos val="nextTo"/>
        <c:txPr>
          <a:bodyPr rot="0" vert="horz"/>
          <a:lstStyle/>
          <a:p>
            <a:pPr>
              <a:defRPr lang="es-ES" sz="1000" b="0" i="0" u="none" strike="noStrike" baseline="0">
                <a:solidFill>
                  <a:srgbClr val="333300"/>
                </a:solidFill>
                <a:latin typeface="Calibri"/>
                <a:ea typeface="Calibri"/>
                <a:cs typeface="Calibri"/>
              </a:defRPr>
            </a:pPr>
            <a:endParaRPr lang="es-MX"/>
          </a:p>
        </c:txPr>
        <c:crossAx val="239582072"/>
        <c:crosses val="autoZero"/>
        <c:crossBetween val="between"/>
      </c:valAx>
      <c:spPr>
        <a:noFill/>
        <a:ln w="25400">
          <a:noFill/>
        </a:ln>
      </c:spPr>
    </c:plotArea>
    <c:legend>
      <c:legendPos val="t"/>
      <c:layout>
        <c:manualLayout>
          <c:xMode val="edge"/>
          <c:yMode val="edge"/>
          <c:x val="0.17687650833481686"/>
          <c:y val="2.6252976715470777E-2"/>
          <c:w val="0.64624698333036112"/>
          <c:h val="0.15898210112013175"/>
        </c:manualLayout>
      </c:layout>
      <c:overlay val="0"/>
      <c:txPr>
        <a:bodyPr/>
        <a:lstStyle/>
        <a:p>
          <a:pPr>
            <a:defRPr lang="es-ES" sz="1800" b="0" i="0" u="none" strike="noStrike" baseline="0">
              <a:solidFill>
                <a:schemeClr val="bg1">
                  <a:lumMod val="50000"/>
                </a:schemeClr>
              </a:solidFill>
              <a:latin typeface="Calibri"/>
              <a:ea typeface="Calibri"/>
              <a:cs typeface="Calibri"/>
            </a:defRPr>
          </a:pPr>
          <a:endParaRPr lang="es-MX"/>
        </a:p>
      </c:txPr>
    </c:legend>
    <c:plotVisOnly val="1"/>
    <c:dispBlanksAs val="gap"/>
    <c:showDLblsOverMax val="0"/>
  </c:chart>
  <c:spPr>
    <a:ln w="19050">
      <a:solidFill>
        <a:srgbClr val="A5B592">
          <a:shade val="50000"/>
        </a:srgbClr>
      </a:solidFill>
    </a:ln>
    <a:effectLst>
      <a:innerShdw blurRad="63500" dist="50800" dir="8100000">
        <a:prstClr val="black">
          <a:alpha val="22000"/>
        </a:prstClr>
      </a:innerShdw>
    </a:effectLst>
    <a:scene3d>
      <a:camera prst="orthographicFront"/>
      <a:lightRig rig="threePt" dir="t"/>
    </a:scene3d>
    <a:sp3d prstMaterial="metal">
      <a:bevelT w="152400" h="50800" prst="softRound"/>
    </a:sp3d>
  </c:spPr>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1465" l="0.70000000000000062" r="0.70000000000000062" t="0.75000000000001465" header="0.30000000000000032" footer="0.30000000000000032"/>
    <c:pageSetup orientation="landscape"/>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16"/>
    </mc:Choice>
    <mc:Fallback>
      <c:style val="16"/>
    </mc:Fallback>
  </mc:AlternateContent>
  <c:chart>
    <c:autoTitleDeleted val="0"/>
    <c:view3D>
      <c:rotX val="40"/>
      <c:rotY val="20"/>
      <c:depthPercent val="60"/>
      <c:rAngAx val="1"/>
    </c:view3D>
    <c:floor>
      <c:thickness val="0"/>
      <c:spPr>
        <a:noFill/>
      </c:spPr>
    </c:floor>
    <c:sideWall>
      <c:thickness val="0"/>
      <c:spPr>
        <a:noFill/>
      </c:spPr>
    </c:sideWall>
    <c:backWall>
      <c:thickness val="0"/>
      <c:spPr>
        <a:noFill/>
      </c:spPr>
    </c:backWall>
    <c:plotArea>
      <c:layout>
        <c:manualLayout>
          <c:layoutTarget val="inner"/>
          <c:xMode val="edge"/>
          <c:yMode val="edge"/>
          <c:x val="0.13441931681600519"/>
          <c:y val="0.18931944842565199"/>
          <c:w val="0.86478102170524807"/>
          <c:h val="0.78205998357294049"/>
        </c:manualLayout>
      </c:layout>
      <c:bar3DChart>
        <c:barDir val="col"/>
        <c:grouping val="clustered"/>
        <c:varyColors val="0"/>
        <c:ser>
          <c:idx val="0"/>
          <c:order val="0"/>
          <c:tx>
            <c:strRef>
              <c:f>'estrategia 1.1.1'!$P$9</c:f>
              <c:strCache>
                <c:ptCount val="1"/>
                <c:pt idx="0">
                  <c:v>Programática</c:v>
                </c:pt>
              </c:strCache>
            </c:strRef>
          </c:tx>
          <c:spPr>
            <a:solidFill>
              <a:srgbClr val="D68D87"/>
            </a:solidFill>
            <a:effectLst>
              <a:outerShdw blurRad="40000" dist="20000" dir="5400000" rotWithShape="0">
                <a:schemeClr val="bg1">
                  <a:alpha val="38000"/>
                </a:schemeClr>
              </a:outerShdw>
            </a:effectLst>
            <a:scene3d>
              <a:camera prst="orthographicFront"/>
              <a:lightRig rig="threePt" dir="t"/>
            </a:scene3d>
            <a:sp3d>
              <a:bevelT w="82550"/>
              <a:contourClr>
                <a:srgbClr val="000000"/>
              </a:contourClr>
            </a:sp3d>
          </c:spPr>
          <c:invertIfNegative val="0"/>
          <c:val>
            <c:numRef>
              <c:f>'estrategia 1.4.4 (2)'!#REF!</c:f>
              <c:numCache>
                <c:formatCode>General</c:formatCode>
                <c:ptCount val="1"/>
                <c:pt idx="0">
                  <c:v>1</c:v>
                </c:pt>
              </c:numCache>
            </c:numRef>
          </c:val>
          <c:extLst>
            <c:ext xmlns:c16="http://schemas.microsoft.com/office/drawing/2014/chart" uri="{C3380CC4-5D6E-409C-BE32-E72D297353CC}">
              <c16:uniqueId val="{00000000-13D3-4C05-836C-D383C3EEB590}"/>
            </c:ext>
          </c:extLst>
        </c:ser>
        <c:ser>
          <c:idx val="2"/>
          <c:order val="1"/>
          <c:tx>
            <c:strRef>
              <c:f>'estrategia 1.1.1'!$P$10</c:f>
              <c:strCache>
                <c:ptCount val="1"/>
                <c:pt idx="0">
                  <c:v>Presupuestal</c:v>
                </c:pt>
              </c:strCache>
            </c:strRef>
          </c:tx>
          <c:spPr>
            <a:solidFill>
              <a:srgbClr val="8F302E"/>
            </a:solidFill>
          </c:spPr>
          <c:invertIfNegative val="0"/>
          <c:val>
            <c:numRef>
              <c:f>'estrategia 1.4.4 (2)'!#REF!</c:f>
              <c:numCache>
                <c:formatCode>General</c:formatCode>
                <c:ptCount val="1"/>
                <c:pt idx="0">
                  <c:v>1</c:v>
                </c:pt>
              </c:numCache>
            </c:numRef>
          </c:val>
          <c:extLst>
            <c:ext xmlns:c16="http://schemas.microsoft.com/office/drawing/2014/chart" uri="{C3380CC4-5D6E-409C-BE32-E72D297353CC}">
              <c16:uniqueId val="{00000001-13D3-4C05-836C-D383C3EEB590}"/>
            </c:ext>
          </c:extLst>
        </c:ser>
        <c:dLbls>
          <c:showLegendKey val="0"/>
          <c:showVal val="0"/>
          <c:showCatName val="0"/>
          <c:showSerName val="0"/>
          <c:showPercent val="0"/>
          <c:showBubbleSize val="0"/>
        </c:dLbls>
        <c:gapWidth val="150"/>
        <c:shape val="cylinder"/>
        <c:axId val="239584032"/>
        <c:axId val="239585992"/>
        <c:axId val="0"/>
      </c:bar3DChart>
      <c:catAx>
        <c:axId val="239584032"/>
        <c:scaling>
          <c:orientation val="minMax"/>
        </c:scaling>
        <c:delete val="1"/>
        <c:axPos val="b"/>
        <c:majorTickMark val="out"/>
        <c:minorTickMark val="none"/>
        <c:tickLblPos val="none"/>
        <c:crossAx val="239585992"/>
        <c:crosses val="autoZero"/>
        <c:auto val="1"/>
        <c:lblAlgn val="ctr"/>
        <c:lblOffset val="100"/>
        <c:noMultiLvlLbl val="0"/>
      </c:catAx>
      <c:valAx>
        <c:axId val="239585992"/>
        <c:scaling>
          <c:orientation val="minMax"/>
          <c:min val="0"/>
        </c:scaling>
        <c:delete val="0"/>
        <c:axPos val="l"/>
        <c:majorGridlines/>
        <c:numFmt formatCode="General" sourceLinked="1"/>
        <c:majorTickMark val="none"/>
        <c:minorTickMark val="none"/>
        <c:tickLblPos val="nextTo"/>
        <c:txPr>
          <a:bodyPr rot="0" vert="horz"/>
          <a:lstStyle/>
          <a:p>
            <a:pPr>
              <a:defRPr lang="es-ES" sz="1000" b="0" i="0" u="none" strike="noStrike" baseline="0">
                <a:solidFill>
                  <a:srgbClr val="333300"/>
                </a:solidFill>
                <a:latin typeface="Calibri"/>
                <a:ea typeface="Calibri"/>
                <a:cs typeface="Calibri"/>
              </a:defRPr>
            </a:pPr>
            <a:endParaRPr lang="es-MX"/>
          </a:p>
        </c:txPr>
        <c:crossAx val="239584032"/>
        <c:crosses val="autoZero"/>
        <c:crossBetween val="between"/>
      </c:valAx>
      <c:spPr>
        <a:noFill/>
        <a:ln w="25400">
          <a:noFill/>
        </a:ln>
      </c:spPr>
    </c:plotArea>
    <c:legend>
      <c:legendPos val="t"/>
      <c:layout>
        <c:manualLayout>
          <c:xMode val="edge"/>
          <c:yMode val="edge"/>
          <c:x val="0.1768765083348168"/>
          <c:y val="2.6252976715470798E-2"/>
          <c:w val="0.64624698333036112"/>
          <c:h val="0.15898210112013186"/>
        </c:manualLayout>
      </c:layout>
      <c:overlay val="0"/>
      <c:txPr>
        <a:bodyPr/>
        <a:lstStyle/>
        <a:p>
          <a:pPr>
            <a:defRPr lang="es-ES" sz="1800" b="0" i="0" u="none" strike="noStrike" baseline="0">
              <a:solidFill>
                <a:schemeClr val="bg1">
                  <a:lumMod val="50000"/>
                </a:schemeClr>
              </a:solidFill>
              <a:latin typeface="Calibri"/>
              <a:ea typeface="Calibri"/>
              <a:cs typeface="Calibri"/>
            </a:defRPr>
          </a:pPr>
          <a:endParaRPr lang="es-MX"/>
        </a:p>
      </c:txPr>
    </c:legend>
    <c:plotVisOnly val="1"/>
    <c:dispBlanksAs val="gap"/>
    <c:showDLblsOverMax val="0"/>
  </c:chart>
  <c:spPr>
    <a:ln w="19050">
      <a:solidFill>
        <a:srgbClr val="A5B592">
          <a:shade val="50000"/>
        </a:srgbClr>
      </a:solidFill>
    </a:ln>
    <a:effectLst>
      <a:innerShdw blurRad="63500" dist="50800" dir="8100000">
        <a:prstClr val="black">
          <a:alpha val="22000"/>
        </a:prstClr>
      </a:innerShdw>
    </a:effectLst>
    <a:scene3d>
      <a:camera prst="orthographicFront"/>
      <a:lightRig rig="threePt" dir="t"/>
    </a:scene3d>
    <a:sp3d prstMaterial="metal">
      <a:bevelT w="152400" h="50800" prst="softRound"/>
    </a:sp3d>
  </c:spPr>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1465" l="0.70000000000000062" r="0.70000000000000062" t="0.75000000000001465" header="0.30000000000000032" footer="0.30000000000000032"/>
    <c:pageSetup orientation="landscape"/>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16"/>
    </mc:Choice>
    <mc:Fallback>
      <c:style val="16"/>
    </mc:Fallback>
  </mc:AlternateContent>
  <c:chart>
    <c:autoTitleDeleted val="0"/>
    <c:view3D>
      <c:rotX val="40"/>
      <c:rotY val="20"/>
      <c:depthPercent val="60"/>
      <c:rAngAx val="1"/>
    </c:view3D>
    <c:floor>
      <c:thickness val="0"/>
      <c:spPr>
        <a:noFill/>
      </c:spPr>
    </c:floor>
    <c:sideWall>
      <c:thickness val="0"/>
      <c:spPr>
        <a:noFill/>
      </c:spPr>
    </c:sideWall>
    <c:backWall>
      <c:thickness val="0"/>
      <c:spPr>
        <a:noFill/>
      </c:spPr>
    </c:backWall>
    <c:plotArea>
      <c:layout>
        <c:manualLayout>
          <c:layoutTarget val="inner"/>
          <c:xMode val="edge"/>
          <c:yMode val="edge"/>
          <c:x val="0.13441931681600497"/>
          <c:y val="0.18931944842565182"/>
          <c:w val="0.86478102170524807"/>
          <c:h val="0.78205998357294049"/>
        </c:manualLayout>
      </c:layout>
      <c:bar3DChart>
        <c:barDir val="col"/>
        <c:grouping val="clustered"/>
        <c:varyColors val="0"/>
        <c:ser>
          <c:idx val="0"/>
          <c:order val="0"/>
          <c:tx>
            <c:strRef>
              <c:f>'estrategia 1.1.1'!$P$9</c:f>
              <c:strCache>
                <c:ptCount val="1"/>
                <c:pt idx="0">
                  <c:v>Programática</c:v>
                </c:pt>
              </c:strCache>
            </c:strRef>
          </c:tx>
          <c:spPr>
            <a:solidFill>
              <a:srgbClr val="D68D87"/>
            </a:solidFill>
            <a:effectLst>
              <a:outerShdw blurRad="40000" dist="20000" dir="5400000" rotWithShape="0">
                <a:schemeClr val="bg1">
                  <a:alpha val="38000"/>
                </a:schemeClr>
              </a:outerShdw>
            </a:effectLst>
            <a:scene3d>
              <a:camera prst="orthographicFront"/>
              <a:lightRig rig="threePt" dir="t"/>
            </a:scene3d>
            <a:sp3d>
              <a:bevelT w="82550"/>
              <a:contourClr>
                <a:srgbClr val="000000"/>
              </a:contourClr>
            </a:sp3d>
          </c:spPr>
          <c:invertIfNegative val="0"/>
          <c:val>
            <c:numRef>
              <c:f>'estrategia 1.4.1(8)'!$L$40</c:f>
              <c:numCache>
                <c:formatCode>0.00%</c:formatCode>
                <c:ptCount val="1"/>
                <c:pt idx="0">
                  <c:v>0</c:v>
                </c:pt>
              </c:numCache>
            </c:numRef>
          </c:val>
          <c:extLst>
            <c:ext xmlns:c16="http://schemas.microsoft.com/office/drawing/2014/chart" uri="{C3380CC4-5D6E-409C-BE32-E72D297353CC}">
              <c16:uniqueId val="{00000000-9B94-40B1-B59F-F42BAC6D893D}"/>
            </c:ext>
          </c:extLst>
        </c:ser>
        <c:ser>
          <c:idx val="2"/>
          <c:order val="1"/>
          <c:tx>
            <c:strRef>
              <c:f>'estrategia 1.1.1'!$P$10</c:f>
              <c:strCache>
                <c:ptCount val="1"/>
                <c:pt idx="0">
                  <c:v>Presupuestal</c:v>
                </c:pt>
              </c:strCache>
            </c:strRef>
          </c:tx>
          <c:spPr>
            <a:solidFill>
              <a:srgbClr val="8F302E"/>
            </a:solidFill>
          </c:spPr>
          <c:invertIfNegative val="0"/>
          <c:val>
            <c:numRef>
              <c:f>'estrategia 1.4.1(8)'!$Q$40</c:f>
              <c:numCache>
                <c:formatCode>0.00%</c:formatCode>
                <c:ptCount val="1"/>
                <c:pt idx="0">
                  <c:v>1</c:v>
                </c:pt>
              </c:numCache>
            </c:numRef>
          </c:val>
          <c:extLst>
            <c:ext xmlns:c16="http://schemas.microsoft.com/office/drawing/2014/chart" uri="{C3380CC4-5D6E-409C-BE32-E72D297353CC}">
              <c16:uniqueId val="{00000001-9B94-40B1-B59F-F42BAC6D893D}"/>
            </c:ext>
          </c:extLst>
        </c:ser>
        <c:dLbls>
          <c:showLegendKey val="0"/>
          <c:showVal val="0"/>
          <c:showCatName val="0"/>
          <c:showSerName val="0"/>
          <c:showPercent val="0"/>
          <c:showBubbleSize val="0"/>
        </c:dLbls>
        <c:gapWidth val="150"/>
        <c:shape val="cylinder"/>
        <c:axId val="239587952"/>
        <c:axId val="239582464"/>
        <c:axId val="0"/>
      </c:bar3DChart>
      <c:catAx>
        <c:axId val="239587952"/>
        <c:scaling>
          <c:orientation val="minMax"/>
        </c:scaling>
        <c:delete val="1"/>
        <c:axPos val="b"/>
        <c:majorTickMark val="out"/>
        <c:minorTickMark val="none"/>
        <c:tickLblPos val="none"/>
        <c:crossAx val="239582464"/>
        <c:crosses val="autoZero"/>
        <c:auto val="1"/>
        <c:lblAlgn val="ctr"/>
        <c:lblOffset val="100"/>
        <c:noMultiLvlLbl val="0"/>
      </c:catAx>
      <c:valAx>
        <c:axId val="239582464"/>
        <c:scaling>
          <c:orientation val="minMax"/>
          <c:min val="0"/>
        </c:scaling>
        <c:delete val="0"/>
        <c:axPos val="l"/>
        <c:majorGridlines/>
        <c:numFmt formatCode="0.00%" sourceLinked="1"/>
        <c:majorTickMark val="none"/>
        <c:minorTickMark val="none"/>
        <c:tickLblPos val="nextTo"/>
        <c:txPr>
          <a:bodyPr rot="0" vert="horz"/>
          <a:lstStyle/>
          <a:p>
            <a:pPr>
              <a:defRPr lang="es-ES" sz="1000" b="0" i="0" u="none" strike="noStrike" baseline="0">
                <a:solidFill>
                  <a:srgbClr val="333300"/>
                </a:solidFill>
                <a:latin typeface="Calibri"/>
                <a:ea typeface="Calibri"/>
                <a:cs typeface="Calibri"/>
              </a:defRPr>
            </a:pPr>
            <a:endParaRPr lang="es-MX"/>
          </a:p>
        </c:txPr>
        <c:crossAx val="239587952"/>
        <c:crosses val="autoZero"/>
        <c:crossBetween val="between"/>
      </c:valAx>
      <c:spPr>
        <a:noFill/>
        <a:ln w="25400">
          <a:noFill/>
        </a:ln>
      </c:spPr>
    </c:plotArea>
    <c:legend>
      <c:legendPos val="t"/>
      <c:layout>
        <c:manualLayout>
          <c:xMode val="edge"/>
          <c:yMode val="edge"/>
          <c:x val="0.17687650833481694"/>
          <c:y val="2.6252976715470756E-2"/>
          <c:w val="0.64624698333036112"/>
          <c:h val="0.15898210112013164"/>
        </c:manualLayout>
      </c:layout>
      <c:overlay val="0"/>
      <c:txPr>
        <a:bodyPr/>
        <a:lstStyle/>
        <a:p>
          <a:pPr>
            <a:defRPr lang="es-ES" sz="1800" b="0" i="0" u="none" strike="noStrike" baseline="0">
              <a:solidFill>
                <a:schemeClr val="bg1">
                  <a:lumMod val="50000"/>
                </a:schemeClr>
              </a:solidFill>
              <a:latin typeface="Calibri"/>
              <a:ea typeface="Calibri"/>
              <a:cs typeface="Calibri"/>
            </a:defRPr>
          </a:pPr>
          <a:endParaRPr lang="es-MX"/>
        </a:p>
      </c:txPr>
    </c:legend>
    <c:plotVisOnly val="1"/>
    <c:dispBlanksAs val="gap"/>
    <c:showDLblsOverMax val="0"/>
  </c:chart>
  <c:spPr>
    <a:ln w="19050">
      <a:solidFill>
        <a:srgbClr val="A5B592">
          <a:shade val="50000"/>
        </a:srgbClr>
      </a:solidFill>
    </a:ln>
    <a:effectLst>
      <a:innerShdw blurRad="63500" dist="50800" dir="8100000">
        <a:prstClr val="black">
          <a:alpha val="22000"/>
        </a:prstClr>
      </a:innerShdw>
    </a:effectLst>
    <a:scene3d>
      <a:camera prst="orthographicFront"/>
      <a:lightRig rig="threePt" dir="t"/>
    </a:scene3d>
    <a:sp3d prstMaterial="metal">
      <a:bevelT w="152400" h="50800" prst="softRound"/>
    </a:sp3d>
  </c:spPr>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1465" l="0.70000000000000062" r="0.70000000000000062" t="0.75000000000001465" header="0.30000000000000032" footer="0.30000000000000032"/>
    <c:pageSetup orientation="landscape"/>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16"/>
    </mc:Choice>
    <mc:Fallback>
      <c:style val="16"/>
    </mc:Fallback>
  </mc:AlternateContent>
  <c:chart>
    <c:autoTitleDeleted val="0"/>
    <c:view3D>
      <c:rotX val="40"/>
      <c:rotY val="20"/>
      <c:depthPercent val="60"/>
      <c:rAngAx val="1"/>
    </c:view3D>
    <c:floor>
      <c:thickness val="0"/>
      <c:spPr>
        <a:noFill/>
      </c:spPr>
    </c:floor>
    <c:sideWall>
      <c:thickness val="0"/>
      <c:spPr>
        <a:noFill/>
      </c:spPr>
    </c:sideWall>
    <c:backWall>
      <c:thickness val="0"/>
      <c:spPr>
        <a:noFill/>
      </c:spPr>
    </c:backWall>
    <c:plotArea>
      <c:layout>
        <c:manualLayout>
          <c:layoutTarget val="inner"/>
          <c:xMode val="edge"/>
          <c:yMode val="edge"/>
          <c:x val="0.13441931681600508"/>
          <c:y val="0.18931944842565193"/>
          <c:w val="0.86478102170524807"/>
          <c:h val="0.78205998357294049"/>
        </c:manualLayout>
      </c:layout>
      <c:bar3DChart>
        <c:barDir val="col"/>
        <c:grouping val="clustered"/>
        <c:varyColors val="0"/>
        <c:ser>
          <c:idx val="0"/>
          <c:order val="0"/>
          <c:tx>
            <c:strRef>
              <c:f>'estrategia 1.1.1'!$P$9</c:f>
              <c:strCache>
                <c:ptCount val="1"/>
                <c:pt idx="0">
                  <c:v>Programática</c:v>
                </c:pt>
              </c:strCache>
            </c:strRef>
          </c:tx>
          <c:spPr>
            <a:solidFill>
              <a:srgbClr val="D68D87"/>
            </a:solidFill>
            <a:effectLst>
              <a:outerShdw blurRad="40000" dist="20000" dir="5400000" rotWithShape="0">
                <a:schemeClr val="bg1">
                  <a:alpha val="38000"/>
                </a:schemeClr>
              </a:outerShdw>
            </a:effectLst>
            <a:scene3d>
              <a:camera prst="orthographicFront"/>
              <a:lightRig rig="threePt" dir="t"/>
            </a:scene3d>
            <a:sp3d>
              <a:bevelT w="82550"/>
              <a:contourClr>
                <a:srgbClr val="000000"/>
              </a:contourClr>
            </a:sp3d>
          </c:spPr>
          <c:invertIfNegative val="0"/>
          <c:val>
            <c:numRef>
              <c:f>'estrategia 1.4.1 (9)'!$L$45</c:f>
              <c:numCache>
                <c:formatCode>0.00%</c:formatCode>
                <c:ptCount val="1"/>
                <c:pt idx="0">
                  <c:v>0</c:v>
                </c:pt>
              </c:numCache>
            </c:numRef>
          </c:val>
          <c:extLst>
            <c:ext xmlns:c16="http://schemas.microsoft.com/office/drawing/2014/chart" uri="{C3380CC4-5D6E-409C-BE32-E72D297353CC}">
              <c16:uniqueId val="{00000000-0718-4DA8-B5E0-04D420A8D52A}"/>
            </c:ext>
          </c:extLst>
        </c:ser>
        <c:ser>
          <c:idx val="2"/>
          <c:order val="1"/>
          <c:tx>
            <c:strRef>
              <c:f>'estrategia 1.1.1'!$P$10</c:f>
              <c:strCache>
                <c:ptCount val="1"/>
                <c:pt idx="0">
                  <c:v>Presupuestal</c:v>
                </c:pt>
              </c:strCache>
            </c:strRef>
          </c:tx>
          <c:spPr>
            <a:solidFill>
              <a:srgbClr val="8F302E"/>
            </a:solidFill>
          </c:spPr>
          <c:invertIfNegative val="0"/>
          <c:val>
            <c:numRef>
              <c:f>'estrategia 1.4.1 (9)'!$Q$45</c:f>
              <c:numCache>
                <c:formatCode>0.00%</c:formatCode>
                <c:ptCount val="1"/>
                <c:pt idx="0">
                  <c:v>1</c:v>
                </c:pt>
              </c:numCache>
            </c:numRef>
          </c:val>
          <c:extLst>
            <c:ext xmlns:c16="http://schemas.microsoft.com/office/drawing/2014/chart" uri="{C3380CC4-5D6E-409C-BE32-E72D297353CC}">
              <c16:uniqueId val="{00000001-0718-4DA8-B5E0-04D420A8D52A}"/>
            </c:ext>
          </c:extLst>
        </c:ser>
        <c:dLbls>
          <c:showLegendKey val="0"/>
          <c:showVal val="0"/>
          <c:showCatName val="0"/>
          <c:showSerName val="0"/>
          <c:showPercent val="0"/>
          <c:showBubbleSize val="0"/>
        </c:dLbls>
        <c:gapWidth val="150"/>
        <c:shape val="cylinder"/>
        <c:axId val="239582072"/>
        <c:axId val="239585208"/>
        <c:axId val="0"/>
      </c:bar3DChart>
      <c:catAx>
        <c:axId val="239582072"/>
        <c:scaling>
          <c:orientation val="minMax"/>
        </c:scaling>
        <c:delete val="1"/>
        <c:axPos val="b"/>
        <c:majorTickMark val="out"/>
        <c:minorTickMark val="none"/>
        <c:tickLblPos val="none"/>
        <c:crossAx val="239585208"/>
        <c:crosses val="autoZero"/>
        <c:auto val="1"/>
        <c:lblAlgn val="ctr"/>
        <c:lblOffset val="100"/>
        <c:noMultiLvlLbl val="0"/>
      </c:catAx>
      <c:valAx>
        <c:axId val="239585208"/>
        <c:scaling>
          <c:orientation val="minMax"/>
          <c:min val="0"/>
        </c:scaling>
        <c:delete val="0"/>
        <c:axPos val="l"/>
        <c:majorGridlines/>
        <c:numFmt formatCode="0.00%" sourceLinked="1"/>
        <c:majorTickMark val="none"/>
        <c:minorTickMark val="none"/>
        <c:tickLblPos val="nextTo"/>
        <c:txPr>
          <a:bodyPr rot="0" vert="horz"/>
          <a:lstStyle/>
          <a:p>
            <a:pPr>
              <a:defRPr lang="es-ES" sz="1000" b="0" i="0" u="none" strike="noStrike" baseline="0">
                <a:solidFill>
                  <a:srgbClr val="333300"/>
                </a:solidFill>
                <a:latin typeface="Calibri"/>
                <a:ea typeface="Calibri"/>
                <a:cs typeface="Calibri"/>
              </a:defRPr>
            </a:pPr>
            <a:endParaRPr lang="es-MX"/>
          </a:p>
        </c:txPr>
        <c:crossAx val="239582072"/>
        <c:crosses val="autoZero"/>
        <c:crossBetween val="between"/>
      </c:valAx>
      <c:spPr>
        <a:noFill/>
        <a:ln w="25400">
          <a:noFill/>
        </a:ln>
      </c:spPr>
    </c:plotArea>
    <c:legend>
      <c:legendPos val="t"/>
      <c:layout>
        <c:manualLayout>
          <c:xMode val="edge"/>
          <c:yMode val="edge"/>
          <c:x val="0.17687650833481686"/>
          <c:y val="2.6252976715470777E-2"/>
          <c:w val="0.64624698333036112"/>
          <c:h val="0.15898210112013175"/>
        </c:manualLayout>
      </c:layout>
      <c:overlay val="0"/>
      <c:txPr>
        <a:bodyPr/>
        <a:lstStyle/>
        <a:p>
          <a:pPr>
            <a:defRPr lang="es-ES" sz="1800" b="0" i="0" u="none" strike="noStrike" baseline="0">
              <a:solidFill>
                <a:schemeClr val="bg1">
                  <a:lumMod val="50000"/>
                </a:schemeClr>
              </a:solidFill>
              <a:latin typeface="Calibri"/>
              <a:ea typeface="Calibri"/>
              <a:cs typeface="Calibri"/>
            </a:defRPr>
          </a:pPr>
          <a:endParaRPr lang="es-MX"/>
        </a:p>
      </c:txPr>
    </c:legend>
    <c:plotVisOnly val="1"/>
    <c:dispBlanksAs val="gap"/>
    <c:showDLblsOverMax val="0"/>
  </c:chart>
  <c:spPr>
    <a:ln w="19050">
      <a:solidFill>
        <a:srgbClr val="A5B592">
          <a:shade val="50000"/>
        </a:srgbClr>
      </a:solidFill>
    </a:ln>
    <a:effectLst>
      <a:innerShdw blurRad="63500" dist="50800" dir="8100000">
        <a:prstClr val="black">
          <a:alpha val="22000"/>
        </a:prstClr>
      </a:innerShdw>
    </a:effectLst>
    <a:scene3d>
      <a:camera prst="orthographicFront"/>
      <a:lightRig rig="threePt" dir="t"/>
    </a:scene3d>
    <a:sp3d prstMaterial="metal">
      <a:bevelT w="152400" h="50800" prst="softRound"/>
    </a:sp3d>
  </c:spPr>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1465" l="0.70000000000000062" r="0.70000000000000062" t="0.75000000000001465" header="0.30000000000000032" footer="0.30000000000000032"/>
    <c:pageSetup orientation="landscape"/>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16"/>
    </mc:Choice>
    <mc:Fallback>
      <c:style val="16"/>
    </mc:Fallback>
  </mc:AlternateContent>
  <c:chart>
    <c:autoTitleDeleted val="0"/>
    <c:view3D>
      <c:rotX val="40"/>
      <c:rotY val="20"/>
      <c:depthPercent val="60"/>
      <c:rAngAx val="1"/>
    </c:view3D>
    <c:floor>
      <c:thickness val="0"/>
      <c:spPr>
        <a:noFill/>
      </c:spPr>
    </c:floor>
    <c:sideWall>
      <c:thickness val="0"/>
      <c:spPr>
        <a:noFill/>
      </c:spPr>
    </c:sideWall>
    <c:backWall>
      <c:thickness val="0"/>
      <c:spPr>
        <a:noFill/>
      </c:spPr>
    </c:backWall>
    <c:plotArea>
      <c:layout>
        <c:manualLayout>
          <c:layoutTarget val="inner"/>
          <c:xMode val="edge"/>
          <c:yMode val="edge"/>
          <c:x val="0.13441931681600497"/>
          <c:y val="0.18931944842565182"/>
          <c:w val="0.86478102170524807"/>
          <c:h val="0.78205998357294049"/>
        </c:manualLayout>
      </c:layout>
      <c:bar3DChart>
        <c:barDir val="col"/>
        <c:grouping val="clustered"/>
        <c:varyColors val="0"/>
        <c:ser>
          <c:idx val="0"/>
          <c:order val="0"/>
          <c:tx>
            <c:strRef>
              <c:f>'estrategia 1.1.1'!$P$9</c:f>
              <c:strCache>
                <c:ptCount val="1"/>
                <c:pt idx="0">
                  <c:v>Programática</c:v>
                </c:pt>
              </c:strCache>
            </c:strRef>
          </c:tx>
          <c:spPr>
            <a:solidFill>
              <a:srgbClr val="D68D87"/>
            </a:solidFill>
            <a:effectLst>
              <a:outerShdw blurRad="40000" dist="20000" dir="5400000" rotWithShape="0">
                <a:schemeClr val="bg1">
                  <a:alpha val="38000"/>
                </a:schemeClr>
              </a:outerShdw>
            </a:effectLst>
            <a:scene3d>
              <a:camera prst="orthographicFront"/>
              <a:lightRig rig="threePt" dir="t"/>
            </a:scene3d>
            <a:sp3d>
              <a:bevelT w="82550"/>
              <a:contourClr>
                <a:srgbClr val="000000"/>
              </a:contourClr>
            </a:sp3d>
          </c:spPr>
          <c:invertIfNegative val="0"/>
          <c:val>
            <c:numRef>
              <c:f>'estrategia 1.4.1(10)'!$L$46</c:f>
              <c:numCache>
                <c:formatCode>0.00%</c:formatCode>
                <c:ptCount val="1"/>
                <c:pt idx="0">
                  <c:v>0</c:v>
                </c:pt>
              </c:numCache>
            </c:numRef>
          </c:val>
          <c:extLst>
            <c:ext xmlns:c16="http://schemas.microsoft.com/office/drawing/2014/chart" uri="{C3380CC4-5D6E-409C-BE32-E72D297353CC}">
              <c16:uniqueId val="{00000000-C703-4418-8C40-346D661E43B3}"/>
            </c:ext>
          </c:extLst>
        </c:ser>
        <c:ser>
          <c:idx val="2"/>
          <c:order val="1"/>
          <c:tx>
            <c:strRef>
              <c:f>'estrategia 1.1.1'!$P$10</c:f>
              <c:strCache>
                <c:ptCount val="1"/>
                <c:pt idx="0">
                  <c:v>Presupuestal</c:v>
                </c:pt>
              </c:strCache>
            </c:strRef>
          </c:tx>
          <c:spPr>
            <a:solidFill>
              <a:srgbClr val="8F302E"/>
            </a:solidFill>
          </c:spPr>
          <c:invertIfNegative val="0"/>
          <c:val>
            <c:numRef>
              <c:f>'estrategia 1.4.1(10)'!$Q$46</c:f>
              <c:numCache>
                <c:formatCode>0.00%</c:formatCode>
                <c:ptCount val="1"/>
                <c:pt idx="0">
                  <c:v>0.22130080205171485</c:v>
                </c:pt>
              </c:numCache>
            </c:numRef>
          </c:val>
          <c:extLst>
            <c:ext xmlns:c16="http://schemas.microsoft.com/office/drawing/2014/chart" uri="{C3380CC4-5D6E-409C-BE32-E72D297353CC}">
              <c16:uniqueId val="{00000001-C703-4418-8C40-346D661E43B3}"/>
            </c:ext>
          </c:extLst>
        </c:ser>
        <c:dLbls>
          <c:showLegendKey val="0"/>
          <c:showVal val="0"/>
          <c:showCatName val="0"/>
          <c:showSerName val="0"/>
          <c:showPercent val="0"/>
          <c:showBubbleSize val="0"/>
        </c:dLbls>
        <c:gapWidth val="150"/>
        <c:shape val="cylinder"/>
        <c:axId val="239587952"/>
        <c:axId val="239582464"/>
        <c:axId val="0"/>
      </c:bar3DChart>
      <c:catAx>
        <c:axId val="239587952"/>
        <c:scaling>
          <c:orientation val="minMax"/>
        </c:scaling>
        <c:delete val="1"/>
        <c:axPos val="b"/>
        <c:majorTickMark val="out"/>
        <c:minorTickMark val="none"/>
        <c:tickLblPos val="none"/>
        <c:crossAx val="239582464"/>
        <c:crosses val="autoZero"/>
        <c:auto val="1"/>
        <c:lblAlgn val="ctr"/>
        <c:lblOffset val="100"/>
        <c:noMultiLvlLbl val="0"/>
      </c:catAx>
      <c:valAx>
        <c:axId val="239582464"/>
        <c:scaling>
          <c:orientation val="minMax"/>
          <c:min val="0"/>
        </c:scaling>
        <c:delete val="0"/>
        <c:axPos val="l"/>
        <c:majorGridlines/>
        <c:numFmt formatCode="0.00%" sourceLinked="1"/>
        <c:majorTickMark val="none"/>
        <c:minorTickMark val="none"/>
        <c:tickLblPos val="nextTo"/>
        <c:txPr>
          <a:bodyPr rot="0" vert="horz"/>
          <a:lstStyle/>
          <a:p>
            <a:pPr>
              <a:defRPr lang="es-ES" sz="1000" b="0" i="0" u="none" strike="noStrike" baseline="0">
                <a:solidFill>
                  <a:srgbClr val="333300"/>
                </a:solidFill>
                <a:latin typeface="Calibri"/>
                <a:ea typeface="Calibri"/>
                <a:cs typeface="Calibri"/>
              </a:defRPr>
            </a:pPr>
            <a:endParaRPr lang="es-MX"/>
          </a:p>
        </c:txPr>
        <c:crossAx val="239587952"/>
        <c:crosses val="autoZero"/>
        <c:crossBetween val="between"/>
      </c:valAx>
      <c:spPr>
        <a:noFill/>
        <a:ln w="25400">
          <a:noFill/>
        </a:ln>
      </c:spPr>
    </c:plotArea>
    <c:legend>
      <c:legendPos val="t"/>
      <c:layout>
        <c:manualLayout>
          <c:xMode val="edge"/>
          <c:yMode val="edge"/>
          <c:x val="0.17687650833481694"/>
          <c:y val="2.6252976715470756E-2"/>
          <c:w val="0.64624698333036112"/>
          <c:h val="0.15898210112013164"/>
        </c:manualLayout>
      </c:layout>
      <c:overlay val="0"/>
      <c:txPr>
        <a:bodyPr/>
        <a:lstStyle/>
        <a:p>
          <a:pPr>
            <a:defRPr lang="es-ES" sz="1800" b="0" i="0" u="none" strike="noStrike" baseline="0">
              <a:solidFill>
                <a:schemeClr val="bg1">
                  <a:lumMod val="50000"/>
                </a:schemeClr>
              </a:solidFill>
              <a:latin typeface="Calibri"/>
              <a:ea typeface="Calibri"/>
              <a:cs typeface="Calibri"/>
            </a:defRPr>
          </a:pPr>
          <a:endParaRPr lang="es-MX"/>
        </a:p>
      </c:txPr>
    </c:legend>
    <c:plotVisOnly val="1"/>
    <c:dispBlanksAs val="gap"/>
    <c:showDLblsOverMax val="0"/>
  </c:chart>
  <c:spPr>
    <a:ln w="19050">
      <a:solidFill>
        <a:srgbClr val="A5B592">
          <a:shade val="50000"/>
        </a:srgbClr>
      </a:solidFill>
    </a:ln>
    <a:effectLst>
      <a:innerShdw blurRad="63500" dist="50800" dir="8100000">
        <a:prstClr val="black">
          <a:alpha val="22000"/>
        </a:prstClr>
      </a:innerShdw>
    </a:effectLst>
    <a:scene3d>
      <a:camera prst="orthographicFront"/>
      <a:lightRig rig="threePt" dir="t"/>
    </a:scene3d>
    <a:sp3d prstMaterial="metal">
      <a:bevelT w="152400" h="50800" prst="softRound"/>
    </a:sp3d>
  </c:spPr>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1465" l="0.70000000000000062" r="0.70000000000000062" t="0.75000000000001465" header="0.30000000000000032" footer="0.30000000000000032"/>
    <c:pageSetup orientation="landscape"/>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16"/>
    </mc:Choice>
    <mc:Fallback>
      <c:style val="16"/>
    </mc:Fallback>
  </mc:AlternateContent>
  <c:chart>
    <c:autoTitleDeleted val="0"/>
    <c:view3D>
      <c:rotX val="40"/>
      <c:rotY val="20"/>
      <c:depthPercent val="60"/>
      <c:rAngAx val="1"/>
    </c:view3D>
    <c:floor>
      <c:thickness val="0"/>
      <c:spPr>
        <a:noFill/>
      </c:spPr>
    </c:floor>
    <c:sideWall>
      <c:thickness val="0"/>
      <c:spPr>
        <a:noFill/>
      </c:spPr>
    </c:sideWall>
    <c:backWall>
      <c:thickness val="0"/>
      <c:spPr>
        <a:noFill/>
      </c:spPr>
    </c:backWall>
    <c:plotArea>
      <c:layout>
        <c:manualLayout>
          <c:layoutTarget val="inner"/>
          <c:xMode val="edge"/>
          <c:yMode val="edge"/>
          <c:x val="0.13441931681600497"/>
          <c:y val="0.18931944842565182"/>
          <c:w val="0.86478102170524807"/>
          <c:h val="0.78205998357294049"/>
        </c:manualLayout>
      </c:layout>
      <c:bar3DChart>
        <c:barDir val="col"/>
        <c:grouping val="clustered"/>
        <c:varyColors val="0"/>
        <c:ser>
          <c:idx val="0"/>
          <c:order val="0"/>
          <c:tx>
            <c:strRef>
              <c:f>'estrategia 1.1.1'!$P$9</c:f>
              <c:strCache>
                <c:ptCount val="1"/>
                <c:pt idx="0">
                  <c:v>Programática</c:v>
                </c:pt>
              </c:strCache>
            </c:strRef>
          </c:tx>
          <c:spPr>
            <a:solidFill>
              <a:srgbClr val="D68D87"/>
            </a:solidFill>
            <a:effectLst>
              <a:outerShdw blurRad="40000" dist="20000" dir="5400000" rotWithShape="0">
                <a:schemeClr val="bg1">
                  <a:alpha val="38000"/>
                </a:schemeClr>
              </a:outerShdw>
            </a:effectLst>
            <a:scene3d>
              <a:camera prst="orthographicFront"/>
              <a:lightRig rig="threePt" dir="t"/>
            </a:scene3d>
            <a:sp3d>
              <a:bevelT w="82550"/>
              <a:contourClr>
                <a:srgbClr val="000000"/>
              </a:contourClr>
            </a:sp3d>
          </c:spPr>
          <c:invertIfNegative val="0"/>
          <c:val>
            <c:numRef>
              <c:f>'estrategia 1.4.1(11)'!$L$47</c:f>
              <c:numCache>
                <c:formatCode>0.00%</c:formatCode>
                <c:ptCount val="1"/>
                <c:pt idx="0">
                  <c:v>0.4833776595744681</c:v>
                </c:pt>
              </c:numCache>
            </c:numRef>
          </c:val>
          <c:extLst>
            <c:ext xmlns:c16="http://schemas.microsoft.com/office/drawing/2014/chart" uri="{C3380CC4-5D6E-409C-BE32-E72D297353CC}">
              <c16:uniqueId val="{00000000-ECF1-4D4C-92C7-22B97075E733}"/>
            </c:ext>
          </c:extLst>
        </c:ser>
        <c:ser>
          <c:idx val="2"/>
          <c:order val="1"/>
          <c:tx>
            <c:strRef>
              <c:f>'estrategia 1.1.1'!$P$10</c:f>
              <c:strCache>
                <c:ptCount val="1"/>
                <c:pt idx="0">
                  <c:v>Presupuestal</c:v>
                </c:pt>
              </c:strCache>
            </c:strRef>
          </c:tx>
          <c:spPr>
            <a:solidFill>
              <a:srgbClr val="8F302E"/>
            </a:solidFill>
          </c:spPr>
          <c:invertIfNegative val="0"/>
          <c:val>
            <c:numRef>
              <c:f>'estrategia 1.4.1(11)'!$Q$47</c:f>
              <c:numCache>
                <c:formatCode>0.00%</c:formatCode>
                <c:ptCount val="1"/>
                <c:pt idx="0">
                  <c:v>0.41352692868244428</c:v>
                </c:pt>
              </c:numCache>
            </c:numRef>
          </c:val>
          <c:extLst>
            <c:ext xmlns:c16="http://schemas.microsoft.com/office/drawing/2014/chart" uri="{C3380CC4-5D6E-409C-BE32-E72D297353CC}">
              <c16:uniqueId val="{00000001-ECF1-4D4C-92C7-22B97075E733}"/>
            </c:ext>
          </c:extLst>
        </c:ser>
        <c:dLbls>
          <c:showLegendKey val="0"/>
          <c:showVal val="0"/>
          <c:showCatName val="0"/>
          <c:showSerName val="0"/>
          <c:showPercent val="0"/>
          <c:showBubbleSize val="0"/>
        </c:dLbls>
        <c:gapWidth val="150"/>
        <c:shape val="cylinder"/>
        <c:axId val="239587952"/>
        <c:axId val="239582464"/>
        <c:axId val="0"/>
      </c:bar3DChart>
      <c:catAx>
        <c:axId val="239587952"/>
        <c:scaling>
          <c:orientation val="minMax"/>
        </c:scaling>
        <c:delete val="1"/>
        <c:axPos val="b"/>
        <c:majorTickMark val="out"/>
        <c:minorTickMark val="none"/>
        <c:tickLblPos val="none"/>
        <c:crossAx val="239582464"/>
        <c:crosses val="autoZero"/>
        <c:auto val="1"/>
        <c:lblAlgn val="ctr"/>
        <c:lblOffset val="100"/>
        <c:noMultiLvlLbl val="0"/>
      </c:catAx>
      <c:valAx>
        <c:axId val="239582464"/>
        <c:scaling>
          <c:orientation val="minMax"/>
          <c:min val="0"/>
        </c:scaling>
        <c:delete val="0"/>
        <c:axPos val="l"/>
        <c:majorGridlines/>
        <c:numFmt formatCode="0.00%" sourceLinked="1"/>
        <c:majorTickMark val="none"/>
        <c:minorTickMark val="none"/>
        <c:tickLblPos val="nextTo"/>
        <c:txPr>
          <a:bodyPr rot="0" vert="horz"/>
          <a:lstStyle/>
          <a:p>
            <a:pPr>
              <a:defRPr lang="es-ES" sz="1000" b="0" i="0" u="none" strike="noStrike" baseline="0">
                <a:solidFill>
                  <a:srgbClr val="333300"/>
                </a:solidFill>
                <a:latin typeface="Calibri"/>
                <a:ea typeface="Calibri"/>
                <a:cs typeface="Calibri"/>
              </a:defRPr>
            </a:pPr>
            <a:endParaRPr lang="es-MX"/>
          </a:p>
        </c:txPr>
        <c:crossAx val="239587952"/>
        <c:crosses val="autoZero"/>
        <c:crossBetween val="between"/>
      </c:valAx>
      <c:spPr>
        <a:noFill/>
        <a:ln w="25400">
          <a:noFill/>
        </a:ln>
      </c:spPr>
    </c:plotArea>
    <c:legend>
      <c:legendPos val="t"/>
      <c:layout>
        <c:manualLayout>
          <c:xMode val="edge"/>
          <c:yMode val="edge"/>
          <c:x val="0.17687650833481694"/>
          <c:y val="2.6252976715470756E-2"/>
          <c:w val="0.64624698333036112"/>
          <c:h val="0.15898210112013164"/>
        </c:manualLayout>
      </c:layout>
      <c:overlay val="0"/>
      <c:txPr>
        <a:bodyPr/>
        <a:lstStyle/>
        <a:p>
          <a:pPr>
            <a:defRPr lang="es-ES" sz="1800" b="0" i="0" u="none" strike="noStrike" baseline="0">
              <a:solidFill>
                <a:schemeClr val="bg1">
                  <a:lumMod val="50000"/>
                </a:schemeClr>
              </a:solidFill>
              <a:latin typeface="Calibri"/>
              <a:ea typeface="Calibri"/>
              <a:cs typeface="Calibri"/>
            </a:defRPr>
          </a:pPr>
          <a:endParaRPr lang="es-MX"/>
        </a:p>
      </c:txPr>
    </c:legend>
    <c:plotVisOnly val="1"/>
    <c:dispBlanksAs val="gap"/>
    <c:showDLblsOverMax val="0"/>
  </c:chart>
  <c:spPr>
    <a:ln w="19050">
      <a:solidFill>
        <a:srgbClr val="A5B592">
          <a:shade val="50000"/>
        </a:srgbClr>
      </a:solidFill>
    </a:ln>
    <a:effectLst>
      <a:innerShdw blurRad="63500" dist="50800" dir="8100000">
        <a:prstClr val="black">
          <a:alpha val="22000"/>
        </a:prstClr>
      </a:innerShdw>
    </a:effectLst>
    <a:scene3d>
      <a:camera prst="orthographicFront"/>
      <a:lightRig rig="threePt" dir="t"/>
    </a:scene3d>
    <a:sp3d prstMaterial="metal">
      <a:bevelT w="152400" h="50800" prst="softRound"/>
    </a:sp3d>
  </c:spPr>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1465" l="0.70000000000000062" r="0.70000000000000062" t="0.75000000000001465" header="0.30000000000000032" footer="0.30000000000000032"/>
    <c:pageSetup orientation="landscape"/>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16"/>
    </mc:Choice>
    <mc:Fallback>
      <c:style val="16"/>
    </mc:Fallback>
  </mc:AlternateContent>
  <c:chart>
    <c:autoTitleDeleted val="0"/>
    <c:view3D>
      <c:rotX val="40"/>
      <c:rotY val="20"/>
      <c:depthPercent val="60"/>
      <c:rAngAx val="1"/>
    </c:view3D>
    <c:floor>
      <c:thickness val="0"/>
      <c:spPr>
        <a:noFill/>
      </c:spPr>
    </c:floor>
    <c:sideWall>
      <c:thickness val="0"/>
      <c:spPr>
        <a:noFill/>
      </c:spPr>
    </c:sideWall>
    <c:backWall>
      <c:thickness val="0"/>
      <c:spPr>
        <a:noFill/>
      </c:spPr>
    </c:backWall>
    <c:plotArea>
      <c:layout>
        <c:manualLayout>
          <c:layoutTarget val="inner"/>
          <c:xMode val="edge"/>
          <c:yMode val="edge"/>
          <c:x val="0.13441931681600491"/>
          <c:y val="0.18931944842565174"/>
          <c:w val="0.86478102170524807"/>
          <c:h val="0.78205998357294049"/>
        </c:manualLayout>
      </c:layout>
      <c:bar3DChart>
        <c:barDir val="col"/>
        <c:grouping val="clustered"/>
        <c:varyColors val="0"/>
        <c:ser>
          <c:idx val="0"/>
          <c:order val="0"/>
          <c:tx>
            <c:strRef>
              <c:f>'estrategia 1.1.1'!$P$9</c:f>
              <c:strCache>
                <c:ptCount val="1"/>
                <c:pt idx="0">
                  <c:v>Programática</c:v>
                </c:pt>
              </c:strCache>
            </c:strRef>
          </c:tx>
          <c:spPr>
            <a:solidFill>
              <a:srgbClr val="D68D87"/>
            </a:solidFill>
            <a:effectLst>
              <a:outerShdw blurRad="40000" dist="20000" dir="5400000" rotWithShape="0">
                <a:schemeClr val="bg1">
                  <a:alpha val="38000"/>
                </a:schemeClr>
              </a:outerShdw>
            </a:effectLst>
            <a:scene3d>
              <a:camera prst="orthographicFront"/>
              <a:lightRig rig="threePt" dir="t"/>
            </a:scene3d>
            <a:sp3d>
              <a:bevelT w="82550"/>
              <a:contourClr>
                <a:srgbClr val="000000"/>
              </a:contourClr>
            </a:sp3d>
          </c:spPr>
          <c:invertIfNegative val="0"/>
          <c:val>
            <c:numRef>
              <c:f>'estrategia 1.4.2'!$L$45</c:f>
              <c:numCache>
                <c:formatCode>0.00%</c:formatCode>
                <c:ptCount val="1"/>
                <c:pt idx="0">
                  <c:v>0.55814555814555811</c:v>
                </c:pt>
              </c:numCache>
            </c:numRef>
          </c:val>
          <c:extLst>
            <c:ext xmlns:c16="http://schemas.microsoft.com/office/drawing/2014/chart" uri="{C3380CC4-5D6E-409C-BE32-E72D297353CC}">
              <c16:uniqueId val="{00000000-5648-41AE-8A99-C3FF0E96E45A}"/>
            </c:ext>
          </c:extLst>
        </c:ser>
        <c:ser>
          <c:idx val="2"/>
          <c:order val="1"/>
          <c:tx>
            <c:strRef>
              <c:f>'estrategia 1.1.1'!$P$10</c:f>
              <c:strCache>
                <c:ptCount val="1"/>
                <c:pt idx="0">
                  <c:v>Presupuestal</c:v>
                </c:pt>
              </c:strCache>
            </c:strRef>
          </c:tx>
          <c:spPr>
            <a:solidFill>
              <a:srgbClr val="8F302E"/>
            </a:solidFill>
          </c:spPr>
          <c:invertIfNegative val="0"/>
          <c:val>
            <c:numRef>
              <c:f>'estrategia 1.4.2'!$Q$45</c:f>
              <c:numCache>
                <c:formatCode>0.00%</c:formatCode>
                <c:ptCount val="1"/>
                <c:pt idx="0">
                  <c:v>0.27512838160490649</c:v>
                </c:pt>
              </c:numCache>
            </c:numRef>
          </c:val>
          <c:extLst>
            <c:ext xmlns:c16="http://schemas.microsoft.com/office/drawing/2014/chart" uri="{C3380CC4-5D6E-409C-BE32-E72D297353CC}">
              <c16:uniqueId val="{00000001-5648-41AE-8A99-C3FF0E96E45A}"/>
            </c:ext>
          </c:extLst>
        </c:ser>
        <c:dLbls>
          <c:showLegendKey val="0"/>
          <c:showVal val="0"/>
          <c:showCatName val="0"/>
          <c:showSerName val="0"/>
          <c:showPercent val="0"/>
          <c:showBubbleSize val="0"/>
        </c:dLbls>
        <c:gapWidth val="150"/>
        <c:shape val="cylinder"/>
        <c:axId val="239708736"/>
        <c:axId val="239706776"/>
        <c:axId val="0"/>
      </c:bar3DChart>
      <c:catAx>
        <c:axId val="239708736"/>
        <c:scaling>
          <c:orientation val="minMax"/>
        </c:scaling>
        <c:delete val="1"/>
        <c:axPos val="b"/>
        <c:majorTickMark val="out"/>
        <c:minorTickMark val="none"/>
        <c:tickLblPos val="none"/>
        <c:crossAx val="239706776"/>
        <c:crosses val="autoZero"/>
        <c:auto val="1"/>
        <c:lblAlgn val="ctr"/>
        <c:lblOffset val="100"/>
        <c:noMultiLvlLbl val="0"/>
      </c:catAx>
      <c:valAx>
        <c:axId val="239706776"/>
        <c:scaling>
          <c:orientation val="minMax"/>
          <c:min val="0"/>
        </c:scaling>
        <c:delete val="0"/>
        <c:axPos val="l"/>
        <c:majorGridlines/>
        <c:numFmt formatCode="0.00%" sourceLinked="1"/>
        <c:majorTickMark val="none"/>
        <c:minorTickMark val="none"/>
        <c:tickLblPos val="nextTo"/>
        <c:txPr>
          <a:bodyPr rot="0" vert="horz"/>
          <a:lstStyle/>
          <a:p>
            <a:pPr>
              <a:defRPr lang="es-ES" sz="1000" b="0" i="0" u="none" strike="noStrike" baseline="0">
                <a:solidFill>
                  <a:srgbClr val="333300"/>
                </a:solidFill>
                <a:latin typeface="Calibri"/>
                <a:ea typeface="Calibri"/>
                <a:cs typeface="Calibri"/>
              </a:defRPr>
            </a:pPr>
            <a:endParaRPr lang="es-MX"/>
          </a:p>
        </c:txPr>
        <c:crossAx val="239708736"/>
        <c:crosses val="autoZero"/>
        <c:crossBetween val="between"/>
      </c:valAx>
      <c:spPr>
        <a:noFill/>
        <a:ln w="25400">
          <a:noFill/>
        </a:ln>
      </c:spPr>
    </c:plotArea>
    <c:legend>
      <c:legendPos val="t"/>
      <c:layout>
        <c:manualLayout>
          <c:xMode val="edge"/>
          <c:yMode val="edge"/>
          <c:x val="0.176876508334817"/>
          <c:y val="2.6252976715470739E-2"/>
          <c:w val="0.64624698333036112"/>
          <c:h val="0.15898210112013153"/>
        </c:manualLayout>
      </c:layout>
      <c:overlay val="0"/>
      <c:txPr>
        <a:bodyPr/>
        <a:lstStyle/>
        <a:p>
          <a:pPr>
            <a:defRPr lang="es-ES" sz="1800" b="0" i="0" u="none" strike="noStrike" baseline="0">
              <a:solidFill>
                <a:schemeClr val="bg1">
                  <a:lumMod val="50000"/>
                </a:schemeClr>
              </a:solidFill>
              <a:latin typeface="Calibri"/>
              <a:ea typeface="Calibri"/>
              <a:cs typeface="Calibri"/>
            </a:defRPr>
          </a:pPr>
          <a:endParaRPr lang="es-MX"/>
        </a:p>
      </c:txPr>
    </c:legend>
    <c:plotVisOnly val="1"/>
    <c:dispBlanksAs val="gap"/>
    <c:showDLblsOverMax val="0"/>
  </c:chart>
  <c:spPr>
    <a:ln w="19050">
      <a:solidFill>
        <a:srgbClr val="A5B592">
          <a:shade val="50000"/>
        </a:srgbClr>
      </a:solidFill>
    </a:ln>
    <a:effectLst>
      <a:innerShdw blurRad="63500" dist="50800" dir="8100000">
        <a:prstClr val="black">
          <a:alpha val="22000"/>
        </a:prstClr>
      </a:innerShdw>
    </a:effectLst>
    <a:scene3d>
      <a:camera prst="orthographicFront"/>
      <a:lightRig rig="threePt" dir="t"/>
    </a:scene3d>
    <a:sp3d prstMaterial="metal">
      <a:bevelT w="152400" h="50800" prst="softRound"/>
    </a:sp3d>
  </c:spPr>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1465" l="0.70000000000000062" r="0.70000000000000062" t="0.75000000000001465" header="0.30000000000000032" footer="0.30000000000000032"/>
    <c:pageSetup orientation="landscape"/>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16"/>
    </mc:Choice>
    <mc:Fallback>
      <c:style val="16"/>
    </mc:Fallback>
  </mc:AlternateContent>
  <c:chart>
    <c:autoTitleDeleted val="0"/>
    <c:view3D>
      <c:rotX val="40"/>
      <c:rotY val="20"/>
      <c:depthPercent val="60"/>
      <c:rAngAx val="1"/>
    </c:view3D>
    <c:floor>
      <c:thickness val="0"/>
      <c:spPr>
        <a:noFill/>
      </c:spPr>
    </c:floor>
    <c:sideWall>
      <c:thickness val="0"/>
      <c:spPr>
        <a:noFill/>
      </c:spPr>
    </c:sideWall>
    <c:backWall>
      <c:thickness val="0"/>
      <c:spPr>
        <a:noFill/>
      </c:spPr>
    </c:backWall>
    <c:plotArea>
      <c:layout>
        <c:manualLayout>
          <c:layoutTarget val="inner"/>
          <c:xMode val="edge"/>
          <c:yMode val="edge"/>
          <c:x val="0.13441931681600491"/>
          <c:y val="0.18931944842565174"/>
          <c:w val="0.86478102170524807"/>
          <c:h val="0.78205998357294049"/>
        </c:manualLayout>
      </c:layout>
      <c:bar3DChart>
        <c:barDir val="col"/>
        <c:grouping val="clustered"/>
        <c:varyColors val="0"/>
        <c:ser>
          <c:idx val="0"/>
          <c:order val="0"/>
          <c:tx>
            <c:strRef>
              <c:f>'estrategia 1.1.1'!$P$9</c:f>
              <c:strCache>
                <c:ptCount val="1"/>
                <c:pt idx="0">
                  <c:v>Programática</c:v>
                </c:pt>
              </c:strCache>
            </c:strRef>
          </c:tx>
          <c:spPr>
            <a:solidFill>
              <a:srgbClr val="D68D87"/>
            </a:solidFill>
            <a:effectLst>
              <a:outerShdw blurRad="40000" dist="20000" dir="5400000" rotWithShape="0">
                <a:schemeClr val="bg1">
                  <a:alpha val="38000"/>
                </a:schemeClr>
              </a:outerShdw>
            </a:effectLst>
            <a:scene3d>
              <a:camera prst="orthographicFront"/>
              <a:lightRig rig="threePt" dir="t"/>
            </a:scene3d>
            <a:sp3d>
              <a:bevelT w="82550"/>
              <a:contourClr>
                <a:srgbClr val="000000"/>
              </a:contourClr>
            </a:sp3d>
          </c:spPr>
          <c:invertIfNegative val="0"/>
          <c:val>
            <c:numRef>
              <c:f>'estrategia 1.4.4'!$L$41</c:f>
              <c:numCache>
                <c:formatCode>0.00%</c:formatCode>
                <c:ptCount val="1"/>
                <c:pt idx="0">
                  <c:v>0.48979591836734693</c:v>
                </c:pt>
              </c:numCache>
            </c:numRef>
          </c:val>
          <c:extLst>
            <c:ext xmlns:c16="http://schemas.microsoft.com/office/drawing/2014/chart" uri="{C3380CC4-5D6E-409C-BE32-E72D297353CC}">
              <c16:uniqueId val="{00000000-D381-4710-B88D-D83FF367EEAD}"/>
            </c:ext>
          </c:extLst>
        </c:ser>
        <c:ser>
          <c:idx val="2"/>
          <c:order val="1"/>
          <c:tx>
            <c:strRef>
              <c:f>'estrategia 1.1.1'!$P$10</c:f>
              <c:strCache>
                <c:ptCount val="1"/>
                <c:pt idx="0">
                  <c:v>Presupuestal</c:v>
                </c:pt>
              </c:strCache>
            </c:strRef>
          </c:tx>
          <c:spPr>
            <a:solidFill>
              <a:srgbClr val="8F302E"/>
            </a:solidFill>
          </c:spPr>
          <c:invertIfNegative val="0"/>
          <c:val>
            <c:numRef>
              <c:f>'estrategia 1.4.4'!$Q$41</c:f>
              <c:numCache>
                <c:formatCode>0.00%</c:formatCode>
                <c:ptCount val="1"/>
                <c:pt idx="0">
                  <c:v>0.46920855354967927</c:v>
                </c:pt>
              </c:numCache>
            </c:numRef>
          </c:val>
          <c:extLst>
            <c:ext xmlns:c16="http://schemas.microsoft.com/office/drawing/2014/chart" uri="{C3380CC4-5D6E-409C-BE32-E72D297353CC}">
              <c16:uniqueId val="{00000001-D381-4710-B88D-D83FF367EEAD}"/>
            </c:ext>
          </c:extLst>
        </c:ser>
        <c:dLbls>
          <c:showLegendKey val="0"/>
          <c:showVal val="0"/>
          <c:showCatName val="0"/>
          <c:showSerName val="0"/>
          <c:showPercent val="0"/>
          <c:showBubbleSize val="0"/>
        </c:dLbls>
        <c:gapWidth val="150"/>
        <c:shape val="cylinder"/>
        <c:axId val="239708736"/>
        <c:axId val="239706776"/>
        <c:axId val="0"/>
      </c:bar3DChart>
      <c:catAx>
        <c:axId val="239708736"/>
        <c:scaling>
          <c:orientation val="minMax"/>
        </c:scaling>
        <c:delete val="1"/>
        <c:axPos val="b"/>
        <c:majorTickMark val="out"/>
        <c:minorTickMark val="none"/>
        <c:tickLblPos val="none"/>
        <c:crossAx val="239706776"/>
        <c:crosses val="autoZero"/>
        <c:auto val="1"/>
        <c:lblAlgn val="ctr"/>
        <c:lblOffset val="100"/>
        <c:noMultiLvlLbl val="0"/>
      </c:catAx>
      <c:valAx>
        <c:axId val="239706776"/>
        <c:scaling>
          <c:orientation val="minMax"/>
          <c:min val="0"/>
        </c:scaling>
        <c:delete val="0"/>
        <c:axPos val="l"/>
        <c:majorGridlines/>
        <c:numFmt formatCode="0.00%" sourceLinked="1"/>
        <c:majorTickMark val="none"/>
        <c:minorTickMark val="none"/>
        <c:tickLblPos val="nextTo"/>
        <c:txPr>
          <a:bodyPr rot="0" vert="horz"/>
          <a:lstStyle/>
          <a:p>
            <a:pPr>
              <a:defRPr lang="es-ES" sz="1000" b="0" i="0" u="none" strike="noStrike" baseline="0">
                <a:solidFill>
                  <a:srgbClr val="333300"/>
                </a:solidFill>
                <a:latin typeface="Calibri"/>
                <a:ea typeface="Calibri"/>
                <a:cs typeface="Calibri"/>
              </a:defRPr>
            </a:pPr>
            <a:endParaRPr lang="es-MX"/>
          </a:p>
        </c:txPr>
        <c:crossAx val="239708736"/>
        <c:crosses val="autoZero"/>
        <c:crossBetween val="between"/>
      </c:valAx>
      <c:spPr>
        <a:noFill/>
        <a:ln w="25400">
          <a:noFill/>
        </a:ln>
      </c:spPr>
    </c:plotArea>
    <c:legend>
      <c:legendPos val="t"/>
      <c:layout>
        <c:manualLayout>
          <c:xMode val="edge"/>
          <c:yMode val="edge"/>
          <c:x val="0.176876508334817"/>
          <c:y val="2.6252976715470739E-2"/>
          <c:w val="0.64624698333036112"/>
          <c:h val="0.15898210112013153"/>
        </c:manualLayout>
      </c:layout>
      <c:overlay val="0"/>
      <c:txPr>
        <a:bodyPr/>
        <a:lstStyle/>
        <a:p>
          <a:pPr>
            <a:defRPr lang="es-ES" sz="1800" b="0" i="0" u="none" strike="noStrike" baseline="0">
              <a:solidFill>
                <a:schemeClr val="bg1">
                  <a:lumMod val="50000"/>
                </a:schemeClr>
              </a:solidFill>
              <a:latin typeface="Calibri"/>
              <a:ea typeface="Calibri"/>
              <a:cs typeface="Calibri"/>
            </a:defRPr>
          </a:pPr>
          <a:endParaRPr lang="es-MX"/>
        </a:p>
      </c:txPr>
    </c:legend>
    <c:plotVisOnly val="1"/>
    <c:dispBlanksAs val="gap"/>
    <c:showDLblsOverMax val="0"/>
  </c:chart>
  <c:spPr>
    <a:ln w="19050">
      <a:solidFill>
        <a:srgbClr val="A5B592">
          <a:shade val="50000"/>
        </a:srgbClr>
      </a:solidFill>
    </a:ln>
    <a:effectLst>
      <a:innerShdw blurRad="63500" dist="50800" dir="8100000">
        <a:prstClr val="black">
          <a:alpha val="22000"/>
        </a:prstClr>
      </a:innerShdw>
    </a:effectLst>
    <a:scene3d>
      <a:camera prst="orthographicFront"/>
      <a:lightRig rig="threePt" dir="t"/>
    </a:scene3d>
    <a:sp3d prstMaterial="metal">
      <a:bevelT w="152400" h="50800" prst="softRound"/>
    </a:sp3d>
  </c:spPr>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1465" l="0.70000000000000062" r="0.70000000000000062" t="0.75000000000001465" header="0.30000000000000032" footer="0.30000000000000032"/>
    <c:pageSetup orientation="landscape"/>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16"/>
    </mc:Choice>
    <mc:Fallback>
      <c:style val="16"/>
    </mc:Fallback>
  </mc:AlternateContent>
  <c:chart>
    <c:autoTitleDeleted val="0"/>
    <c:view3D>
      <c:rotX val="40"/>
      <c:rotY val="20"/>
      <c:depthPercent val="60"/>
      <c:rAngAx val="1"/>
    </c:view3D>
    <c:floor>
      <c:thickness val="0"/>
      <c:spPr>
        <a:noFill/>
      </c:spPr>
    </c:floor>
    <c:sideWall>
      <c:thickness val="0"/>
      <c:spPr>
        <a:noFill/>
      </c:spPr>
    </c:sideWall>
    <c:backWall>
      <c:thickness val="0"/>
      <c:spPr>
        <a:noFill/>
      </c:spPr>
    </c:backWall>
    <c:plotArea>
      <c:layout>
        <c:manualLayout>
          <c:layoutTarget val="inner"/>
          <c:xMode val="edge"/>
          <c:yMode val="edge"/>
          <c:x val="0.13441931681600491"/>
          <c:y val="0.18931944842565174"/>
          <c:w val="0.86478102170524807"/>
          <c:h val="0.78205998357294049"/>
        </c:manualLayout>
      </c:layout>
      <c:bar3DChart>
        <c:barDir val="col"/>
        <c:grouping val="clustered"/>
        <c:varyColors val="0"/>
        <c:ser>
          <c:idx val="0"/>
          <c:order val="0"/>
          <c:tx>
            <c:strRef>
              <c:f>'estrategia 1.1.1'!$P$9</c:f>
              <c:strCache>
                <c:ptCount val="1"/>
                <c:pt idx="0">
                  <c:v>Programática</c:v>
                </c:pt>
              </c:strCache>
            </c:strRef>
          </c:tx>
          <c:spPr>
            <a:solidFill>
              <a:srgbClr val="D68D87"/>
            </a:solidFill>
            <a:effectLst>
              <a:outerShdw blurRad="40000" dist="20000" dir="5400000" rotWithShape="0">
                <a:schemeClr val="bg1">
                  <a:alpha val="38000"/>
                </a:schemeClr>
              </a:outerShdw>
            </a:effectLst>
            <a:scene3d>
              <a:camera prst="orthographicFront"/>
              <a:lightRig rig="threePt" dir="t"/>
            </a:scene3d>
            <a:sp3d>
              <a:bevelT w="82550"/>
              <a:contourClr>
                <a:srgbClr val="000000"/>
              </a:contourClr>
            </a:sp3d>
          </c:spPr>
          <c:invertIfNegative val="0"/>
          <c:val>
            <c:numRef>
              <c:f>'estrategia 1.4.5'!$L$50</c:f>
              <c:numCache>
                <c:formatCode>0.00%</c:formatCode>
                <c:ptCount val="1"/>
                <c:pt idx="0">
                  <c:v>0.49229774123814873</c:v>
                </c:pt>
              </c:numCache>
            </c:numRef>
          </c:val>
          <c:extLst>
            <c:ext xmlns:c16="http://schemas.microsoft.com/office/drawing/2014/chart" uri="{C3380CC4-5D6E-409C-BE32-E72D297353CC}">
              <c16:uniqueId val="{00000000-A7E0-4B37-89F8-3B8A19C4B72A}"/>
            </c:ext>
          </c:extLst>
        </c:ser>
        <c:ser>
          <c:idx val="2"/>
          <c:order val="1"/>
          <c:tx>
            <c:strRef>
              <c:f>'estrategia 1.1.1'!$P$10</c:f>
              <c:strCache>
                <c:ptCount val="1"/>
                <c:pt idx="0">
                  <c:v>Presupuestal</c:v>
                </c:pt>
              </c:strCache>
            </c:strRef>
          </c:tx>
          <c:spPr>
            <a:solidFill>
              <a:srgbClr val="8F302E"/>
            </a:solidFill>
          </c:spPr>
          <c:invertIfNegative val="0"/>
          <c:val>
            <c:numRef>
              <c:f>'estrategia 1.4.5'!$Q$50</c:f>
              <c:numCache>
                <c:formatCode>0.00%</c:formatCode>
                <c:ptCount val="1"/>
                <c:pt idx="0">
                  <c:v>0.36441977559246597</c:v>
                </c:pt>
              </c:numCache>
            </c:numRef>
          </c:val>
          <c:extLst>
            <c:ext xmlns:c16="http://schemas.microsoft.com/office/drawing/2014/chart" uri="{C3380CC4-5D6E-409C-BE32-E72D297353CC}">
              <c16:uniqueId val="{00000001-A7E0-4B37-89F8-3B8A19C4B72A}"/>
            </c:ext>
          </c:extLst>
        </c:ser>
        <c:dLbls>
          <c:showLegendKey val="0"/>
          <c:showVal val="0"/>
          <c:showCatName val="0"/>
          <c:showSerName val="0"/>
          <c:showPercent val="0"/>
          <c:showBubbleSize val="0"/>
        </c:dLbls>
        <c:gapWidth val="150"/>
        <c:shape val="cylinder"/>
        <c:axId val="239708736"/>
        <c:axId val="239706776"/>
        <c:axId val="0"/>
      </c:bar3DChart>
      <c:catAx>
        <c:axId val="239708736"/>
        <c:scaling>
          <c:orientation val="minMax"/>
        </c:scaling>
        <c:delete val="1"/>
        <c:axPos val="b"/>
        <c:majorTickMark val="out"/>
        <c:minorTickMark val="none"/>
        <c:tickLblPos val="none"/>
        <c:crossAx val="239706776"/>
        <c:crosses val="autoZero"/>
        <c:auto val="1"/>
        <c:lblAlgn val="ctr"/>
        <c:lblOffset val="100"/>
        <c:noMultiLvlLbl val="0"/>
      </c:catAx>
      <c:valAx>
        <c:axId val="239706776"/>
        <c:scaling>
          <c:orientation val="minMax"/>
          <c:min val="0"/>
        </c:scaling>
        <c:delete val="0"/>
        <c:axPos val="l"/>
        <c:majorGridlines/>
        <c:numFmt formatCode="0.00%" sourceLinked="1"/>
        <c:majorTickMark val="none"/>
        <c:minorTickMark val="none"/>
        <c:tickLblPos val="nextTo"/>
        <c:txPr>
          <a:bodyPr rot="0" vert="horz"/>
          <a:lstStyle/>
          <a:p>
            <a:pPr>
              <a:defRPr lang="es-ES" sz="1000" b="0" i="0" u="none" strike="noStrike" baseline="0">
                <a:solidFill>
                  <a:srgbClr val="333300"/>
                </a:solidFill>
                <a:latin typeface="Calibri"/>
                <a:ea typeface="Calibri"/>
                <a:cs typeface="Calibri"/>
              </a:defRPr>
            </a:pPr>
            <a:endParaRPr lang="es-MX"/>
          </a:p>
        </c:txPr>
        <c:crossAx val="239708736"/>
        <c:crosses val="autoZero"/>
        <c:crossBetween val="between"/>
      </c:valAx>
      <c:spPr>
        <a:noFill/>
        <a:ln w="25400">
          <a:noFill/>
        </a:ln>
      </c:spPr>
    </c:plotArea>
    <c:legend>
      <c:legendPos val="t"/>
      <c:layout>
        <c:manualLayout>
          <c:xMode val="edge"/>
          <c:yMode val="edge"/>
          <c:x val="0.176876508334817"/>
          <c:y val="2.6252976715470739E-2"/>
          <c:w val="0.64624698333036112"/>
          <c:h val="0.15898210112013153"/>
        </c:manualLayout>
      </c:layout>
      <c:overlay val="0"/>
      <c:txPr>
        <a:bodyPr/>
        <a:lstStyle/>
        <a:p>
          <a:pPr>
            <a:defRPr lang="es-ES" sz="1800" b="0" i="0" u="none" strike="noStrike" baseline="0">
              <a:solidFill>
                <a:schemeClr val="bg1">
                  <a:lumMod val="50000"/>
                </a:schemeClr>
              </a:solidFill>
              <a:latin typeface="Calibri"/>
              <a:ea typeface="Calibri"/>
              <a:cs typeface="Calibri"/>
            </a:defRPr>
          </a:pPr>
          <a:endParaRPr lang="es-MX"/>
        </a:p>
      </c:txPr>
    </c:legend>
    <c:plotVisOnly val="1"/>
    <c:dispBlanksAs val="gap"/>
    <c:showDLblsOverMax val="0"/>
  </c:chart>
  <c:spPr>
    <a:ln w="19050">
      <a:solidFill>
        <a:srgbClr val="A5B592">
          <a:shade val="50000"/>
        </a:srgbClr>
      </a:solidFill>
    </a:ln>
    <a:effectLst>
      <a:innerShdw blurRad="63500" dist="50800" dir="8100000">
        <a:prstClr val="black">
          <a:alpha val="22000"/>
        </a:prstClr>
      </a:innerShdw>
    </a:effectLst>
    <a:scene3d>
      <a:camera prst="orthographicFront"/>
      <a:lightRig rig="threePt" dir="t"/>
    </a:scene3d>
    <a:sp3d prstMaterial="metal">
      <a:bevelT w="152400" h="50800" prst="softRound"/>
    </a:sp3d>
  </c:spPr>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1465" l="0.70000000000000062" r="0.70000000000000062" t="0.75000000000001465" header="0.30000000000000032" footer="0.30000000000000032"/>
    <c:pageSetup orientation="landscape"/>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16"/>
    </mc:Choice>
    <mc:Fallback>
      <c:style val="16"/>
    </mc:Fallback>
  </mc:AlternateContent>
  <c:chart>
    <c:autoTitleDeleted val="0"/>
    <c:view3D>
      <c:rotX val="40"/>
      <c:rotY val="20"/>
      <c:depthPercent val="60"/>
      <c:rAngAx val="1"/>
    </c:view3D>
    <c:floor>
      <c:thickness val="0"/>
      <c:spPr>
        <a:noFill/>
      </c:spPr>
    </c:floor>
    <c:sideWall>
      <c:thickness val="0"/>
      <c:spPr>
        <a:noFill/>
      </c:spPr>
    </c:sideWall>
    <c:backWall>
      <c:thickness val="0"/>
      <c:spPr>
        <a:noFill/>
      </c:spPr>
    </c:backWall>
    <c:plotArea>
      <c:layout>
        <c:manualLayout>
          <c:layoutTarget val="inner"/>
          <c:xMode val="edge"/>
          <c:yMode val="edge"/>
          <c:x val="0.13441931681600491"/>
          <c:y val="0.18931944842565174"/>
          <c:w val="0.86478102170524807"/>
          <c:h val="0.78205998357294049"/>
        </c:manualLayout>
      </c:layout>
      <c:bar3DChart>
        <c:barDir val="col"/>
        <c:grouping val="clustered"/>
        <c:varyColors val="0"/>
        <c:ser>
          <c:idx val="0"/>
          <c:order val="0"/>
          <c:tx>
            <c:strRef>
              <c:f>'estrategia 1.1.1'!$P$9</c:f>
              <c:strCache>
                <c:ptCount val="1"/>
                <c:pt idx="0">
                  <c:v>Programática</c:v>
                </c:pt>
              </c:strCache>
            </c:strRef>
          </c:tx>
          <c:spPr>
            <a:solidFill>
              <a:srgbClr val="D68D87"/>
            </a:solidFill>
            <a:effectLst>
              <a:outerShdw blurRad="40000" dist="20000" dir="5400000" rotWithShape="0">
                <a:schemeClr val="bg1">
                  <a:alpha val="38000"/>
                </a:schemeClr>
              </a:outerShdw>
            </a:effectLst>
            <a:scene3d>
              <a:camera prst="orthographicFront"/>
              <a:lightRig rig="threePt" dir="t"/>
            </a:scene3d>
            <a:sp3d>
              <a:bevelT w="82550"/>
              <a:contourClr>
                <a:srgbClr val="000000"/>
              </a:contourClr>
            </a:sp3d>
          </c:spPr>
          <c:invertIfNegative val="0"/>
          <c:val>
            <c:numRef>
              <c:f>'estrategia 1.4.6'!$L$50</c:f>
              <c:numCache>
                <c:formatCode>0.00%</c:formatCode>
                <c:ptCount val="1"/>
                <c:pt idx="0">
                  <c:v>0.52857142857142858</c:v>
                </c:pt>
              </c:numCache>
            </c:numRef>
          </c:val>
          <c:extLst>
            <c:ext xmlns:c16="http://schemas.microsoft.com/office/drawing/2014/chart" uri="{C3380CC4-5D6E-409C-BE32-E72D297353CC}">
              <c16:uniqueId val="{00000000-FF3E-4CE0-A52C-D5D0DF35E5B8}"/>
            </c:ext>
          </c:extLst>
        </c:ser>
        <c:ser>
          <c:idx val="2"/>
          <c:order val="1"/>
          <c:tx>
            <c:strRef>
              <c:f>'estrategia 1.1.1'!$P$10</c:f>
              <c:strCache>
                <c:ptCount val="1"/>
                <c:pt idx="0">
                  <c:v>Presupuestal</c:v>
                </c:pt>
              </c:strCache>
            </c:strRef>
          </c:tx>
          <c:spPr>
            <a:solidFill>
              <a:srgbClr val="8F302E"/>
            </a:solidFill>
          </c:spPr>
          <c:invertIfNegative val="0"/>
          <c:val>
            <c:numRef>
              <c:f>'estrategia 1.4.6'!$Q$50</c:f>
              <c:numCache>
                <c:formatCode>0.00%</c:formatCode>
                <c:ptCount val="1"/>
                <c:pt idx="0">
                  <c:v>0.4386138740263455</c:v>
                </c:pt>
              </c:numCache>
            </c:numRef>
          </c:val>
          <c:extLst>
            <c:ext xmlns:c16="http://schemas.microsoft.com/office/drawing/2014/chart" uri="{C3380CC4-5D6E-409C-BE32-E72D297353CC}">
              <c16:uniqueId val="{00000001-FF3E-4CE0-A52C-D5D0DF35E5B8}"/>
            </c:ext>
          </c:extLst>
        </c:ser>
        <c:dLbls>
          <c:showLegendKey val="0"/>
          <c:showVal val="0"/>
          <c:showCatName val="0"/>
          <c:showSerName val="0"/>
          <c:showPercent val="0"/>
          <c:showBubbleSize val="0"/>
        </c:dLbls>
        <c:gapWidth val="150"/>
        <c:shape val="cylinder"/>
        <c:axId val="239708736"/>
        <c:axId val="239706776"/>
        <c:axId val="0"/>
      </c:bar3DChart>
      <c:catAx>
        <c:axId val="239708736"/>
        <c:scaling>
          <c:orientation val="minMax"/>
        </c:scaling>
        <c:delete val="1"/>
        <c:axPos val="b"/>
        <c:majorTickMark val="out"/>
        <c:minorTickMark val="none"/>
        <c:tickLblPos val="none"/>
        <c:crossAx val="239706776"/>
        <c:crosses val="autoZero"/>
        <c:auto val="1"/>
        <c:lblAlgn val="ctr"/>
        <c:lblOffset val="100"/>
        <c:noMultiLvlLbl val="0"/>
      </c:catAx>
      <c:valAx>
        <c:axId val="239706776"/>
        <c:scaling>
          <c:orientation val="minMax"/>
          <c:min val="0"/>
        </c:scaling>
        <c:delete val="0"/>
        <c:axPos val="l"/>
        <c:majorGridlines/>
        <c:numFmt formatCode="0.00%" sourceLinked="1"/>
        <c:majorTickMark val="none"/>
        <c:minorTickMark val="none"/>
        <c:tickLblPos val="nextTo"/>
        <c:txPr>
          <a:bodyPr rot="0" vert="horz"/>
          <a:lstStyle/>
          <a:p>
            <a:pPr>
              <a:defRPr lang="es-ES" sz="1000" b="0" i="0" u="none" strike="noStrike" baseline="0">
                <a:solidFill>
                  <a:srgbClr val="333300"/>
                </a:solidFill>
                <a:latin typeface="Calibri"/>
                <a:ea typeface="Calibri"/>
                <a:cs typeface="Calibri"/>
              </a:defRPr>
            </a:pPr>
            <a:endParaRPr lang="es-MX"/>
          </a:p>
        </c:txPr>
        <c:crossAx val="239708736"/>
        <c:crosses val="autoZero"/>
        <c:crossBetween val="between"/>
      </c:valAx>
      <c:spPr>
        <a:noFill/>
        <a:ln w="25400">
          <a:noFill/>
        </a:ln>
      </c:spPr>
    </c:plotArea>
    <c:legend>
      <c:legendPos val="t"/>
      <c:layout>
        <c:manualLayout>
          <c:xMode val="edge"/>
          <c:yMode val="edge"/>
          <c:x val="0.176876508334817"/>
          <c:y val="2.6252976715470739E-2"/>
          <c:w val="0.64624698333036112"/>
          <c:h val="0.15898210112013153"/>
        </c:manualLayout>
      </c:layout>
      <c:overlay val="0"/>
      <c:txPr>
        <a:bodyPr/>
        <a:lstStyle/>
        <a:p>
          <a:pPr>
            <a:defRPr lang="es-ES" sz="1800" b="0" i="0" u="none" strike="noStrike" baseline="0">
              <a:solidFill>
                <a:schemeClr val="bg1">
                  <a:lumMod val="50000"/>
                </a:schemeClr>
              </a:solidFill>
              <a:latin typeface="Calibri"/>
              <a:ea typeface="Calibri"/>
              <a:cs typeface="Calibri"/>
            </a:defRPr>
          </a:pPr>
          <a:endParaRPr lang="es-MX"/>
        </a:p>
      </c:txPr>
    </c:legend>
    <c:plotVisOnly val="1"/>
    <c:dispBlanksAs val="gap"/>
    <c:showDLblsOverMax val="0"/>
  </c:chart>
  <c:spPr>
    <a:ln w="19050">
      <a:solidFill>
        <a:srgbClr val="A5B592">
          <a:shade val="50000"/>
        </a:srgbClr>
      </a:solidFill>
    </a:ln>
    <a:effectLst>
      <a:innerShdw blurRad="63500" dist="50800" dir="8100000">
        <a:prstClr val="black">
          <a:alpha val="22000"/>
        </a:prstClr>
      </a:innerShdw>
    </a:effectLst>
    <a:scene3d>
      <a:camera prst="orthographicFront"/>
      <a:lightRig rig="threePt" dir="t"/>
    </a:scene3d>
    <a:sp3d prstMaterial="metal">
      <a:bevelT w="152400" h="50800" prst="softRound"/>
    </a:sp3d>
  </c:spPr>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1465" l="0.70000000000000062" r="0.70000000000000062" t="0.75000000000001465" header="0.30000000000000032" footer="0.30000000000000032"/>
    <c:pageSetup orientation="landscape"/>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16"/>
    </mc:Choice>
    <mc:Fallback>
      <c:style val="16"/>
    </mc:Fallback>
  </mc:AlternateContent>
  <c:chart>
    <c:autoTitleDeleted val="0"/>
    <c:view3D>
      <c:rotX val="40"/>
      <c:rotY val="20"/>
      <c:depthPercent val="60"/>
      <c:rAngAx val="1"/>
    </c:view3D>
    <c:floor>
      <c:thickness val="0"/>
      <c:spPr>
        <a:noFill/>
      </c:spPr>
    </c:floor>
    <c:sideWall>
      <c:thickness val="0"/>
      <c:spPr>
        <a:noFill/>
      </c:spPr>
    </c:sideWall>
    <c:backWall>
      <c:thickness val="0"/>
      <c:spPr>
        <a:noFill/>
      </c:spPr>
    </c:backWall>
    <c:plotArea>
      <c:layout>
        <c:manualLayout>
          <c:layoutTarget val="inner"/>
          <c:xMode val="edge"/>
          <c:yMode val="edge"/>
          <c:x val="0.13441931681600497"/>
          <c:y val="0.18931944842565182"/>
          <c:w val="0.86478102170524807"/>
          <c:h val="0.78205998357294049"/>
        </c:manualLayout>
      </c:layout>
      <c:bar3DChart>
        <c:barDir val="col"/>
        <c:grouping val="clustered"/>
        <c:varyColors val="0"/>
        <c:ser>
          <c:idx val="0"/>
          <c:order val="0"/>
          <c:tx>
            <c:strRef>
              <c:f>'estrategia 1.1.1'!$P$9</c:f>
              <c:strCache>
                <c:ptCount val="1"/>
                <c:pt idx="0">
                  <c:v>Programática</c:v>
                </c:pt>
              </c:strCache>
            </c:strRef>
          </c:tx>
          <c:spPr>
            <a:solidFill>
              <a:srgbClr val="D68D87"/>
            </a:solidFill>
            <a:effectLst>
              <a:outerShdw blurRad="40000" dist="20000" dir="5400000" rotWithShape="0">
                <a:schemeClr val="bg1">
                  <a:alpha val="38000"/>
                </a:schemeClr>
              </a:outerShdw>
            </a:effectLst>
            <a:scene3d>
              <a:camera prst="orthographicFront"/>
              <a:lightRig rig="threePt" dir="t"/>
            </a:scene3d>
            <a:sp3d>
              <a:bevelT w="82550"/>
              <a:contourClr>
                <a:srgbClr val="000000"/>
              </a:contourClr>
            </a:sp3d>
          </c:spPr>
          <c:invertIfNegative val="0"/>
          <c:val>
            <c:numRef>
              <c:f>'politica publica 1.5'!$L$42</c:f>
              <c:numCache>
                <c:formatCode>0.00%</c:formatCode>
                <c:ptCount val="1"/>
                <c:pt idx="0">
                  <c:v>0.6310679611650486</c:v>
                </c:pt>
              </c:numCache>
            </c:numRef>
          </c:val>
          <c:extLst>
            <c:ext xmlns:c16="http://schemas.microsoft.com/office/drawing/2014/chart" uri="{C3380CC4-5D6E-409C-BE32-E72D297353CC}">
              <c16:uniqueId val="{00000000-C035-44CA-8792-74D1244E1615}"/>
            </c:ext>
          </c:extLst>
        </c:ser>
        <c:ser>
          <c:idx val="2"/>
          <c:order val="1"/>
          <c:tx>
            <c:strRef>
              <c:f>'estrategia 1.1.1'!$P$10</c:f>
              <c:strCache>
                <c:ptCount val="1"/>
                <c:pt idx="0">
                  <c:v>Presupuestal</c:v>
                </c:pt>
              </c:strCache>
            </c:strRef>
          </c:tx>
          <c:spPr>
            <a:solidFill>
              <a:srgbClr val="8F302E"/>
            </a:solidFill>
          </c:spPr>
          <c:invertIfNegative val="0"/>
          <c:val>
            <c:numRef>
              <c:f>'politica publica 1.5'!$Q$42</c:f>
              <c:numCache>
                <c:formatCode>0.00%</c:formatCode>
                <c:ptCount val="1"/>
                <c:pt idx="0">
                  <c:v>0.51567730005530132</c:v>
                </c:pt>
              </c:numCache>
            </c:numRef>
          </c:val>
          <c:extLst>
            <c:ext xmlns:c16="http://schemas.microsoft.com/office/drawing/2014/chart" uri="{C3380CC4-5D6E-409C-BE32-E72D297353CC}">
              <c16:uniqueId val="{00000001-C035-44CA-8792-74D1244E1615}"/>
            </c:ext>
          </c:extLst>
        </c:ser>
        <c:dLbls>
          <c:showLegendKey val="0"/>
          <c:showVal val="0"/>
          <c:showCatName val="0"/>
          <c:showSerName val="0"/>
          <c:showPercent val="0"/>
          <c:showBubbleSize val="0"/>
        </c:dLbls>
        <c:gapWidth val="150"/>
        <c:shape val="cylinder"/>
        <c:axId val="239707952"/>
        <c:axId val="239702856"/>
        <c:axId val="0"/>
      </c:bar3DChart>
      <c:catAx>
        <c:axId val="239707952"/>
        <c:scaling>
          <c:orientation val="minMax"/>
        </c:scaling>
        <c:delete val="1"/>
        <c:axPos val="b"/>
        <c:majorTickMark val="out"/>
        <c:minorTickMark val="none"/>
        <c:tickLblPos val="none"/>
        <c:crossAx val="239702856"/>
        <c:crosses val="autoZero"/>
        <c:auto val="1"/>
        <c:lblAlgn val="ctr"/>
        <c:lblOffset val="100"/>
        <c:noMultiLvlLbl val="0"/>
      </c:catAx>
      <c:valAx>
        <c:axId val="239702856"/>
        <c:scaling>
          <c:orientation val="minMax"/>
          <c:min val="0"/>
        </c:scaling>
        <c:delete val="0"/>
        <c:axPos val="l"/>
        <c:majorGridlines/>
        <c:numFmt formatCode="0.00%" sourceLinked="1"/>
        <c:majorTickMark val="none"/>
        <c:minorTickMark val="none"/>
        <c:tickLblPos val="nextTo"/>
        <c:txPr>
          <a:bodyPr rot="0" vert="horz"/>
          <a:lstStyle/>
          <a:p>
            <a:pPr>
              <a:defRPr lang="es-ES" sz="1000" b="0" i="0" u="none" strike="noStrike" baseline="0">
                <a:solidFill>
                  <a:srgbClr val="333300"/>
                </a:solidFill>
                <a:latin typeface="Calibri"/>
                <a:ea typeface="Calibri"/>
                <a:cs typeface="Calibri"/>
              </a:defRPr>
            </a:pPr>
            <a:endParaRPr lang="es-MX"/>
          </a:p>
        </c:txPr>
        <c:crossAx val="239707952"/>
        <c:crosses val="autoZero"/>
        <c:crossBetween val="between"/>
      </c:valAx>
      <c:spPr>
        <a:noFill/>
        <a:ln w="25400">
          <a:noFill/>
        </a:ln>
      </c:spPr>
    </c:plotArea>
    <c:legend>
      <c:legendPos val="t"/>
      <c:layout>
        <c:manualLayout>
          <c:xMode val="edge"/>
          <c:yMode val="edge"/>
          <c:x val="0.17687650833481694"/>
          <c:y val="2.6252976715470756E-2"/>
          <c:w val="0.64624698333036112"/>
          <c:h val="0.15898210112013164"/>
        </c:manualLayout>
      </c:layout>
      <c:overlay val="0"/>
      <c:txPr>
        <a:bodyPr/>
        <a:lstStyle/>
        <a:p>
          <a:pPr>
            <a:defRPr lang="es-ES" sz="1800" b="0" i="0" u="none" strike="noStrike" baseline="0">
              <a:solidFill>
                <a:schemeClr val="bg1">
                  <a:lumMod val="50000"/>
                </a:schemeClr>
              </a:solidFill>
              <a:latin typeface="Calibri"/>
              <a:ea typeface="Calibri"/>
              <a:cs typeface="Calibri"/>
            </a:defRPr>
          </a:pPr>
          <a:endParaRPr lang="es-MX"/>
        </a:p>
      </c:txPr>
    </c:legend>
    <c:plotVisOnly val="1"/>
    <c:dispBlanksAs val="gap"/>
    <c:showDLblsOverMax val="0"/>
  </c:chart>
  <c:spPr>
    <a:ln w="19050">
      <a:solidFill>
        <a:srgbClr val="A5B592">
          <a:shade val="50000"/>
        </a:srgbClr>
      </a:solidFill>
    </a:ln>
    <a:effectLst>
      <a:innerShdw blurRad="63500" dist="50800" dir="8100000">
        <a:prstClr val="black">
          <a:alpha val="22000"/>
        </a:prstClr>
      </a:innerShdw>
    </a:effectLst>
    <a:scene3d>
      <a:camera prst="orthographicFront"/>
      <a:lightRig rig="threePt" dir="t"/>
    </a:scene3d>
    <a:sp3d prstMaterial="metal">
      <a:bevelT w="152400" h="50800" prst="softRound"/>
    </a:sp3d>
  </c:spPr>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1465" l="0.70000000000000062" r="0.70000000000000062" t="0.75000000000001465" header="0.30000000000000032" footer="0.30000000000000032"/>
    <c:pageSetup orientation="landscape"/>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16"/>
    </mc:Choice>
    <mc:Fallback>
      <c:style val="16"/>
    </mc:Fallback>
  </mc:AlternateContent>
  <c:chart>
    <c:autoTitleDeleted val="0"/>
    <c:view3D>
      <c:rotX val="40"/>
      <c:rotY val="20"/>
      <c:depthPercent val="60"/>
      <c:rAngAx val="1"/>
    </c:view3D>
    <c:floor>
      <c:thickness val="0"/>
      <c:spPr>
        <a:noFill/>
      </c:spPr>
    </c:floor>
    <c:sideWall>
      <c:thickness val="0"/>
      <c:spPr>
        <a:noFill/>
      </c:spPr>
    </c:sideWall>
    <c:backWall>
      <c:thickness val="0"/>
      <c:spPr>
        <a:noFill/>
      </c:spPr>
    </c:backWall>
    <c:plotArea>
      <c:layout>
        <c:manualLayout>
          <c:layoutTarget val="inner"/>
          <c:xMode val="edge"/>
          <c:yMode val="edge"/>
          <c:x val="0.13441931681600491"/>
          <c:y val="0.18931944842565174"/>
          <c:w val="0.86478102170524807"/>
          <c:h val="0.78205998357294049"/>
        </c:manualLayout>
      </c:layout>
      <c:bar3DChart>
        <c:barDir val="col"/>
        <c:grouping val="clustered"/>
        <c:varyColors val="0"/>
        <c:ser>
          <c:idx val="0"/>
          <c:order val="0"/>
          <c:tx>
            <c:strRef>
              <c:f>'estrategia 1.1.1'!$P$9</c:f>
              <c:strCache>
                <c:ptCount val="1"/>
                <c:pt idx="0">
                  <c:v>Programática</c:v>
                </c:pt>
              </c:strCache>
            </c:strRef>
          </c:tx>
          <c:spPr>
            <a:solidFill>
              <a:srgbClr val="D68D87"/>
            </a:solidFill>
            <a:effectLst>
              <a:outerShdw blurRad="40000" dist="20000" dir="5400000" rotWithShape="0">
                <a:schemeClr val="bg1">
                  <a:alpha val="38000"/>
                </a:schemeClr>
              </a:outerShdw>
            </a:effectLst>
            <a:scene3d>
              <a:camera prst="orthographicFront"/>
              <a:lightRig rig="threePt" dir="t"/>
            </a:scene3d>
            <a:sp3d>
              <a:bevelT w="82550"/>
              <a:contourClr>
                <a:srgbClr val="000000"/>
              </a:contourClr>
            </a:sp3d>
          </c:spPr>
          <c:invertIfNegative val="0"/>
          <c:val>
            <c:numRef>
              <c:f>'estrategia 1.5.1'!$L$54</c:f>
              <c:numCache>
                <c:formatCode>0.00%</c:formatCode>
                <c:ptCount val="1"/>
                <c:pt idx="0">
                  <c:v>0.6310679611650486</c:v>
                </c:pt>
              </c:numCache>
            </c:numRef>
          </c:val>
          <c:extLst>
            <c:ext xmlns:c16="http://schemas.microsoft.com/office/drawing/2014/chart" uri="{C3380CC4-5D6E-409C-BE32-E72D297353CC}">
              <c16:uniqueId val="{00000000-20AE-44DA-8B07-67B94328CE09}"/>
            </c:ext>
          </c:extLst>
        </c:ser>
        <c:ser>
          <c:idx val="2"/>
          <c:order val="1"/>
          <c:tx>
            <c:strRef>
              <c:f>'estrategia 1.1.1'!$P$10</c:f>
              <c:strCache>
                <c:ptCount val="1"/>
                <c:pt idx="0">
                  <c:v>Presupuestal</c:v>
                </c:pt>
              </c:strCache>
            </c:strRef>
          </c:tx>
          <c:spPr>
            <a:solidFill>
              <a:srgbClr val="8F302E"/>
            </a:solidFill>
          </c:spPr>
          <c:invertIfNegative val="0"/>
          <c:val>
            <c:numRef>
              <c:f>'estrategia 1.5.1'!$Q$54</c:f>
              <c:numCache>
                <c:formatCode>0.00%</c:formatCode>
                <c:ptCount val="1"/>
                <c:pt idx="0">
                  <c:v>0.51567730005530132</c:v>
                </c:pt>
              </c:numCache>
            </c:numRef>
          </c:val>
          <c:extLst>
            <c:ext xmlns:c16="http://schemas.microsoft.com/office/drawing/2014/chart" uri="{C3380CC4-5D6E-409C-BE32-E72D297353CC}">
              <c16:uniqueId val="{00000001-20AE-44DA-8B07-67B94328CE09}"/>
            </c:ext>
          </c:extLst>
        </c:ser>
        <c:dLbls>
          <c:showLegendKey val="0"/>
          <c:showVal val="0"/>
          <c:showCatName val="0"/>
          <c:showSerName val="0"/>
          <c:showPercent val="0"/>
          <c:showBubbleSize val="0"/>
        </c:dLbls>
        <c:gapWidth val="150"/>
        <c:shape val="cylinder"/>
        <c:axId val="239703248"/>
        <c:axId val="239703640"/>
        <c:axId val="0"/>
      </c:bar3DChart>
      <c:catAx>
        <c:axId val="239703248"/>
        <c:scaling>
          <c:orientation val="minMax"/>
        </c:scaling>
        <c:delete val="1"/>
        <c:axPos val="b"/>
        <c:majorTickMark val="out"/>
        <c:minorTickMark val="none"/>
        <c:tickLblPos val="none"/>
        <c:crossAx val="239703640"/>
        <c:crosses val="autoZero"/>
        <c:auto val="1"/>
        <c:lblAlgn val="ctr"/>
        <c:lblOffset val="100"/>
        <c:noMultiLvlLbl val="0"/>
      </c:catAx>
      <c:valAx>
        <c:axId val="239703640"/>
        <c:scaling>
          <c:orientation val="minMax"/>
          <c:min val="0"/>
        </c:scaling>
        <c:delete val="0"/>
        <c:axPos val="l"/>
        <c:majorGridlines/>
        <c:numFmt formatCode="0.00%" sourceLinked="1"/>
        <c:majorTickMark val="none"/>
        <c:minorTickMark val="none"/>
        <c:tickLblPos val="nextTo"/>
        <c:txPr>
          <a:bodyPr rot="0" vert="horz"/>
          <a:lstStyle/>
          <a:p>
            <a:pPr>
              <a:defRPr lang="es-ES" sz="1000" b="0" i="0" u="none" strike="noStrike" baseline="0">
                <a:solidFill>
                  <a:srgbClr val="333300"/>
                </a:solidFill>
                <a:latin typeface="Calibri"/>
                <a:ea typeface="Calibri"/>
                <a:cs typeface="Calibri"/>
              </a:defRPr>
            </a:pPr>
            <a:endParaRPr lang="es-MX"/>
          </a:p>
        </c:txPr>
        <c:crossAx val="239703248"/>
        <c:crosses val="autoZero"/>
        <c:crossBetween val="between"/>
      </c:valAx>
      <c:spPr>
        <a:noFill/>
        <a:ln w="25400">
          <a:noFill/>
        </a:ln>
      </c:spPr>
    </c:plotArea>
    <c:legend>
      <c:legendPos val="t"/>
      <c:layout>
        <c:manualLayout>
          <c:xMode val="edge"/>
          <c:yMode val="edge"/>
          <c:x val="0.176876508334817"/>
          <c:y val="2.6252976715470739E-2"/>
          <c:w val="0.64624698333036112"/>
          <c:h val="0.15898210112013153"/>
        </c:manualLayout>
      </c:layout>
      <c:overlay val="0"/>
      <c:txPr>
        <a:bodyPr/>
        <a:lstStyle/>
        <a:p>
          <a:pPr>
            <a:defRPr lang="es-ES" sz="1800" b="0" i="0" u="none" strike="noStrike" baseline="0">
              <a:solidFill>
                <a:schemeClr val="bg1">
                  <a:lumMod val="50000"/>
                </a:schemeClr>
              </a:solidFill>
              <a:latin typeface="Calibri"/>
              <a:ea typeface="Calibri"/>
              <a:cs typeface="Calibri"/>
            </a:defRPr>
          </a:pPr>
          <a:endParaRPr lang="es-MX"/>
        </a:p>
      </c:txPr>
    </c:legend>
    <c:plotVisOnly val="1"/>
    <c:dispBlanksAs val="gap"/>
    <c:showDLblsOverMax val="0"/>
  </c:chart>
  <c:spPr>
    <a:ln w="19050">
      <a:solidFill>
        <a:srgbClr val="A5B592">
          <a:shade val="50000"/>
        </a:srgbClr>
      </a:solidFill>
    </a:ln>
    <a:effectLst>
      <a:innerShdw blurRad="63500" dist="50800" dir="8100000">
        <a:prstClr val="black">
          <a:alpha val="22000"/>
        </a:prstClr>
      </a:innerShdw>
    </a:effectLst>
    <a:scene3d>
      <a:camera prst="orthographicFront"/>
      <a:lightRig rig="threePt" dir="t"/>
    </a:scene3d>
    <a:sp3d prstMaterial="metal">
      <a:bevelT w="152400" h="50800" prst="softRound"/>
    </a:sp3d>
  </c:spPr>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1465" l="0.70000000000000062" r="0.70000000000000062" t="0.75000000000001465" header="0.30000000000000032" footer="0.30000000000000032"/>
    <c:pageSetup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1" Type="http://schemas.openxmlformats.org/officeDocument/2006/relationships/chart" Target="../charts/chart7.xml"/></Relationships>
</file>

<file path=xl/drawings/_rels/drawing8.xml.rels><?xml version="1.0" encoding="UTF-8" standalone="yes"?>
<Relationships xmlns="http://schemas.openxmlformats.org/package/2006/relationships"><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18.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19.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20.xml.rels><?xml version="1.0" encoding="UTF-8" standalone="yes"?>
<Relationships xmlns="http://schemas.openxmlformats.org/package/2006/relationships"><Relationship Id="rId1" Type="http://schemas.openxmlformats.org/officeDocument/2006/relationships/chart" Target="../charts/chart20.xml"/></Relationships>
</file>

<file path=xl/drawings/_rels/drawing21.xml.rels><?xml version="1.0" encoding="UTF-8" standalone="yes"?>
<Relationships xmlns="http://schemas.openxmlformats.org/package/2006/relationships"><Relationship Id="rId1" Type="http://schemas.openxmlformats.org/officeDocument/2006/relationships/chart" Target="../charts/chart21.xml"/></Relationships>
</file>

<file path=xl/drawings/_rels/drawing22.xml.rels><?xml version="1.0" encoding="UTF-8" standalone="yes"?>
<Relationships xmlns="http://schemas.openxmlformats.org/package/2006/relationships"><Relationship Id="rId1" Type="http://schemas.openxmlformats.org/officeDocument/2006/relationships/chart" Target="../charts/chart22.xml"/></Relationships>
</file>

<file path=xl/drawings/_rels/drawing23.xml.rels><?xml version="1.0" encoding="UTF-8" standalone="yes"?>
<Relationships xmlns="http://schemas.openxmlformats.org/package/2006/relationships"><Relationship Id="rId1" Type="http://schemas.openxmlformats.org/officeDocument/2006/relationships/chart" Target="../charts/chart23.xml"/></Relationships>
</file>

<file path=xl/drawings/_rels/drawing24.xml.rels><?xml version="1.0" encoding="UTF-8" standalone="yes"?>
<Relationships xmlns="http://schemas.openxmlformats.org/package/2006/relationships"><Relationship Id="rId1" Type="http://schemas.openxmlformats.org/officeDocument/2006/relationships/chart" Target="../charts/chart24.xml"/></Relationships>
</file>

<file path=xl/drawings/_rels/drawing25.xml.rels><?xml version="1.0" encoding="UTF-8" standalone="yes"?>
<Relationships xmlns="http://schemas.openxmlformats.org/package/2006/relationships"><Relationship Id="rId1" Type="http://schemas.openxmlformats.org/officeDocument/2006/relationships/chart" Target="../charts/chart25.xml"/></Relationships>
</file>

<file path=xl/drawings/_rels/drawing26.xml.rels><?xml version="1.0" encoding="UTF-8" standalone="yes"?>
<Relationships xmlns="http://schemas.openxmlformats.org/package/2006/relationships"><Relationship Id="rId1" Type="http://schemas.openxmlformats.org/officeDocument/2006/relationships/chart" Target="../charts/chart26.xml"/></Relationships>
</file>

<file path=xl/drawings/_rels/drawing27.xml.rels><?xml version="1.0" encoding="UTF-8" standalone="yes"?>
<Relationships xmlns="http://schemas.openxmlformats.org/package/2006/relationships"><Relationship Id="rId1" Type="http://schemas.openxmlformats.org/officeDocument/2006/relationships/chart" Target="../charts/chart27.xml"/></Relationships>
</file>

<file path=xl/drawings/_rels/drawing28.xml.rels><?xml version="1.0" encoding="UTF-8" standalone="yes"?>
<Relationships xmlns="http://schemas.openxmlformats.org/package/2006/relationships"><Relationship Id="rId1" Type="http://schemas.openxmlformats.org/officeDocument/2006/relationships/chart" Target="../charts/chart28.xml"/></Relationships>
</file>

<file path=xl/drawings/_rels/drawing29.xml.rels><?xml version="1.0" encoding="UTF-8" standalone="yes"?>
<Relationships xmlns="http://schemas.openxmlformats.org/package/2006/relationships"><Relationship Id="rId1" Type="http://schemas.openxmlformats.org/officeDocument/2006/relationships/chart" Target="../charts/chart29.xml"/></Relationships>
</file>

<file path=xl/drawings/_rels/drawing30.xml.rels><?xml version="1.0" encoding="UTF-8" standalone="yes"?>
<Relationships xmlns="http://schemas.openxmlformats.org/package/2006/relationships"><Relationship Id="rId1" Type="http://schemas.openxmlformats.org/officeDocument/2006/relationships/chart" Target="../charts/chart30.xml"/></Relationships>
</file>

<file path=xl/drawings/_rels/drawing31.xml.rels><?xml version="1.0" encoding="UTF-8" standalone="yes"?>
<Relationships xmlns="http://schemas.openxmlformats.org/package/2006/relationships"><Relationship Id="rId1" Type="http://schemas.openxmlformats.org/officeDocument/2006/relationships/chart" Target="../charts/chart31.xml"/></Relationships>
</file>

<file path=xl/drawings/_rels/drawing32.xml.rels><?xml version="1.0" encoding="UTF-8" standalone="yes"?>
<Relationships xmlns="http://schemas.openxmlformats.org/package/2006/relationships"><Relationship Id="rId1" Type="http://schemas.openxmlformats.org/officeDocument/2006/relationships/chart" Target="../charts/chart32.xml"/></Relationships>
</file>

<file path=xl/drawings/_rels/drawing33.xml.rels><?xml version="1.0" encoding="UTF-8" standalone="yes"?>
<Relationships xmlns="http://schemas.openxmlformats.org/package/2006/relationships"><Relationship Id="rId1" Type="http://schemas.openxmlformats.org/officeDocument/2006/relationships/chart" Target="../charts/chart33.xml"/></Relationships>
</file>

<file path=xl/drawings/_rels/drawing34.xml.rels><?xml version="1.0" encoding="UTF-8" standalone="yes"?>
<Relationships xmlns="http://schemas.openxmlformats.org/package/2006/relationships"><Relationship Id="rId1" Type="http://schemas.openxmlformats.org/officeDocument/2006/relationships/chart" Target="../charts/chart34.xml"/></Relationships>
</file>

<file path=xl/drawings/_rels/drawing35.xml.rels><?xml version="1.0" encoding="UTF-8" standalone="yes"?>
<Relationships xmlns="http://schemas.openxmlformats.org/package/2006/relationships"><Relationship Id="rId1" Type="http://schemas.openxmlformats.org/officeDocument/2006/relationships/chart" Target="../charts/chart35.xml"/></Relationships>
</file>

<file path=xl/drawings/_rels/drawing36.xml.rels><?xml version="1.0" encoding="UTF-8" standalone="yes"?>
<Relationships xmlns="http://schemas.openxmlformats.org/package/2006/relationships"><Relationship Id="rId1" Type="http://schemas.openxmlformats.org/officeDocument/2006/relationships/chart" Target="../charts/chart36.xml"/></Relationships>
</file>

<file path=xl/drawings/_rels/drawing37.xml.rels><?xml version="1.0" encoding="UTF-8" standalone="yes"?>
<Relationships xmlns="http://schemas.openxmlformats.org/package/2006/relationships"><Relationship Id="rId1" Type="http://schemas.openxmlformats.org/officeDocument/2006/relationships/chart" Target="../charts/chart37.xml"/></Relationships>
</file>

<file path=xl/drawings/_rels/drawing38.xml.rels><?xml version="1.0" encoding="UTF-8" standalone="yes"?>
<Relationships xmlns="http://schemas.openxmlformats.org/package/2006/relationships"><Relationship Id="rId1" Type="http://schemas.openxmlformats.org/officeDocument/2006/relationships/chart" Target="../charts/chart38.xml"/></Relationships>
</file>

<file path=xl/drawings/_rels/drawing39.xml.rels><?xml version="1.0" encoding="UTF-8" standalone="yes"?>
<Relationships xmlns="http://schemas.openxmlformats.org/package/2006/relationships"><Relationship Id="rId1" Type="http://schemas.openxmlformats.org/officeDocument/2006/relationships/chart" Target="../charts/chart39.xml"/></Relationships>
</file>

<file path=xl/drawings/_rels/drawing40.xml.rels><?xml version="1.0" encoding="UTF-8" standalone="yes"?>
<Relationships xmlns="http://schemas.openxmlformats.org/package/2006/relationships"><Relationship Id="rId1" Type="http://schemas.openxmlformats.org/officeDocument/2006/relationships/chart" Target="../charts/chart40.xml"/></Relationships>
</file>

<file path=xl/drawings/_rels/drawing41.xml.rels><?xml version="1.0" encoding="UTF-8" standalone="yes"?>
<Relationships xmlns="http://schemas.openxmlformats.org/package/2006/relationships"><Relationship Id="rId1" Type="http://schemas.openxmlformats.org/officeDocument/2006/relationships/chart" Target="../charts/chart41.xml"/></Relationships>
</file>

<file path=xl/drawings/_rels/drawing42.xml.rels><?xml version="1.0" encoding="UTF-8" standalone="yes"?>
<Relationships xmlns="http://schemas.openxmlformats.org/package/2006/relationships"><Relationship Id="rId1" Type="http://schemas.openxmlformats.org/officeDocument/2006/relationships/chart" Target="../charts/chart42.xml"/></Relationships>
</file>

<file path=xl/drawings/_rels/drawing43.xml.rels><?xml version="1.0" encoding="UTF-8" standalone="yes"?>
<Relationships xmlns="http://schemas.openxmlformats.org/package/2006/relationships"><Relationship Id="rId1" Type="http://schemas.openxmlformats.org/officeDocument/2006/relationships/chart" Target="../charts/chart43.xml"/></Relationships>
</file>

<file path=xl/drawings/_rels/drawing44.xml.rels><?xml version="1.0" encoding="UTF-8" standalone="yes"?>
<Relationships xmlns="http://schemas.openxmlformats.org/package/2006/relationships"><Relationship Id="rId1" Type="http://schemas.openxmlformats.org/officeDocument/2006/relationships/chart" Target="../charts/chart44.xml"/></Relationships>
</file>

<file path=xl/drawings/_rels/drawing45.xml.rels><?xml version="1.0" encoding="UTF-8" standalone="yes"?>
<Relationships xmlns="http://schemas.openxmlformats.org/package/2006/relationships"><Relationship Id="rId1" Type="http://schemas.openxmlformats.org/officeDocument/2006/relationships/chart" Target="../charts/chart45.xml"/></Relationships>
</file>

<file path=xl/drawings/_rels/drawing46.xml.rels><?xml version="1.0" encoding="UTF-8" standalone="yes"?>
<Relationships xmlns="http://schemas.openxmlformats.org/package/2006/relationships"><Relationship Id="rId1" Type="http://schemas.openxmlformats.org/officeDocument/2006/relationships/chart" Target="../charts/chart46.xml"/></Relationships>
</file>

<file path=xl/drawings/_rels/drawing47.xml.rels><?xml version="1.0" encoding="UTF-8" standalone="yes"?>
<Relationships xmlns="http://schemas.openxmlformats.org/package/2006/relationships"><Relationship Id="rId1" Type="http://schemas.openxmlformats.org/officeDocument/2006/relationships/chart" Target="../charts/chart47.xml"/></Relationships>
</file>

<file path=xl/drawings/_rels/drawing48.xml.rels><?xml version="1.0" encoding="UTF-8" standalone="yes"?>
<Relationships xmlns="http://schemas.openxmlformats.org/package/2006/relationships"><Relationship Id="rId1" Type="http://schemas.openxmlformats.org/officeDocument/2006/relationships/chart" Target="../charts/chart48.xml"/></Relationships>
</file>

<file path=xl/drawings/_rels/drawing49.xml.rels><?xml version="1.0" encoding="UTF-8" standalone="yes"?>
<Relationships xmlns="http://schemas.openxmlformats.org/package/2006/relationships"><Relationship Id="rId1" Type="http://schemas.openxmlformats.org/officeDocument/2006/relationships/chart" Target="../charts/chart49.xml"/></Relationships>
</file>

<file path=xl/drawings/drawing1.xml><?xml version="1.0" encoding="utf-8"?>
<xdr:wsDr xmlns:xdr="http://schemas.openxmlformats.org/drawingml/2006/spreadsheetDrawing" xmlns:a="http://schemas.openxmlformats.org/drawingml/2006/main">
  <xdr:twoCellAnchor>
    <xdr:from>
      <xdr:col>14</xdr:col>
      <xdr:colOff>228599</xdr:colOff>
      <xdr:row>6</xdr:row>
      <xdr:rowOff>0</xdr:rowOff>
    </xdr:from>
    <xdr:to>
      <xdr:col>16</xdr:col>
      <xdr:colOff>1600200</xdr:colOff>
      <xdr:row>14</xdr:row>
      <xdr:rowOff>0</xdr:rowOff>
    </xdr:to>
    <xdr:graphicFrame macro="">
      <xdr:nvGraphicFramePr>
        <xdr:cNvPr id="5" name="Chart 1">
          <a:extLst>
            <a:ext uri="{FF2B5EF4-FFF2-40B4-BE49-F238E27FC236}">
              <a16:creationId xmlns:a16="http://schemas.microsoft.com/office/drawing/2014/main" id="{00000000-0008-0000-00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119062</xdr:colOff>
      <xdr:row>1</xdr:row>
      <xdr:rowOff>142875</xdr:rowOff>
    </xdr:from>
    <xdr:to>
      <xdr:col>2</xdr:col>
      <xdr:colOff>500062</xdr:colOff>
      <xdr:row>4</xdr:row>
      <xdr:rowOff>504492</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a:stretch>
          <a:fillRect/>
        </a:stretch>
      </xdr:blipFill>
      <xdr:spPr>
        <a:xfrm>
          <a:off x="119062" y="142875"/>
          <a:ext cx="2095500" cy="179036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14</xdr:col>
      <xdr:colOff>209550</xdr:colOff>
      <xdr:row>4</xdr:row>
      <xdr:rowOff>114300</xdr:rowOff>
    </xdr:from>
    <xdr:to>
      <xdr:col>16</xdr:col>
      <xdr:colOff>1600200</xdr:colOff>
      <xdr:row>12</xdr:row>
      <xdr:rowOff>261937</xdr:rowOff>
    </xdr:to>
    <xdr:graphicFrame macro="">
      <xdr:nvGraphicFramePr>
        <xdr:cNvPr id="5" name="Chart 1">
          <a:extLst>
            <a:ext uri="{FF2B5EF4-FFF2-40B4-BE49-F238E27FC236}">
              <a16:creationId xmlns:a16="http://schemas.microsoft.com/office/drawing/2014/main" id="{00000000-0008-0000-01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14</xdr:col>
      <xdr:colOff>209550</xdr:colOff>
      <xdr:row>5</xdr:row>
      <xdr:rowOff>0</xdr:rowOff>
    </xdr:from>
    <xdr:to>
      <xdr:col>16</xdr:col>
      <xdr:colOff>1600200</xdr:colOff>
      <xdr:row>13</xdr:row>
      <xdr:rowOff>38100</xdr:rowOff>
    </xdr:to>
    <xdr:graphicFrame macro="">
      <xdr:nvGraphicFramePr>
        <xdr:cNvPr id="7" name="Chart 1">
          <a:extLst>
            <a:ext uri="{FF2B5EF4-FFF2-40B4-BE49-F238E27FC236}">
              <a16:creationId xmlns:a16="http://schemas.microsoft.com/office/drawing/2014/main" id="{00000000-0008-0000-02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14</xdr:col>
      <xdr:colOff>228600</xdr:colOff>
      <xdr:row>5</xdr:row>
      <xdr:rowOff>0</xdr:rowOff>
    </xdr:from>
    <xdr:to>
      <xdr:col>16</xdr:col>
      <xdr:colOff>1600200</xdr:colOff>
      <xdr:row>13</xdr:row>
      <xdr:rowOff>19050</xdr:rowOff>
    </xdr:to>
    <xdr:graphicFrame macro="">
      <xdr:nvGraphicFramePr>
        <xdr:cNvPr id="7" name="Chart 1">
          <a:extLst>
            <a:ext uri="{FF2B5EF4-FFF2-40B4-BE49-F238E27FC236}">
              <a16:creationId xmlns:a16="http://schemas.microsoft.com/office/drawing/2014/main" id="{00000000-0008-0000-03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14</xdr:col>
      <xdr:colOff>228600</xdr:colOff>
      <xdr:row>5</xdr:row>
      <xdr:rowOff>0</xdr:rowOff>
    </xdr:from>
    <xdr:to>
      <xdr:col>16</xdr:col>
      <xdr:colOff>1600200</xdr:colOff>
      <xdr:row>13</xdr:row>
      <xdr:rowOff>19050</xdr:rowOff>
    </xdr:to>
    <xdr:graphicFrame macro="">
      <xdr:nvGraphicFramePr>
        <xdr:cNvPr id="2" name="Chart 1">
          <a:extLst>
            <a:ext uri="{FF2B5EF4-FFF2-40B4-BE49-F238E27FC236}">
              <a16:creationId xmlns:a16="http://schemas.microsoft.com/office/drawing/2014/main" id="{5B992EDB-CE4F-48E3-B8CE-89C078583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14</xdr:col>
      <xdr:colOff>228600</xdr:colOff>
      <xdr:row>5</xdr:row>
      <xdr:rowOff>0</xdr:rowOff>
    </xdr:from>
    <xdr:to>
      <xdr:col>16</xdr:col>
      <xdr:colOff>1600200</xdr:colOff>
      <xdr:row>13</xdr:row>
      <xdr:rowOff>19050</xdr:rowOff>
    </xdr:to>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14</xdr:col>
      <xdr:colOff>228600</xdr:colOff>
      <xdr:row>5</xdr:row>
      <xdr:rowOff>0</xdr:rowOff>
    </xdr:from>
    <xdr:to>
      <xdr:col>16</xdr:col>
      <xdr:colOff>1600200</xdr:colOff>
      <xdr:row>13</xdr:row>
      <xdr:rowOff>19050</xdr:rowOff>
    </xdr:to>
    <xdr:graphicFrame macro="">
      <xdr:nvGraphicFramePr>
        <xdr:cNvPr id="2" name="Chart 1">
          <a:extLst>
            <a:ext uri="{FF2B5EF4-FFF2-40B4-BE49-F238E27FC236}">
              <a16:creationId xmlns:a16="http://schemas.microsoft.com/office/drawing/2014/main" id="{61CA683E-CB8E-4E50-9304-45FF6CBB298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14</xdr:col>
      <xdr:colOff>228600</xdr:colOff>
      <xdr:row>5</xdr:row>
      <xdr:rowOff>0</xdr:rowOff>
    </xdr:from>
    <xdr:to>
      <xdr:col>16</xdr:col>
      <xdr:colOff>1600200</xdr:colOff>
      <xdr:row>13</xdr:row>
      <xdr:rowOff>19050</xdr:rowOff>
    </xdr:to>
    <xdr:graphicFrame macro="">
      <xdr:nvGraphicFramePr>
        <xdr:cNvPr id="2" name="Chart 1">
          <a:extLst>
            <a:ext uri="{FF2B5EF4-FFF2-40B4-BE49-F238E27FC236}">
              <a16:creationId xmlns:a16="http://schemas.microsoft.com/office/drawing/2014/main" id="{2C45C2E5-E2AE-4309-8646-A80975B4679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14</xdr:col>
      <xdr:colOff>228600</xdr:colOff>
      <xdr:row>5</xdr:row>
      <xdr:rowOff>0</xdr:rowOff>
    </xdr:from>
    <xdr:to>
      <xdr:col>16</xdr:col>
      <xdr:colOff>1600200</xdr:colOff>
      <xdr:row>13</xdr:row>
      <xdr:rowOff>19050</xdr:rowOff>
    </xdr:to>
    <xdr:graphicFrame macro="">
      <xdr:nvGraphicFramePr>
        <xdr:cNvPr id="2" name="Chart 1">
          <a:extLst>
            <a:ext uri="{FF2B5EF4-FFF2-40B4-BE49-F238E27FC236}">
              <a16:creationId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14</xdr:col>
      <xdr:colOff>228600</xdr:colOff>
      <xdr:row>5</xdr:row>
      <xdr:rowOff>0</xdr:rowOff>
    </xdr:from>
    <xdr:to>
      <xdr:col>16</xdr:col>
      <xdr:colOff>1600200</xdr:colOff>
      <xdr:row>13</xdr:row>
      <xdr:rowOff>19050</xdr:rowOff>
    </xdr:to>
    <xdr:graphicFrame macro="">
      <xdr:nvGraphicFramePr>
        <xdr:cNvPr id="2" name="Chart 1">
          <a:extLst>
            <a:ext uri="{FF2B5EF4-FFF2-40B4-BE49-F238E27FC236}">
              <a16:creationId xmlns:a16="http://schemas.microsoft.com/office/drawing/2014/main" id="{9367C820-B924-4C22-8B96-8ECF6CBC9F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14</xdr:col>
      <xdr:colOff>228600</xdr:colOff>
      <xdr:row>5</xdr:row>
      <xdr:rowOff>0</xdr:rowOff>
    </xdr:from>
    <xdr:to>
      <xdr:col>16</xdr:col>
      <xdr:colOff>1600200</xdr:colOff>
      <xdr:row>13</xdr:row>
      <xdr:rowOff>19050</xdr:rowOff>
    </xdr:to>
    <xdr:graphicFrame macro="">
      <xdr:nvGraphicFramePr>
        <xdr:cNvPr id="2" name="Chart 1">
          <a:extLst>
            <a:ext uri="{FF2B5EF4-FFF2-40B4-BE49-F238E27FC236}">
              <a16:creationId xmlns:a16="http://schemas.microsoft.com/office/drawing/2014/main" id="{EF6C5EC6-B5A5-4AE0-92C8-7FA01905D0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14</xdr:col>
      <xdr:colOff>171450</xdr:colOff>
      <xdr:row>5</xdr:row>
      <xdr:rowOff>0</xdr:rowOff>
    </xdr:from>
    <xdr:to>
      <xdr:col>16</xdr:col>
      <xdr:colOff>1600200</xdr:colOff>
      <xdr:row>13</xdr:row>
      <xdr:rowOff>0</xdr:rowOff>
    </xdr:to>
    <xdr:graphicFrame macro="">
      <xdr:nvGraphicFramePr>
        <xdr:cNvPr id="6" name="Chart 1">
          <a:extLst>
            <a:ext uri="{FF2B5EF4-FFF2-40B4-BE49-F238E27FC236}">
              <a16:creationId xmlns:a16="http://schemas.microsoft.com/office/drawing/2014/main" id="{00000000-0008-0000-06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14</xdr:col>
      <xdr:colOff>209550</xdr:colOff>
      <xdr:row>5</xdr:row>
      <xdr:rowOff>0</xdr:rowOff>
    </xdr:from>
    <xdr:to>
      <xdr:col>16</xdr:col>
      <xdr:colOff>1600200</xdr:colOff>
      <xdr:row>13</xdr:row>
      <xdr:rowOff>0</xdr:rowOff>
    </xdr:to>
    <xdr:graphicFrame macro="">
      <xdr:nvGraphicFramePr>
        <xdr:cNvPr id="6" name="Chart 1">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xdr:from>
      <xdr:col>14</xdr:col>
      <xdr:colOff>209550</xdr:colOff>
      <xdr:row>5</xdr:row>
      <xdr:rowOff>0</xdr:rowOff>
    </xdr:from>
    <xdr:to>
      <xdr:col>16</xdr:col>
      <xdr:colOff>1600200</xdr:colOff>
      <xdr:row>13</xdr:row>
      <xdr:rowOff>0</xdr:rowOff>
    </xdr:to>
    <xdr:graphicFrame macro="">
      <xdr:nvGraphicFramePr>
        <xdr:cNvPr id="2" name="Chart 1">
          <a:extLst>
            <a:ext uri="{FF2B5EF4-FFF2-40B4-BE49-F238E27FC236}">
              <a16:creationId xmlns:a16="http://schemas.microsoft.com/office/drawing/2014/main" id="{9F52C005-E022-4483-AA6A-4721A8BE3EE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xdr:from>
      <xdr:col>14</xdr:col>
      <xdr:colOff>247650</xdr:colOff>
      <xdr:row>5</xdr:row>
      <xdr:rowOff>0</xdr:rowOff>
    </xdr:from>
    <xdr:to>
      <xdr:col>16</xdr:col>
      <xdr:colOff>1600200</xdr:colOff>
      <xdr:row>12</xdr:row>
      <xdr:rowOff>552450</xdr:rowOff>
    </xdr:to>
    <xdr:graphicFrame macro="">
      <xdr:nvGraphicFramePr>
        <xdr:cNvPr id="5" name="Chart 1">
          <a:extLst>
            <a:ext uri="{FF2B5EF4-FFF2-40B4-BE49-F238E27FC236}">
              <a16:creationId xmlns:a16="http://schemas.microsoft.com/office/drawing/2014/main" id="{00000000-0008-0000-08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247650</xdr:colOff>
      <xdr:row>5</xdr:row>
      <xdr:rowOff>0</xdr:rowOff>
    </xdr:from>
    <xdr:to>
      <xdr:col>16</xdr:col>
      <xdr:colOff>1600200</xdr:colOff>
      <xdr:row>12</xdr:row>
      <xdr:rowOff>552450</xdr:rowOff>
    </xdr:to>
    <xdr:graphicFrame macro="">
      <xdr:nvGraphicFramePr>
        <xdr:cNvPr id="2" name="Chart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xdr:from>
      <xdr:col>14</xdr:col>
      <xdr:colOff>247650</xdr:colOff>
      <xdr:row>5</xdr:row>
      <xdr:rowOff>0</xdr:rowOff>
    </xdr:from>
    <xdr:to>
      <xdr:col>16</xdr:col>
      <xdr:colOff>1600200</xdr:colOff>
      <xdr:row>12</xdr:row>
      <xdr:rowOff>552450</xdr:rowOff>
    </xdr:to>
    <xdr:graphicFrame macro="">
      <xdr:nvGraphicFramePr>
        <xdr:cNvPr id="2" name="Chart 1">
          <a:extLst>
            <a:ext uri="{FF2B5EF4-FFF2-40B4-BE49-F238E27FC236}">
              <a16:creationId xmlns:a16="http://schemas.microsoft.com/office/drawing/2014/main" id="{379CE571-E857-4B03-8A5E-ED526E6E9F3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xdr:from>
      <xdr:col>14</xdr:col>
      <xdr:colOff>247650</xdr:colOff>
      <xdr:row>5</xdr:row>
      <xdr:rowOff>0</xdr:rowOff>
    </xdr:from>
    <xdr:to>
      <xdr:col>16</xdr:col>
      <xdr:colOff>1600200</xdr:colOff>
      <xdr:row>12</xdr:row>
      <xdr:rowOff>552450</xdr:rowOff>
    </xdr:to>
    <xdr:graphicFrame macro="">
      <xdr:nvGraphicFramePr>
        <xdr:cNvPr id="2" name="Chart 1">
          <a:extLst>
            <a:ext uri="{FF2B5EF4-FFF2-40B4-BE49-F238E27FC236}">
              <a16:creationId xmlns:a16="http://schemas.microsoft.com/office/drawing/2014/main"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9.xml><?xml version="1.0" encoding="utf-8"?>
<xdr:wsDr xmlns:xdr="http://schemas.openxmlformats.org/drawingml/2006/spreadsheetDrawing" xmlns:a="http://schemas.openxmlformats.org/drawingml/2006/main">
  <xdr:twoCellAnchor>
    <xdr:from>
      <xdr:col>14</xdr:col>
      <xdr:colOff>247650</xdr:colOff>
      <xdr:row>5</xdr:row>
      <xdr:rowOff>0</xdr:rowOff>
    </xdr:from>
    <xdr:to>
      <xdr:col>16</xdr:col>
      <xdr:colOff>1600200</xdr:colOff>
      <xdr:row>12</xdr:row>
      <xdr:rowOff>552450</xdr:rowOff>
    </xdr:to>
    <xdr:graphicFrame macro="">
      <xdr:nvGraphicFramePr>
        <xdr:cNvPr id="2" name="Chart 1">
          <a:extLst>
            <a:ext uri="{FF2B5EF4-FFF2-40B4-BE49-F238E27FC236}">
              <a16:creationId xmlns:a16="http://schemas.microsoft.com/office/drawing/2014/main" id="{C97001AC-B8A8-47C5-9F04-7FE5065EE93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0.xml><?xml version="1.0" encoding="utf-8"?>
<xdr:wsDr xmlns:xdr="http://schemas.openxmlformats.org/drawingml/2006/spreadsheetDrawing" xmlns:a="http://schemas.openxmlformats.org/drawingml/2006/main">
  <xdr:twoCellAnchor>
    <xdr:from>
      <xdr:col>14</xdr:col>
      <xdr:colOff>247650</xdr:colOff>
      <xdr:row>5</xdr:row>
      <xdr:rowOff>0</xdr:rowOff>
    </xdr:from>
    <xdr:to>
      <xdr:col>16</xdr:col>
      <xdr:colOff>1600200</xdr:colOff>
      <xdr:row>12</xdr:row>
      <xdr:rowOff>552450</xdr:rowOff>
    </xdr:to>
    <xdr:graphicFrame macro="">
      <xdr:nvGraphicFramePr>
        <xdr:cNvPr id="2" name="Chart 1">
          <a:extLst>
            <a:ext uri="{FF2B5EF4-FFF2-40B4-BE49-F238E27FC236}">
              <a16:creationId xmlns:a16="http://schemas.microsoft.com/office/drawing/2014/main" id="{127F73FC-24BE-4065-A0C0-5967D13CA5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1.xml><?xml version="1.0" encoding="utf-8"?>
<xdr:wsDr xmlns:xdr="http://schemas.openxmlformats.org/drawingml/2006/spreadsheetDrawing" xmlns:a="http://schemas.openxmlformats.org/drawingml/2006/main">
  <xdr:twoCellAnchor>
    <xdr:from>
      <xdr:col>14</xdr:col>
      <xdr:colOff>247650</xdr:colOff>
      <xdr:row>5</xdr:row>
      <xdr:rowOff>0</xdr:rowOff>
    </xdr:from>
    <xdr:to>
      <xdr:col>16</xdr:col>
      <xdr:colOff>1600200</xdr:colOff>
      <xdr:row>12</xdr:row>
      <xdr:rowOff>552450</xdr:rowOff>
    </xdr:to>
    <xdr:graphicFrame macro="">
      <xdr:nvGraphicFramePr>
        <xdr:cNvPr id="2" name="Chart 1">
          <a:extLst>
            <a:ext uri="{FF2B5EF4-FFF2-40B4-BE49-F238E27FC236}">
              <a16:creationId xmlns:a16="http://schemas.microsoft.com/office/drawing/2014/main" id="{875547AF-5CD5-4A90-8D87-C429E1A9F8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2.xml><?xml version="1.0" encoding="utf-8"?>
<xdr:wsDr xmlns:xdr="http://schemas.openxmlformats.org/drawingml/2006/spreadsheetDrawing" xmlns:a="http://schemas.openxmlformats.org/drawingml/2006/main">
  <xdr:twoCellAnchor>
    <xdr:from>
      <xdr:col>14</xdr:col>
      <xdr:colOff>247650</xdr:colOff>
      <xdr:row>5</xdr:row>
      <xdr:rowOff>0</xdr:rowOff>
    </xdr:from>
    <xdr:to>
      <xdr:col>16</xdr:col>
      <xdr:colOff>1600200</xdr:colOff>
      <xdr:row>12</xdr:row>
      <xdr:rowOff>552450</xdr:rowOff>
    </xdr:to>
    <xdr:graphicFrame macro="">
      <xdr:nvGraphicFramePr>
        <xdr:cNvPr id="2" name="Chart 1">
          <a:extLst>
            <a:ext uri="{FF2B5EF4-FFF2-40B4-BE49-F238E27FC236}">
              <a16:creationId xmlns:a16="http://schemas.microsoft.com/office/drawing/2014/main" id="{297C2A6A-FB3A-4FC0-B6DF-D7FCDB5887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3.xml><?xml version="1.0" encoding="utf-8"?>
<xdr:wsDr xmlns:xdr="http://schemas.openxmlformats.org/drawingml/2006/spreadsheetDrawing" xmlns:a="http://schemas.openxmlformats.org/drawingml/2006/main">
  <xdr:twoCellAnchor>
    <xdr:from>
      <xdr:col>14</xdr:col>
      <xdr:colOff>121227</xdr:colOff>
      <xdr:row>5</xdr:row>
      <xdr:rowOff>0</xdr:rowOff>
    </xdr:from>
    <xdr:to>
      <xdr:col>16</xdr:col>
      <xdr:colOff>1610591</xdr:colOff>
      <xdr:row>13</xdr:row>
      <xdr:rowOff>0</xdr:rowOff>
    </xdr:to>
    <xdr:graphicFrame macro="">
      <xdr:nvGraphicFramePr>
        <xdr:cNvPr id="5" name="Chart 1">
          <a:extLst>
            <a:ext uri="{FF2B5EF4-FFF2-40B4-BE49-F238E27FC236}">
              <a16:creationId xmlns:a16="http://schemas.microsoft.com/office/drawing/2014/main" id="{00000000-0008-0000-0C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4.xml><?xml version="1.0" encoding="utf-8"?>
<xdr:wsDr xmlns:xdr="http://schemas.openxmlformats.org/drawingml/2006/spreadsheetDrawing" xmlns:a="http://schemas.openxmlformats.org/drawingml/2006/main">
  <xdr:twoCellAnchor>
    <xdr:from>
      <xdr:col>14</xdr:col>
      <xdr:colOff>103909</xdr:colOff>
      <xdr:row>5</xdr:row>
      <xdr:rowOff>0</xdr:rowOff>
    </xdr:from>
    <xdr:to>
      <xdr:col>16</xdr:col>
      <xdr:colOff>1593272</xdr:colOff>
      <xdr:row>13</xdr:row>
      <xdr:rowOff>0</xdr:rowOff>
    </xdr:to>
    <xdr:graphicFrame macro="">
      <xdr:nvGraphicFramePr>
        <xdr:cNvPr id="2" name="Chart 1">
          <a:extLst>
            <a:ext uri="{FF2B5EF4-FFF2-40B4-BE49-F238E27FC236}">
              <a16:creationId xmlns:a16="http://schemas.microsoft.com/office/drawing/2014/main" id="{ABB51D99-CAD5-4735-B657-9242FF1648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5.xml><?xml version="1.0" encoding="utf-8"?>
<xdr:wsDr xmlns:xdr="http://schemas.openxmlformats.org/drawingml/2006/spreadsheetDrawing" xmlns:a="http://schemas.openxmlformats.org/drawingml/2006/main">
  <xdr:twoCellAnchor>
    <xdr:from>
      <xdr:col>14</xdr:col>
      <xdr:colOff>103909</xdr:colOff>
      <xdr:row>5</xdr:row>
      <xdr:rowOff>0</xdr:rowOff>
    </xdr:from>
    <xdr:to>
      <xdr:col>16</xdr:col>
      <xdr:colOff>1593272</xdr:colOff>
      <xdr:row>13</xdr:row>
      <xdr:rowOff>0</xdr:rowOff>
    </xdr:to>
    <xdr:graphicFrame macro="">
      <xdr:nvGraphicFramePr>
        <xdr:cNvPr id="5" name="Chart 1">
          <a:extLst>
            <a:ext uri="{FF2B5EF4-FFF2-40B4-BE49-F238E27FC236}">
              <a16:creationId xmlns:a16="http://schemas.microsoft.com/office/drawing/2014/main" id="{00000000-0008-0000-0D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6.xml><?xml version="1.0" encoding="utf-8"?>
<xdr:wsDr xmlns:xdr="http://schemas.openxmlformats.org/drawingml/2006/spreadsheetDrawing" xmlns:a="http://schemas.openxmlformats.org/drawingml/2006/main">
  <xdr:twoCellAnchor>
    <xdr:from>
      <xdr:col>14</xdr:col>
      <xdr:colOff>103909</xdr:colOff>
      <xdr:row>5</xdr:row>
      <xdr:rowOff>0</xdr:rowOff>
    </xdr:from>
    <xdr:to>
      <xdr:col>16</xdr:col>
      <xdr:colOff>1593272</xdr:colOff>
      <xdr:row>13</xdr:row>
      <xdr:rowOff>0</xdr:rowOff>
    </xdr:to>
    <xdr:graphicFrame macro="">
      <xdr:nvGraphicFramePr>
        <xdr:cNvPr id="2" name="Chart 1">
          <a:extLst>
            <a:ext uri="{FF2B5EF4-FFF2-40B4-BE49-F238E27FC236}">
              <a16:creationId xmlns:a16="http://schemas.microsoft.com/office/drawing/2014/main" id="{DE2F6A75-760C-49CF-8D43-6D0084291E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7.xml><?xml version="1.0" encoding="utf-8"?>
<xdr:wsDr xmlns:xdr="http://schemas.openxmlformats.org/drawingml/2006/spreadsheetDrawing" xmlns:a="http://schemas.openxmlformats.org/drawingml/2006/main">
  <xdr:twoCellAnchor>
    <xdr:from>
      <xdr:col>14</xdr:col>
      <xdr:colOff>103909</xdr:colOff>
      <xdr:row>5</xdr:row>
      <xdr:rowOff>0</xdr:rowOff>
    </xdr:from>
    <xdr:to>
      <xdr:col>16</xdr:col>
      <xdr:colOff>1593272</xdr:colOff>
      <xdr:row>13</xdr:row>
      <xdr:rowOff>0</xdr:rowOff>
    </xdr:to>
    <xdr:graphicFrame macro="">
      <xdr:nvGraphicFramePr>
        <xdr:cNvPr id="2" name="Chart 1">
          <a:extLst>
            <a:ext uri="{FF2B5EF4-FFF2-40B4-BE49-F238E27FC236}">
              <a16:creationId xmlns:a16="http://schemas.microsoft.com/office/drawing/2014/main" id="{70E4263B-DC5A-4D41-BEDD-D749F947DC2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8.xml><?xml version="1.0" encoding="utf-8"?>
<xdr:wsDr xmlns:xdr="http://schemas.openxmlformats.org/drawingml/2006/spreadsheetDrawing" xmlns:a="http://schemas.openxmlformats.org/drawingml/2006/main">
  <xdr:twoCellAnchor>
    <xdr:from>
      <xdr:col>14</xdr:col>
      <xdr:colOff>103909</xdr:colOff>
      <xdr:row>5</xdr:row>
      <xdr:rowOff>0</xdr:rowOff>
    </xdr:from>
    <xdr:to>
      <xdr:col>16</xdr:col>
      <xdr:colOff>1593272</xdr:colOff>
      <xdr:row>13</xdr:row>
      <xdr:rowOff>0</xdr:rowOff>
    </xdr:to>
    <xdr:graphicFrame macro="">
      <xdr:nvGraphicFramePr>
        <xdr:cNvPr id="2" name="Chart 1">
          <a:extLst>
            <a:ext uri="{FF2B5EF4-FFF2-40B4-BE49-F238E27FC236}">
              <a16:creationId xmlns:a16="http://schemas.microsoft.com/office/drawing/2014/main" id="{DF4A4F93-BDBD-4D23-B84C-5B148F30ABD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9.xml><?xml version="1.0" encoding="utf-8"?>
<xdr:wsDr xmlns:xdr="http://schemas.openxmlformats.org/drawingml/2006/spreadsheetDrawing" xmlns:a="http://schemas.openxmlformats.org/drawingml/2006/main">
  <xdr:twoCellAnchor>
    <xdr:from>
      <xdr:col>14</xdr:col>
      <xdr:colOff>103909</xdr:colOff>
      <xdr:row>5</xdr:row>
      <xdr:rowOff>0</xdr:rowOff>
    </xdr:from>
    <xdr:to>
      <xdr:col>16</xdr:col>
      <xdr:colOff>1593272</xdr:colOff>
      <xdr:row>13</xdr:row>
      <xdr:rowOff>0</xdr:rowOff>
    </xdr:to>
    <xdr:graphicFrame macro="">
      <xdr:nvGraphicFramePr>
        <xdr:cNvPr id="2" name="Chart 1">
          <a:extLst>
            <a:ext uri="{FF2B5EF4-FFF2-40B4-BE49-F238E27FC236}">
              <a16:creationId xmlns:a16="http://schemas.microsoft.com/office/drawing/2014/main" id="{20837CD0-6C58-452B-AFB1-8A5F5F1CE3F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0.xml><?xml version="1.0" encoding="utf-8"?>
<xdr:wsDr xmlns:xdr="http://schemas.openxmlformats.org/drawingml/2006/spreadsheetDrawing" xmlns:a="http://schemas.openxmlformats.org/drawingml/2006/main">
  <xdr:twoCellAnchor>
    <xdr:from>
      <xdr:col>14</xdr:col>
      <xdr:colOff>103909</xdr:colOff>
      <xdr:row>5</xdr:row>
      <xdr:rowOff>0</xdr:rowOff>
    </xdr:from>
    <xdr:to>
      <xdr:col>16</xdr:col>
      <xdr:colOff>1593272</xdr:colOff>
      <xdr:row>13</xdr:row>
      <xdr:rowOff>0</xdr:rowOff>
    </xdr:to>
    <xdr:graphicFrame macro="">
      <xdr:nvGraphicFramePr>
        <xdr:cNvPr id="2" name="Chart 1">
          <a:extLst>
            <a:ext uri="{FF2B5EF4-FFF2-40B4-BE49-F238E27FC236}">
              <a16:creationId xmlns:a16="http://schemas.microsoft.com/office/drawing/2014/main" id="{6AA620F4-D8BB-47AA-82C1-58E8FA21A69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1.xml><?xml version="1.0" encoding="utf-8"?>
<xdr:wsDr xmlns:xdr="http://schemas.openxmlformats.org/drawingml/2006/spreadsheetDrawing" xmlns:a="http://schemas.openxmlformats.org/drawingml/2006/main">
  <xdr:twoCellAnchor>
    <xdr:from>
      <xdr:col>14</xdr:col>
      <xdr:colOff>228599</xdr:colOff>
      <xdr:row>5</xdr:row>
      <xdr:rowOff>-1</xdr:rowOff>
    </xdr:from>
    <xdr:to>
      <xdr:col>16</xdr:col>
      <xdr:colOff>1595438</xdr:colOff>
      <xdr:row>12</xdr:row>
      <xdr:rowOff>547687</xdr:rowOff>
    </xdr:to>
    <xdr:graphicFrame macro="">
      <xdr:nvGraphicFramePr>
        <xdr:cNvPr id="2" name="Chart 1">
          <a:extLst>
            <a:ext uri="{FF2B5EF4-FFF2-40B4-BE49-F238E27FC236}">
              <a16:creationId xmlns:a16="http://schemas.microsoft.com/office/drawing/2014/main" id="{00000000-0008-0000-0E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2.xml><?xml version="1.0" encoding="utf-8"?>
<xdr:wsDr xmlns:xdr="http://schemas.openxmlformats.org/drawingml/2006/spreadsheetDrawing" xmlns:a="http://schemas.openxmlformats.org/drawingml/2006/main">
  <xdr:twoCellAnchor>
    <xdr:from>
      <xdr:col>14</xdr:col>
      <xdr:colOff>171450</xdr:colOff>
      <xdr:row>5</xdr:row>
      <xdr:rowOff>0</xdr:rowOff>
    </xdr:from>
    <xdr:to>
      <xdr:col>16</xdr:col>
      <xdr:colOff>1600200</xdr:colOff>
      <xdr:row>13</xdr:row>
      <xdr:rowOff>0</xdr:rowOff>
    </xdr:to>
    <xdr:graphicFrame macro="">
      <xdr:nvGraphicFramePr>
        <xdr:cNvPr id="2" name="Chart 1">
          <a:extLst>
            <a:ext uri="{FF2B5EF4-FFF2-40B4-BE49-F238E27FC236}">
              <a16:creationId xmlns:a16="http://schemas.microsoft.com/office/drawing/2014/main" id="{00000000-0008-0000-0F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3.xml><?xml version="1.0" encoding="utf-8"?>
<xdr:wsDr xmlns:xdr="http://schemas.openxmlformats.org/drawingml/2006/spreadsheetDrawing" xmlns:a="http://schemas.openxmlformats.org/drawingml/2006/main">
  <xdr:twoCellAnchor>
    <xdr:from>
      <xdr:col>14</xdr:col>
      <xdr:colOff>171450</xdr:colOff>
      <xdr:row>5</xdr:row>
      <xdr:rowOff>0</xdr:rowOff>
    </xdr:from>
    <xdr:to>
      <xdr:col>16</xdr:col>
      <xdr:colOff>1600200</xdr:colOff>
      <xdr:row>13</xdr:row>
      <xdr:rowOff>0</xdr:rowOff>
    </xdr:to>
    <xdr:graphicFrame macro="">
      <xdr:nvGraphicFramePr>
        <xdr:cNvPr id="2" name="Chart 1">
          <a:extLst>
            <a:ext uri="{FF2B5EF4-FFF2-40B4-BE49-F238E27FC236}">
              <a16:creationId xmlns:a16="http://schemas.microsoft.com/office/drawing/2014/main" id="{FBF40C1A-F4CD-49F9-A2C2-002DDB938C0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4.xml><?xml version="1.0" encoding="utf-8"?>
<xdr:wsDr xmlns:xdr="http://schemas.openxmlformats.org/drawingml/2006/spreadsheetDrawing" xmlns:a="http://schemas.openxmlformats.org/drawingml/2006/main">
  <xdr:twoCellAnchor>
    <xdr:from>
      <xdr:col>14</xdr:col>
      <xdr:colOff>247650</xdr:colOff>
      <xdr:row>5</xdr:row>
      <xdr:rowOff>0</xdr:rowOff>
    </xdr:from>
    <xdr:to>
      <xdr:col>16</xdr:col>
      <xdr:colOff>1600200</xdr:colOff>
      <xdr:row>12</xdr:row>
      <xdr:rowOff>647700</xdr:rowOff>
    </xdr:to>
    <xdr:graphicFrame macro="">
      <xdr:nvGraphicFramePr>
        <xdr:cNvPr id="3" name="Chart 1">
          <a:extLst>
            <a:ext uri="{FF2B5EF4-FFF2-40B4-BE49-F238E27FC236}">
              <a16:creationId xmlns:a16="http://schemas.microsoft.com/office/drawing/2014/main" id="{00000000-0008-0000-1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5.xml><?xml version="1.0" encoding="utf-8"?>
<xdr:wsDr xmlns:xdr="http://schemas.openxmlformats.org/drawingml/2006/spreadsheetDrawing" xmlns:a="http://schemas.openxmlformats.org/drawingml/2006/main">
  <xdr:twoCellAnchor>
    <xdr:from>
      <xdr:col>14</xdr:col>
      <xdr:colOff>247650</xdr:colOff>
      <xdr:row>5</xdr:row>
      <xdr:rowOff>0</xdr:rowOff>
    </xdr:from>
    <xdr:to>
      <xdr:col>16</xdr:col>
      <xdr:colOff>1600200</xdr:colOff>
      <xdr:row>12</xdr:row>
      <xdr:rowOff>647700</xdr:rowOff>
    </xdr:to>
    <xdr:graphicFrame macro="">
      <xdr:nvGraphicFramePr>
        <xdr:cNvPr id="2" name="Chart 1">
          <a:extLst>
            <a:ext uri="{FF2B5EF4-FFF2-40B4-BE49-F238E27FC236}">
              <a16:creationId xmlns:a16="http://schemas.microsoft.com/office/drawing/2014/main" id="{00000000-0008-0000-1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6.xml><?xml version="1.0" encoding="utf-8"?>
<xdr:wsDr xmlns:xdr="http://schemas.openxmlformats.org/drawingml/2006/spreadsheetDrawing" xmlns:a="http://schemas.openxmlformats.org/drawingml/2006/main">
  <xdr:twoCellAnchor>
    <xdr:from>
      <xdr:col>14</xdr:col>
      <xdr:colOff>247650</xdr:colOff>
      <xdr:row>5</xdr:row>
      <xdr:rowOff>0</xdr:rowOff>
    </xdr:from>
    <xdr:to>
      <xdr:col>16</xdr:col>
      <xdr:colOff>1600200</xdr:colOff>
      <xdr:row>12</xdr:row>
      <xdr:rowOff>647700</xdr:rowOff>
    </xdr:to>
    <xdr:graphicFrame macro="">
      <xdr:nvGraphicFramePr>
        <xdr:cNvPr id="2" name="Chart 1">
          <a:extLst>
            <a:ext uri="{FF2B5EF4-FFF2-40B4-BE49-F238E27FC236}">
              <a16:creationId xmlns:a16="http://schemas.microsoft.com/office/drawing/2014/main" id="{00000000-0008-0000-1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7.xml><?xml version="1.0" encoding="utf-8"?>
<xdr:wsDr xmlns:xdr="http://schemas.openxmlformats.org/drawingml/2006/spreadsheetDrawing" xmlns:a="http://schemas.openxmlformats.org/drawingml/2006/main">
  <xdr:twoCellAnchor>
    <xdr:from>
      <xdr:col>14</xdr:col>
      <xdr:colOff>247650</xdr:colOff>
      <xdr:row>5</xdr:row>
      <xdr:rowOff>0</xdr:rowOff>
    </xdr:from>
    <xdr:to>
      <xdr:col>16</xdr:col>
      <xdr:colOff>1600200</xdr:colOff>
      <xdr:row>12</xdr:row>
      <xdr:rowOff>647700</xdr:rowOff>
    </xdr:to>
    <xdr:graphicFrame macro="">
      <xdr:nvGraphicFramePr>
        <xdr:cNvPr id="2" name="Chart 1">
          <a:extLst>
            <a:ext uri="{FF2B5EF4-FFF2-40B4-BE49-F238E27FC236}">
              <a16:creationId xmlns:a16="http://schemas.microsoft.com/office/drawing/2014/main" id="{00000000-0008-0000-1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8.xml><?xml version="1.0" encoding="utf-8"?>
<xdr:wsDr xmlns:xdr="http://schemas.openxmlformats.org/drawingml/2006/spreadsheetDrawing" xmlns:a="http://schemas.openxmlformats.org/drawingml/2006/main">
  <xdr:twoCellAnchor>
    <xdr:from>
      <xdr:col>14</xdr:col>
      <xdr:colOff>247650</xdr:colOff>
      <xdr:row>5</xdr:row>
      <xdr:rowOff>0</xdr:rowOff>
    </xdr:from>
    <xdr:to>
      <xdr:col>16</xdr:col>
      <xdr:colOff>1600200</xdr:colOff>
      <xdr:row>12</xdr:row>
      <xdr:rowOff>647700</xdr:rowOff>
    </xdr:to>
    <xdr:graphicFrame macro="">
      <xdr:nvGraphicFramePr>
        <xdr:cNvPr id="2" name="Chart 1">
          <a:extLst>
            <a:ext uri="{FF2B5EF4-FFF2-40B4-BE49-F238E27FC236}">
              <a16:creationId xmlns:a16="http://schemas.microsoft.com/office/drawing/2014/main" id="{5FCC42E6-ADBC-4A12-8B5C-25214D9A034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9.xml><?xml version="1.0" encoding="utf-8"?>
<xdr:wsDr xmlns:xdr="http://schemas.openxmlformats.org/drawingml/2006/spreadsheetDrawing" xmlns:a="http://schemas.openxmlformats.org/drawingml/2006/main">
  <xdr:twoCellAnchor>
    <xdr:from>
      <xdr:col>14</xdr:col>
      <xdr:colOff>247650</xdr:colOff>
      <xdr:row>5</xdr:row>
      <xdr:rowOff>0</xdr:rowOff>
    </xdr:from>
    <xdr:to>
      <xdr:col>16</xdr:col>
      <xdr:colOff>1600200</xdr:colOff>
      <xdr:row>12</xdr:row>
      <xdr:rowOff>647700</xdr:rowOff>
    </xdr:to>
    <xdr:graphicFrame macro="">
      <xdr:nvGraphicFramePr>
        <xdr:cNvPr id="2" name="Chart 1">
          <a:extLst>
            <a:ext uri="{FF2B5EF4-FFF2-40B4-BE49-F238E27FC236}">
              <a16:creationId xmlns:a16="http://schemas.microsoft.com/office/drawing/2014/main" id="{00000000-0008-0000-1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0.xml><?xml version="1.0" encoding="utf-8"?>
<xdr:wsDr xmlns:xdr="http://schemas.openxmlformats.org/drawingml/2006/spreadsheetDrawing" xmlns:a="http://schemas.openxmlformats.org/drawingml/2006/main">
  <xdr:twoCellAnchor>
    <xdr:from>
      <xdr:col>14</xdr:col>
      <xdr:colOff>247650</xdr:colOff>
      <xdr:row>5</xdr:row>
      <xdr:rowOff>0</xdr:rowOff>
    </xdr:from>
    <xdr:to>
      <xdr:col>16</xdr:col>
      <xdr:colOff>1600200</xdr:colOff>
      <xdr:row>12</xdr:row>
      <xdr:rowOff>647700</xdr:rowOff>
    </xdr:to>
    <xdr:graphicFrame macro="">
      <xdr:nvGraphicFramePr>
        <xdr:cNvPr id="2" name="Chart 1">
          <a:extLst>
            <a:ext uri="{FF2B5EF4-FFF2-40B4-BE49-F238E27FC236}">
              <a16:creationId xmlns:a16="http://schemas.microsoft.com/office/drawing/2014/main" id="{EF6127D1-7B3E-48B8-9E91-BCD0CBAC8FA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1.xml><?xml version="1.0" encoding="utf-8"?>
<xdr:wsDr xmlns:xdr="http://schemas.openxmlformats.org/drawingml/2006/spreadsheetDrawing" xmlns:a="http://schemas.openxmlformats.org/drawingml/2006/main">
  <xdr:twoCellAnchor>
    <xdr:from>
      <xdr:col>14</xdr:col>
      <xdr:colOff>247650</xdr:colOff>
      <xdr:row>5</xdr:row>
      <xdr:rowOff>0</xdr:rowOff>
    </xdr:from>
    <xdr:to>
      <xdr:col>16</xdr:col>
      <xdr:colOff>1600200</xdr:colOff>
      <xdr:row>12</xdr:row>
      <xdr:rowOff>647700</xdr:rowOff>
    </xdr:to>
    <xdr:graphicFrame macro="">
      <xdr:nvGraphicFramePr>
        <xdr:cNvPr id="2" name="Chart 1">
          <a:extLst>
            <a:ext uri="{FF2B5EF4-FFF2-40B4-BE49-F238E27FC236}">
              <a16:creationId xmlns:a16="http://schemas.microsoft.com/office/drawing/2014/main" id="{CD01B3CE-43AE-4B74-A520-F2A3DEC7CDE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2.xml><?xml version="1.0" encoding="utf-8"?>
<xdr:wsDr xmlns:xdr="http://schemas.openxmlformats.org/drawingml/2006/spreadsheetDrawing" xmlns:a="http://schemas.openxmlformats.org/drawingml/2006/main">
  <xdr:twoCellAnchor>
    <xdr:from>
      <xdr:col>14</xdr:col>
      <xdr:colOff>247650</xdr:colOff>
      <xdr:row>5</xdr:row>
      <xdr:rowOff>0</xdr:rowOff>
    </xdr:from>
    <xdr:to>
      <xdr:col>16</xdr:col>
      <xdr:colOff>1600200</xdr:colOff>
      <xdr:row>12</xdr:row>
      <xdr:rowOff>647700</xdr:rowOff>
    </xdr:to>
    <xdr:graphicFrame macro="">
      <xdr:nvGraphicFramePr>
        <xdr:cNvPr id="2" name="Chart 1">
          <a:extLst>
            <a:ext uri="{FF2B5EF4-FFF2-40B4-BE49-F238E27FC236}">
              <a16:creationId xmlns:a16="http://schemas.microsoft.com/office/drawing/2014/main" id="{78F787EC-D3ED-4045-AF3A-084D2BBC7C8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3.xml><?xml version="1.0" encoding="utf-8"?>
<xdr:wsDr xmlns:xdr="http://schemas.openxmlformats.org/drawingml/2006/spreadsheetDrawing" xmlns:a="http://schemas.openxmlformats.org/drawingml/2006/main">
  <xdr:twoCellAnchor>
    <xdr:from>
      <xdr:col>14</xdr:col>
      <xdr:colOff>247650</xdr:colOff>
      <xdr:row>5</xdr:row>
      <xdr:rowOff>0</xdr:rowOff>
    </xdr:from>
    <xdr:to>
      <xdr:col>16</xdr:col>
      <xdr:colOff>1600200</xdr:colOff>
      <xdr:row>12</xdr:row>
      <xdr:rowOff>647700</xdr:rowOff>
    </xdr:to>
    <xdr:graphicFrame macro="">
      <xdr:nvGraphicFramePr>
        <xdr:cNvPr id="2" name="Chart 1">
          <a:extLst>
            <a:ext uri="{FF2B5EF4-FFF2-40B4-BE49-F238E27FC236}">
              <a16:creationId xmlns:a16="http://schemas.microsoft.com/office/drawing/2014/main" id="{3B1D542F-C90A-48A9-9045-37769D9C4CC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4.xml><?xml version="1.0" encoding="utf-8"?>
<xdr:wsDr xmlns:xdr="http://schemas.openxmlformats.org/drawingml/2006/spreadsheetDrawing" xmlns:a="http://schemas.openxmlformats.org/drawingml/2006/main">
  <xdr:twoCellAnchor>
    <xdr:from>
      <xdr:col>14</xdr:col>
      <xdr:colOff>171450</xdr:colOff>
      <xdr:row>5</xdr:row>
      <xdr:rowOff>0</xdr:rowOff>
    </xdr:from>
    <xdr:to>
      <xdr:col>16</xdr:col>
      <xdr:colOff>1600200</xdr:colOff>
      <xdr:row>13</xdr:row>
      <xdr:rowOff>0</xdr:rowOff>
    </xdr:to>
    <xdr:graphicFrame macro="">
      <xdr:nvGraphicFramePr>
        <xdr:cNvPr id="2" name="Chart 1">
          <a:extLst>
            <a:ext uri="{FF2B5EF4-FFF2-40B4-BE49-F238E27FC236}">
              <a16:creationId xmlns:a16="http://schemas.microsoft.com/office/drawing/2014/main" id="{3712E807-F7AD-4743-B0F3-A575C5837E7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5.xml><?xml version="1.0" encoding="utf-8"?>
<xdr:wsDr xmlns:xdr="http://schemas.openxmlformats.org/drawingml/2006/spreadsheetDrawing" xmlns:a="http://schemas.openxmlformats.org/drawingml/2006/main">
  <xdr:twoCellAnchor>
    <xdr:from>
      <xdr:col>14</xdr:col>
      <xdr:colOff>171450</xdr:colOff>
      <xdr:row>5</xdr:row>
      <xdr:rowOff>0</xdr:rowOff>
    </xdr:from>
    <xdr:to>
      <xdr:col>16</xdr:col>
      <xdr:colOff>1600200</xdr:colOff>
      <xdr:row>13</xdr:row>
      <xdr:rowOff>0</xdr:rowOff>
    </xdr:to>
    <xdr:graphicFrame macro="">
      <xdr:nvGraphicFramePr>
        <xdr:cNvPr id="2" name="Chart 1">
          <a:extLst>
            <a:ext uri="{FF2B5EF4-FFF2-40B4-BE49-F238E27FC236}">
              <a16:creationId xmlns:a16="http://schemas.microsoft.com/office/drawing/2014/main" id="{87ECC4D3-6C1F-453E-B38B-F359B29107E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6.xml><?xml version="1.0" encoding="utf-8"?>
<xdr:wsDr xmlns:xdr="http://schemas.openxmlformats.org/drawingml/2006/spreadsheetDrawing" xmlns:a="http://schemas.openxmlformats.org/drawingml/2006/main">
  <xdr:twoCellAnchor>
    <xdr:from>
      <xdr:col>14</xdr:col>
      <xdr:colOff>171450</xdr:colOff>
      <xdr:row>5</xdr:row>
      <xdr:rowOff>0</xdr:rowOff>
    </xdr:from>
    <xdr:to>
      <xdr:col>16</xdr:col>
      <xdr:colOff>1600200</xdr:colOff>
      <xdr:row>13</xdr:row>
      <xdr:rowOff>0</xdr:rowOff>
    </xdr:to>
    <xdr:graphicFrame macro="">
      <xdr:nvGraphicFramePr>
        <xdr:cNvPr id="2" name="Chart 1">
          <a:extLst>
            <a:ext uri="{FF2B5EF4-FFF2-40B4-BE49-F238E27FC236}">
              <a16:creationId xmlns:a16="http://schemas.microsoft.com/office/drawing/2014/main" id="{D952C1B1-BB04-4482-9083-9F47D15E01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7.xml><?xml version="1.0" encoding="utf-8"?>
<xdr:wsDr xmlns:xdr="http://schemas.openxmlformats.org/drawingml/2006/spreadsheetDrawing" xmlns:a="http://schemas.openxmlformats.org/drawingml/2006/main">
  <xdr:twoCellAnchor>
    <xdr:from>
      <xdr:col>14</xdr:col>
      <xdr:colOff>171450</xdr:colOff>
      <xdr:row>5</xdr:row>
      <xdr:rowOff>0</xdr:rowOff>
    </xdr:from>
    <xdr:to>
      <xdr:col>16</xdr:col>
      <xdr:colOff>1600200</xdr:colOff>
      <xdr:row>13</xdr:row>
      <xdr:rowOff>0</xdr:rowOff>
    </xdr:to>
    <xdr:graphicFrame macro="">
      <xdr:nvGraphicFramePr>
        <xdr:cNvPr id="2" name="Chart 1">
          <a:extLst>
            <a:ext uri="{FF2B5EF4-FFF2-40B4-BE49-F238E27FC236}">
              <a16:creationId xmlns:a16="http://schemas.microsoft.com/office/drawing/2014/main" id="{18E70BCA-BA0E-4544-8E4F-CD22FF9C021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8.xml><?xml version="1.0" encoding="utf-8"?>
<xdr:wsDr xmlns:xdr="http://schemas.openxmlformats.org/drawingml/2006/spreadsheetDrawing" xmlns:a="http://schemas.openxmlformats.org/drawingml/2006/main">
  <xdr:twoCellAnchor>
    <xdr:from>
      <xdr:col>14</xdr:col>
      <xdr:colOff>228599</xdr:colOff>
      <xdr:row>5</xdr:row>
      <xdr:rowOff>-1</xdr:rowOff>
    </xdr:from>
    <xdr:to>
      <xdr:col>16</xdr:col>
      <xdr:colOff>1595438</xdr:colOff>
      <xdr:row>12</xdr:row>
      <xdr:rowOff>547687</xdr:rowOff>
    </xdr:to>
    <xdr:graphicFrame macro="">
      <xdr:nvGraphicFramePr>
        <xdr:cNvPr id="6" name="Chart 1">
          <a:extLst>
            <a:ext uri="{FF2B5EF4-FFF2-40B4-BE49-F238E27FC236}">
              <a16:creationId xmlns:a16="http://schemas.microsoft.com/office/drawing/2014/main" id="{00000000-0008-0000-10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9.xml><?xml version="1.0" encoding="utf-8"?>
<xdr:wsDr xmlns:xdr="http://schemas.openxmlformats.org/drawingml/2006/spreadsheetDrawing" xmlns:a="http://schemas.openxmlformats.org/drawingml/2006/main">
  <xdr:twoCellAnchor>
    <xdr:from>
      <xdr:col>14</xdr:col>
      <xdr:colOff>171450</xdr:colOff>
      <xdr:row>5</xdr:row>
      <xdr:rowOff>0</xdr:rowOff>
    </xdr:from>
    <xdr:to>
      <xdr:col>16</xdr:col>
      <xdr:colOff>1600200</xdr:colOff>
      <xdr:row>13</xdr:row>
      <xdr:rowOff>0</xdr:rowOff>
    </xdr:to>
    <xdr:graphicFrame macro="">
      <xdr:nvGraphicFramePr>
        <xdr:cNvPr id="5" name="Chart 1">
          <a:extLst>
            <a:ext uri="{FF2B5EF4-FFF2-40B4-BE49-F238E27FC236}">
              <a16:creationId xmlns:a16="http://schemas.microsoft.com/office/drawing/2014/main" id="{00000000-0008-0000-11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8F302E"/>
    <pageSetUpPr fitToPage="1"/>
  </sheetPr>
  <dimension ref="A1:AD139"/>
  <sheetViews>
    <sheetView tabSelected="1" view="pageBreakPreview" zoomScale="40" zoomScaleNormal="40" zoomScaleSheetLayoutView="40" workbookViewId="0">
      <selection activeCell="N37" sqref="N37"/>
    </sheetView>
  </sheetViews>
  <sheetFormatPr baseColWidth="10" defaultColWidth="11.42578125" defaultRowHeight="12.75"/>
  <cols>
    <col min="1" max="1" width="15" style="3" customWidth="1"/>
    <col min="2" max="2" width="10.7109375" style="3" customWidth="1"/>
    <col min="3" max="6" width="20.7109375" style="3" customWidth="1"/>
    <col min="7" max="7" width="26.42578125" style="3" customWidth="1"/>
    <col min="8" max="8" width="25.7109375" style="3" customWidth="1"/>
    <col min="9" max="10" width="25.5703125" style="3" customWidth="1"/>
    <col min="11" max="11" width="22.7109375" style="3" customWidth="1"/>
    <col min="12" max="12" width="24" style="3" customWidth="1"/>
    <col min="13" max="13" width="42.7109375" style="3" bestFit="1" customWidth="1"/>
    <col min="14" max="14" width="42.7109375" style="3" customWidth="1"/>
    <col min="15" max="15" width="44.28515625" style="3" bestFit="1" customWidth="1"/>
    <col min="16" max="16" width="24.140625" style="3" customWidth="1"/>
    <col min="17" max="17" width="24.42578125" style="3" customWidth="1"/>
    <col min="18" max="18" width="12.140625" style="3" bestFit="1" customWidth="1"/>
    <col min="19" max="19" width="11.42578125" style="3"/>
    <col min="20" max="20" width="67.140625" style="3" bestFit="1" customWidth="1"/>
    <col min="21" max="21" width="74.85546875" style="3" bestFit="1" customWidth="1"/>
    <col min="22" max="22" width="69.85546875" style="3" bestFit="1" customWidth="1"/>
    <col min="23" max="25" width="11.42578125" style="3"/>
    <col min="26" max="26" width="38.140625" style="3" bestFit="1" customWidth="1"/>
    <col min="27" max="27" width="37.28515625" style="3" bestFit="1" customWidth="1"/>
    <col min="28" max="28" width="36.7109375" style="3" bestFit="1" customWidth="1"/>
    <col min="29" max="30" width="35.5703125" style="3" bestFit="1" customWidth="1"/>
    <col min="31" max="16384" width="11.42578125" style="3"/>
  </cols>
  <sheetData>
    <row r="1" spans="1:26" s="1" customFormat="1" ht="37.5" customHeight="1">
      <c r="A1" s="765"/>
      <c r="B1" s="765"/>
      <c r="C1" s="765"/>
      <c r="D1" s="765"/>
      <c r="E1" s="765"/>
      <c r="F1" s="765"/>
      <c r="G1" s="765"/>
      <c r="H1" s="765"/>
      <c r="I1" s="765"/>
      <c r="J1" s="765"/>
      <c r="K1" s="765"/>
      <c r="L1" s="765"/>
      <c r="M1" s="765"/>
      <c r="N1" s="765"/>
      <c r="O1" s="765"/>
      <c r="P1" s="765"/>
      <c r="Q1" s="765"/>
    </row>
    <row r="2" spans="1:26" s="2" customFormat="1" ht="37.5" customHeight="1">
      <c r="A2" s="765" t="s">
        <v>570</v>
      </c>
      <c r="B2" s="765"/>
      <c r="C2" s="765"/>
      <c r="D2" s="765"/>
      <c r="E2" s="765"/>
      <c r="F2" s="765"/>
      <c r="G2" s="765"/>
      <c r="H2" s="765"/>
      <c r="I2" s="765"/>
      <c r="J2" s="765"/>
      <c r="K2" s="765"/>
      <c r="L2" s="765"/>
      <c r="M2" s="765"/>
      <c r="N2" s="765"/>
      <c r="O2" s="765"/>
      <c r="P2" s="765"/>
      <c r="Q2" s="765"/>
      <c r="S2"/>
      <c r="T2"/>
      <c r="U2"/>
      <c r="V2"/>
      <c r="W2"/>
      <c r="X2"/>
      <c r="Y2"/>
      <c r="Z2"/>
    </row>
    <row r="3" spans="1:26" s="2" customFormat="1" ht="37.5" customHeight="1">
      <c r="A3" s="765" t="s">
        <v>0</v>
      </c>
      <c r="B3" s="765"/>
      <c r="C3" s="765"/>
      <c r="D3" s="765"/>
      <c r="E3" s="765"/>
      <c r="F3" s="765"/>
      <c r="G3" s="765"/>
      <c r="H3" s="765"/>
      <c r="I3" s="765"/>
      <c r="J3" s="765"/>
      <c r="K3" s="765"/>
      <c r="L3" s="765"/>
      <c r="M3" s="765"/>
      <c r="N3" s="765"/>
      <c r="O3" s="765"/>
      <c r="P3" s="765"/>
      <c r="Q3" s="765"/>
      <c r="S3"/>
      <c r="T3"/>
      <c r="U3"/>
      <c r="V3"/>
      <c r="W3"/>
      <c r="X3"/>
      <c r="Y3"/>
      <c r="Z3"/>
    </row>
    <row r="4" spans="1:26" s="1" customFormat="1" ht="37.5" customHeight="1">
      <c r="A4" s="765" t="s">
        <v>25</v>
      </c>
      <c r="B4" s="765"/>
      <c r="C4" s="765"/>
      <c r="D4" s="765"/>
      <c r="E4" s="765"/>
      <c r="F4" s="765"/>
      <c r="G4" s="765"/>
      <c r="H4" s="765"/>
      <c r="I4" s="765"/>
      <c r="J4" s="765"/>
      <c r="K4" s="765"/>
      <c r="L4" s="765"/>
      <c r="M4" s="765"/>
      <c r="N4" s="765"/>
      <c r="O4" s="765"/>
      <c r="P4" s="765"/>
      <c r="Q4" s="765"/>
      <c r="S4"/>
      <c r="T4"/>
      <c r="U4"/>
      <c r="V4"/>
      <c r="W4"/>
      <c r="X4"/>
      <c r="Y4"/>
      <c r="Z4"/>
    </row>
    <row r="5" spans="1:26" ht="43.5" customHeight="1">
      <c r="A5" s="765" t="s">
        <v>571</v>
      </c>
      <c r="B5" s="765"/>
      <c r="C5" s="765"/>
      <c r="D5" s="765"/>
      <c r="E5" s="765"/>
      <c r="F5" s="765"/>
      <c r="G5" s="765"/>
      <c r="H5" s="765"/>
      <c r="I5" s="765"/>
      <c r="J5" s="765"/>
      <c r="K5" s="765"/>
      <c r="L5" s="765"/>
      <c r="M5" s="765"/>
      <c r="N5" s="765"/>
      <c r="O5" s="765"/>
      <c r="P5" s="765"/>
      <c r="Q5" s="765"/>
      <c r="S5"/>
      <c r="T5"/>
      <c r="U5"/>
      <c r="V5"/>
      <c r="W5"/>
      <c r="X5"/>
      <c r="Y5"/>
      <c r="Z5"/>
    </row>
    <row r="6" spans="1:26" ht="33" customHeight="1">
      <c r="A6" s="195"/>
      <c r="B6" s="196"/>
      <c r="C6" s="197"/>
      <c r="D6" s="197"/>
      <c r="E6" s="197"/>
      <c r="F6" s="197"/>
      <c r="G6" s="197"/>
      <c r="H6" s="197"/>
      <c r="I6" s="197"/>
      <c r="J6" s="197"/>
      <c r="K6" s="197"/>
      <c r="L6" s="197"/>
      <c r="M6" s="195"/>
      <c r="N6" s="195"/>
      <c r="O6" s="195"/>
      <c r="P6" s="195"/>
      <c r="Q6" s="195"/>
      <c r="S6"/>
      <c r="T6"/>
      <c r="U6"/>
      <c r="V6"/>
      <c r="W6"/>
      <c r="X6"/>
      <c r="Y6"/>
      <c r="Z6"/>
    </row>
    <row r="7" spans="1:26" ht="45" customHeight="1">
      <c r="A7" s="758" t="s">
        <v>149</v>
      </c>
      <c r="B7" s="766"/>
      <c r="C7" s="758" t="s">
        <v>2</v>
      </c>
      <c r="D7" s="758"/>
      <c r="E7" s="758"/>
      <c r="F7" s="758"/>
      <c r="G7" s="758"/>
      <c r="H7" s="758"/>
      <c r="I7" s="758"/>
      <c r="J7" s="758"/>
      <c r="K7" s="758"/>
      <c r="L7" s="758"/>
      <c r="M7" s="758"/>
      <c r="N7" s="758"/>
      <c r="O7" s="195"/>
      <c r="P7" s="195"/>
      <c r="Q7" s="195"/>
      <c r="S7"/>
      <c r="T7"/>
      <c r="U7"/>
      <c r="V7"/>
      <c r="W7"/>
      <c r="X7"/>
      <c r="Y7"/>
      <c r="Z7"/>
    </row>
    <row r="8" spans="1:26" ht="39.75" customHeight="1">
      <c r="A8" s="756" t="s">
        <v>139</v>
      </c>
      <c r="B8" s="756"/>
      <c r="C8" s="757" t="s">
        <v>3</v>
      </c>
      <c r="D8" s="757"/>
      <c r="E8" s="757"/>
      <c r="F8" s="757"/>
      <c r="G8" s="757"/>
      <c r="H8" s="757"/>
      <c r="I8" s="757"/>
      <c r="J8" s="757"/>
      <c r="K8" s="757"/>
      <c r="L8" s="757"/>
      <c r="M8" s="757"/>
      <c r="N8" s="757"/>
      <c r="O8" s="195"/>
      <c r="P8" s="198"/>
      <c r="Q8" s="195"/>
      <c r="S8"/>
      <c r="T8"/>
      <c r="U8"/>
      <c r="V8"/>
      <c r="W8"/>
      <c r="X8"/>
      <c r="Y8"/>
      <c r="Z8"/>
    </row>
    <row r="9" spans="1:26" s="5" customFormat="1" ht="29.25" customHeight="1">
      <c r="A9" s="199"/>
      <c r="B9" s="199"/>
      <c r="C9" s="199"/>
      <c r="D9" s="199"/>
      <c r="E9" s="199"/>
      <c r="F9" s="199"/>
      <c r="G9" s="199"/>
      <c r="H9" s="199"/>
      <c r="I9" s="199"/>
      <c r="J9" s="199"/>
      <c r="K9" s="199"/>
      <c r="L9" s="199"/>
      <c r="M9" s="199"/>
      <c r="N9" s="199"/>
      <c r="O9" s="195"/>
      <c r="P9" s="198"/>
      <c r="Q9" s="195"/>
      <c r="S9"/>
      <c r="T9"/>
      <c r="U9"/>
      <c r="V9"/>
      <c r="W9"/>
      <c r="X9"/>
      <c r="Y9"/>
      <c r="Z9"/>
    </row>
    <row r="10" spans="1:26" s="5" customFormat="1" ht="45" customHeight="1">
      <c r="A10" s="758" t="s">
        <v>150</v>
      </c>
      <c r="B10" s="759"/>
      <c r="C10" s="758" t="s">
        <v>2</v>
      </c>
      <c r="D10" s="758"/>
      <c r="E10" s="758"/>
      <c r="F10" s="758"/>
      <c r="G10" s="758"/>
      <c r="H10" s="758"/>
      <c r="I10" s="758"/>
      <c r="J10" s="758"/>
      <c r="K10" s="758"/>
      <c r="L10" s="758"/>
      <c r="M10" s="758"/>
      <c r="N10" s="758"/>
      <c r="O10" s="200"/>
      <c r="P10" s="201" t="s">
        <v>20</v>
      </c>
      <c r="Q10" s="200"/>
      <c r="S10"/>
      <c r="T10"/>
      <c r="U10"/>
      <c r="V10"/>
      <c r="W10"/>
      <c r="X10"/>
      <c r="Y10"/>
      <c r="Z10"/>
    </row>
    <row r="11" spans="1:26" ht="5.25" customHeight="1">
      <c r="A11" s="756" t="s">
        <v>4</v>
      </c>
      <c r="B11" s="760"/>
      <c r="C11" s="757" t="s">
        <v>4</v>
      </c>
      <c r="D11" s="757"/>
      <c r="E11" s="757"/>
      <c r="F11" s="757"/>
      <c r="G11" s="757"/>
      <c r="H11" s="757"/>
      <c r="I11" s="757"/>
      <c r="J11" s="757"/>
      <c r="K11" s="757"/>
      <c r="L11" s="757"/>
      <c r="M11" s="757"/>
      <c r="N11" s="757"/>
      <c r="O11" s="200"/>
      <c r="P11" s="201" t="s">
        <v>21</v>
      </c>
      <c r="Q11" s="200"/>
      <c r="S11"/>
      <c r="T11"/>
      <c r="U11"/>
      <c r="V11"/>
      <c r="W11"/>
      <c r="X11"/>
      <c r="Y11"/>
      <c r="Z11"/>
    </row>
    <row r="12" spans="1:26" ht="29.25" customHeight="1">
      <c r="A12" s="202"/>
      <c r="B12" s="680"/>
      <c r="C12" s="202"/>
      <c r="D12" s="202"/>
      <c r="E12" s="202"/>
      <c r="F12" s="202"/>
      <c r="G12" s="202"/>
      <c r="H12" s="202"/>
      <c r="I12" s="202"/>
      <c r="J12" s="202"/>
      <c r="K12" s="202"/>
      <c r="L12" s="202"/>
      <c r="M12" s="202"/>
      <c r="N12" s="202"/>
      <c r="O12" s="195"/>
      <c r="P12" s="198"/>
      <c r="Q12" s="195"/>
      <c r="S12"/>
      <c r="T12"/>
      <c r="U12"/>
      <c r="V12"/>
      <c r="W12"/>
      <c r="X12"/>
      <c r="Y12"/>
      <c r="Z12"/>
    </row>
    <row r="13" spans="1:26" ht="45" customHeight="1">
      <c r="A13" s="758" t="s">
        <v>5</v>
      </c>
      <c r="B13" s="761"/>
      <c r="C13" s="758" t="s">
        <v>2</v>
      </c>
      <c r="D13" s="758"/>
      <c r="E13" s="758"/>
      <c r="F13" s="758"/>
      <c r="G13" s="758"/>
      <c r="H13" s="758"/>
      <c r="I13" s="758"/>
      <c r="J13" s="758"/>
      <c r="K13" s="758"/>
      <c r="L13" s="758"/>
      <c r="M13" s="758"/>
      <c r="N13" s="758"/>
      <c r="O13" s="195"/>
      <c r="P13" s="201"/>
      <c r="Q13" s="195"/>
      <c r="S13"/>
      <c r="T13"/>
      <c r="U13"/>
      <c r="V13"/>
      <c r="W13"/>
      <c r="X13"/>
      <c r="Y13"/>
      <c r="Z13"/>
    </row>
    <row r="14" spans="1:26" ht="5.25" customHeight="1">
      <c r="A14" s="756"/>
      <c r="B14" s="756"/>
      <c r="C14" s="757"/>
      <c r="D14" s="757"/>
      <c r="E14" s="757"/>
      <c r="F14" s="757"/>
      <c r="G14" s="757"/>
      <c r="H14" s="757"/>
      <c r="I14" s="757"/>
      <c r="J14" s="757"/>
      <c r="K14" s="757"/>
      <c r="L14" s="757"/>
      <c r="M14" s="757"/>
      <c r="N14" s="757"/>
      <c r="O14" s="195"/>
      <c r="P14" s="195"/>
      <c r="Q14" s="195"/>
      <c r="S14"/>
      <c r="T14"/>
      <c r="U14"/>
      <c r="V14"/>
      <c r="W14"/>
      <c r="X14"/>
      <c r="Y14"/>
      <c r="Z14"/>
    </row>
    <row r="15" spans="1:26" s="5" customFormat="1" ht="5.25" customHeight="1">
      <c r="A15" s="203"/>
      <c r="B15" s="203"/>
      <c r="C15" s="203"/>
      <c r="D15" s="203"/>
      <c r="E15" s="203"/>
      <c r="F15" s="203"/>
      <c r="G15" s="203"/>
      <c r="H15" s="203"/>
      <c r="I15" s="203"/>
      <c r="J15" s="195"/>
      <c r="K15" s="195"/>
      <c r="L15" s="195"/>
      <c r="M15" s="195"/>
      <c r="N15" s="195"/>
      <c r="O15" s="195"/>
      <c r="P15" s="195"/>
      <c r="Q15" s="195"/>
      <c r="S15"/>
      <c r="T15"/>
      <c r="U15"/>
      <c r="V15"/>
      <c r="W15"/>
      <c r="X15"/>
      <c r="Y15"/>
      <c r="Z15"/>
    </row>
    <row r="16" spans="1:26" s="5" customFormat="1" ht="24.6" hidden="1" customHeight="1">
      <c r="A16" s="204"/>
      <c r="B16" s="204"/>
      <c r="C16" s="204"/>
      <c r="D16" s="204"/>
      <c r="E16" s="204"/>
      <c r="F16" s="204"/>
      <c r="G16" s="204"/>
      <c r="H16" s="204"/>
      <c r="I16" s="204"/>
      <c r="J16" s="200"/>
      <c r="K16" s="200"/>
      <c r="L16" s="200"/>
      <c r="M16" s="200"/>
      <c r="N16" s="200"/>
      <c r="O16" s="200"/>
      <c r="P16" s="200"/>
      <c r="Q16" s="200"/>
      <c r="S16"/>
      <c r="T16"/>
      <c r="U16"/>
      <c r="V16"/>
      <c r="W16"/>
      <c r="X16"/>
      <c r="Y16"/>
      <c r="Z16"/>
    </row>
    <row r="17" spans="1:30" s="5" customFormat="1" ht="24.6" hidden="1" customHeight="1">
      <c r="A17" s="762" t="s">
        <v>6</v>
      </c>
      <c r="B17" s="763"/>
      <c r="C17" s="763"/>
      <c r="D17" s="763"/>
      <c r="E17" s="763"/>
      <c r="F17" s="763"/>
      <c r="G17" s="763"/>
      <c r="H17" s="764"/>
      <c r="I17" s="205"/>
      <c r="J17" s="200"/>
      <c r="K17" s="200"/>
      <c r="L17" s="200"/>
      <c r="M17" s="200"/>
      <c r="N17" s="200"/>
      <c r="O17" s="200"/>
      <c r="P17" s="200"/>
      <c r="Q17" s="200"/>
      <c r="S17"/>
      <c r="T17"/>
      <c r="U17"/>
      <c r="V17"/>
      <c r="W17"/>
      <c r="X17"/>
      <c r="Y17"/>
      <c r="Z17"/>
    </row>
    <row r="18" spans="1:30" ht="12" customHeight="1">
      <c r="A18" s="755"/>
      <c r="B18" s="755"/>
      <c r="C18" s="755"/>
      <c r="D18" s="755"/>
      <c r="E18" s="755"/>
      <c r="F18" s="755"/>
      <c r="G18" s="755"/>
      <c r="H18" s="755"/>
      <c r="I18" s="206"/>
      <c r="J18" s="207"/>
      <c r="K18" s="207"/>
      <c r="L18" s="207"/>
      <c r="M18" s="207"/>
      <c r="N18" s="207"/>
      <c r="O18" s="207"/>
      <c r="P18" s="207"/>
      <c r="Q18" s="207"/>
      <c r="S18"/>
      <c r="T18"/>
      <c r="U18"/>
      <c r="V18"/>
      <c r="W18"/>
      <c r="X18"/>
      <c r="Y18"/>
      <c r="Z18"/>
    </row>
    <row r="19" spans="1:30" ht="30" customHeight="1">
      <c r="A19" s="195"/>
      <c r="B19" s="195"/>
      <c r="C19" s="195"/>
      <c r="D19" s="195"/>
      <c r="E19" s="195"/>
      <c r="F19" s="195"/>
      <c r="G19" s="195"/>
      <c r="H19" s="195"/>
      <c r="I19" s="195"/>
      <c r="J19" s="195"/>
      <c r="K19" s="195"/>
      <c r="L19" s="195"/>
      <c r="M19" s="195"/>
      <c r="N19" s="195"/>
      <c r="O19" s="195"/>
      <c r="P19" s="195"/>
      <c r="Q19" s="195"/>
    </row>
    <row r="20" spans="1:30" ht="45" customHeight="1">
      <c r="A20" s="743" t="s">
        <v>149</v>
      </c>
      <c r="B20" s="744"/>
      <c r="C20" s="744"/>
      <c r="D20" s="744"/>
      <c r="E20" s="744"/>
      <c r="F20" s="744"/>
      <c r="G20" s="752" t="s">
        <v>7</v>
      </c>
      <c r="H20" s="753"/>
      <c r="I20" s="753"/>
      <c r="J20" s="753"/>
      <c r="K20" s="753"/>
      <c r="L20" s="754"/>
      <c r="M20" s="744" t="s">
        <v>129</v>
      </c>
      <c r="N20" s="744"/>
      <c r="O20" s="744"/>
      <c r="P20" s="744"/>
      <c r="Q20" s="747"/>
    </row>
    <row r="21" spans="1:30" ht="69.75" customHeight="1">
      <c r="A21" s="743"/>
      <c r="B21" s="744"/>
      <c r="C21" s="744"/>
      <c r="D21" s="744"/>
      <c r="E21" s="744"/>
      <c r="F21" s="744"/>
      <c r="G21" s="748" t="s">
        <v>8</v>
      </c>
      <c r="H21" s="750" t="s">
        <v>488</v>
      </c>
      <c r="I21" s="751"/>
      <c r="J21" s="744" t="s">
        <v>9</v>
      </c>
      <c r="K21" s="752" t="s">
        <v>13</v>
      </c>
      <c r="L21" s="754"/>
      <c r="M21" s="744" t="s">
        <v>489</v>
      </c>
      <c r="N21" s="744"/>
      <c r="O21" s="744"/>
      <c r="P21" s="744" t="s">
        <v>130</v>
      </c>
      <c r="Q21" s="747"/>
      <c r="T21" s="63"/>
      <c r="U21" s="63"/>
      <c r="V21" s="63"/>
    </row>
    <row r="22" spans="1:30" ht="42" customHeight="1">
      <c r="A22" s="745"/>
      <c r="B22" s="746"/>
      <c r="C22" s="746"/>
      <c r="D22" s="746"/>
      <c r="E22" s="746"/>
      <c r="F22" s="746"/>
      <c r="G22" s="749"/>
      <c r="H22" s="208" t="s">
        <v>15</v>
      </c>
      <c r="I22" s="208" t="s">
        <v>16</v>
      </c>
      <c r="J22" s="746"/>
      <c r="K22" s="209" t="s">
        <v>23</v>
      </c>
      <c r="L22" s="210" t="s">
        <v>24</v>
      </c>
      <c r="M22" s="208" t="s">
        <v>17</v>
      </c>
      <c r="N22" s="211" t="s">
        <v>18</v>
      </c>
      <c r="O22" s="211" t="s">
        <v>19</v>
      </c>
      <c r="P22" s="212" t="s">
        <v>490</v>
      </c>
      <c r="Q22" s="469" t="s">
        <v>491</v>
      </c>
      <c r="T22" s="63"/>
      <c r="U22" s="63"/>
      <c r="V22" s="63"/>
    </row>
    <row r="23" spans="1:30" ht="42" customHeight="1">
      <c r="A23" s="741"/>
      <c r="B23" s="741"/>
      <c r="C23" s="741"/>
      <c r="D23" s="741"/>
      <c r="E23" s="741"/>
      <c r="F23" s="741"/>
      <c r="G23" s="249"/>
      <c r="H23" s="249"/>
      <c r="I23" s="249"/>
      <c r="J23" s="249"/>
      <c r="K23" s="250"/>
      <c r="L23" s="250"/>
      <c r="M23" s="251"/>
      <c r="N23" s="251"/>
      <c r="O23" s="251"/>
      <c r="P23" s="252"/>
      <c r="Q23" s="252"/>
      <c r="T23" s="63"/>
      <c r="U23" s="63"/>
      <c r="V23" s="63"/>
    </row>
    <row r="24" spans="1:30" ht="42" customHeight="1">
      <c r="A24" s="741"/>
      <c r="B24" s="741"/>
      <c r="C24" s="741"/>
      <c r="D24" s="741"/>
      <c r="E24" s="741"/>
      <c r="F24" s="741"/>
      <c r="G24" s="249"/>
      <c r="H24" s="249"/>
      <c r="I24" s="250"/>
      <c r="J24" s="249"/>
      <c r="K24" s="250"/>
      <c r="L24" s="250"/>
      <c r="M24" s="251"/>
      <c r="N24" s="251"/>
      <c r="O24" s="251"/>
      <c r="P24" s="252"/>
      <c r="Q24" s="252"/>
      <c r="T24" s="63"/>
      <c r="U24" s="63"/>
      <c r="V24" s="63"/>
    </row>
    <row r="25" spans="1:30" ht="42" customHeight="1">
      <c r="A25" s="741"/>
      <c r="B25" s="741"/>
      <c r="C25" s="741"/>
      <c r="D25" s="741"/>
      <c r="E25" s="741"/>
      <c r="F25" s="741"/>
      <c r="G25" s="249"/>
      <c r="H25" s="249"/>
      <c r="I25" s="249"/>
      <c r="J25" s="249"/>
      <c r="K25" s="250"/>
      <c r="L25" s="250"/>
      <c r="M25" s="251"/>
      <c r="N25" s="251"/>
      <c r="O25" s="251"/>
      <c r="P25" s="252"/>
      <c r="Q25" s="252"/>
    </row>
    <row r="26" spans="1:30" ht="42" customHeight="1">
      <c r="A26" s="741"/>
      <c r="B26" s="741"/>
      <c r="C26" s="741"/>
      <c r="D26" s="741"/>
      <c r="E26" s="741"/>
      <c r="F26" s="741"/>
      <c r="G26" s="249"/>
      <c r="H26" s="249"/>
      <c r="I26" s="249"/>
      <c r="J26" s="249"/>
      <c r="K26" s="250"/>
      <c r="L26" s="250"/>
      <c r="M26" s="251"/>
      <c r="N26" s="251"/>
      <c r="O26" s="251"/>
      <c r="P26" s="252"/>
      <c r="Q26" s="252"/>
      <c r="T26" s="702"/>
      <c r="U26" s="702"/>
      <c r="V26" s="702"/>
      <c r="W26" s="13"/>
      <c r="AD26" s="81"/>
    </row>
    <row r="27" spans="1:30" ht="42" customHeight="1">
      <c r="A27" s="741" t="s">
        <v>140</v>
      </c>
      <c r="B27" s="741"/>
      <c r="C27" s="741"/>
      <c r="D27" s="741"/>
      <c r="E27" s="741"/>
      <c r="F27" s="741"/>
      <c r="G27" s="249" t="str">
        <f>'Principio Rector 1'!G39</f>
        <v>Varios</v>
      </c>
      <c r="H27" s="249">
        <v>1722369</v>
      </c>
      <c r="I27" s="249">
        <v>1869603</v>
      </c>
      <c r="J27" s="249">
        <v>988259</v>
      </c>
      <c r="K27" s="253">
        <v>0.57377890568165124</v>
      </c>
      <c r="L27" s="253">
        <v>0.52859296866767969</v>
      </c>
      <c r="M27" s="254">
        <v>14659353722</v>
      </c>
      <c r="N27" s="254">
        <v>15210147844.92</v>
      </c>
      <c r="O27" s="254">
        <v>6131511499.4899998</v>
      </c>
      <c r="P27" s="253">
        <v>0.41826615386789828</v>
      </c>
      <c r="Q27" s="253">
        <v>0.40311978305574775</v>
      </c>
      <c r="T27" s="702"/>
      <c r="U27" s="702"/>
      <c r="V27" s="702"/>
      <c r="W27" s="13"/>
      <c r="AD27" s="81"/>
    </row>
    <row r="28" spans="1:30" ht="42" customHeight="1">
      <c r="A28" s="741"/>
      <c r="B28" s="741"/>
      <c r="C28" s="741"/>
      <c r="D28" s="741"/>
      <c r="E28" s="741"/>
      <c r="F28" s="741"/>
      <c r="G28" s="249"/>
      <c r="H28" s="249"/>
      <c r="I28" s="249"/>
      <c r="J28" s="249"/>
      <c r="K28" s="253"/>
      <c r="L28" s="253"/>
      <c r="M28" s="254"/>
      <c r="N28" s="254"/>
      <c r="O28" s="254"/>
      <c r="P28" s="253"/>
      <c r="Q28" s="253"/>
      <c r="W28" s="13"/>
      <c r="AD28" s="81"/>
    </row>
    <row r="29" spans="1:30" ht="42" customHeight="1">
      <c r="A29" s="741"/>
      <c r="B29" s="741"/>
      <c r="C29" s="741"/>
      <c r="D29" s="741"/>
      <c r="E29" s="741"/>
      <c r="F29" s="741"/>
      <c r="G29" s="249"/>
      <c r="H29" s="249"/>
      <c r="I29" s="249"/>
      <c r="J29" s="249"/>
      <c r="K29" s="253"/>
      <c r="L29" s="253"/>
      <c r="M29" s="254"/>
      <c r="N29" s="254"/>
      <c r="O29" s="254"/>
      <c r="P29" s="253"/>
      <c r="Q29" s="253"/>
      <c r="T29" s="729"/>
      <c r="U29" s="184"/>
      <c r="V29" s="184"/>
      <c r="W29" s="13"/>
      <c r="AD29" s="81"/>
    </row>
    <row r="30" spans="1:30" ht="42" customHeight="1">
      <c r="A30" s="741"/>
      <c r="B30" s="741"/>
      <c r="C30" s="741"/>
      <c r="D30" s="741"/>
      <c r="E30" s="741"/>
      <c r="F30" s="741"/>
      <c r="G30" s="249"/>
      <c r="H30" s="249"/>
      <c r="I30" s="249"/>
      <c r="J30" s="249"/>
      <c r="K30" s="253"/>
      <c r="L30" s="253"/>
      <c r="M30" s="254"/>
      <c r="N30" s="254"/>
      <c r="O30" s="254"/>
      <c r="P30" s="253"/>
      <c r="Q30" s="253"/>
      <c r="T30" s="702"/>
      <c r="U30" s="702"/>
      <c r="V30" s="702"/>
      <c r="W30" s="13"/>
    </row>
    <row r="31" spans="1:30" ht="42" customHeight="1">
      <c r="A31" s="741"/>
      <c r="B31" s="741"/>
      <c r="C31" s="741"/>
      <c r="D31" s="741"/>
      <c r="E31" s="741"/>
      <c r="F31" s="741"/>
      <c r="G31" s="249"/>
      <c r="H31" s="249"/>
      <c r="I31" s="249"/>
      <c r="J31" s="249"/>
      <c r="K31" s="253"/>
      <c r="L31" s="253"/>
      <c r="M31" s="254"/>
      <c r="N31" s="254"/>
      <c r="O31" s="254"/>
      <c r="P31" s="253"/>
      <c r="Q31" s="253"/>
      <c r="T31" s="702"/>
      <c r="U31" s="702"/>
      <c r="V31" s="702"/>
      <c r="W31" s="13"/>
    </row>
    <row r="32" spans="1:30" ht="42" customHeight="1">
      <c r="A32" s="741" t="s">
        <v>141</v>
      </c>
      <c r="B32" s="741"/>
      <c r="C32" s="741"/>
      <c r="D32" s="741"/>
      <c r="E32" s="741"/>
      <c r="F32" s="741"/>
      <c r="G32" s="249" t="s">
        <v>96</v>
      </c>
      <c r="H32" s="249">
        <v>4024469</v>
      </c>
      <c r="I32" s="249">
        <v>4243089</v>
      </c>
      <c r="J32" s="249">
        <v>1579984</v>
      </c>
      <c r="K32" s="253">
        <v>0.39259440189500777</v>
      </c>
      <c r="L32" s="253">
        <v>0.37236645283660086</v>
      </c>
      <c r="M32" s="254">
        <v>20067283374</v>
      </c>
      <c r="N32" s="254">
        <v>23943895734.159988</v>
      </c>
      <c r="O32" s="254">
        <v>11154756233.570004</v>
      </c>
      <c r="P32" s="253">
        <v>0.55586777869607229</v>
      </c>
      <c r="Q32" s="253">
        <v>0.46587056498311885</v>
      </c>
      <c r="T32" s="702"/>
      <c r="U32" s="702"/>
      <c r="V32" s="702"/>
      <c r="W32" s="13"/>
    </row>
    <row r="33" spans="1:23" ht="42" customHeight="1">
      <c r="A33" s="741"/>
      <c r="B33" s="741"/>
      <c r="C33" s="741"/>
      <c r="D33" s="741"/>
      <c r="E33" s="741"/>
      <c r="F33" s="741"/>
      <c r="G33" s="249"/>
      <c r="H33" s="249"/>
      <c r="I33" s="249"/>
      <c r="J33" s="249"/>
      <c r="K33" s="253"/>
      <c r="L33" s="253"/>
      <c r="M33" s="254"/>
      <c r="N33" s="254"/>
      <c r="O33" s="254"/>
      <c r="P33" s="253"/>
      <c r="Q33" s="253"/>
      <c r="T33" s="702"/>
      <c r="U33" s="702"/>
      <c r="V33" s="702"/>
      <c r="W33" s="13"/>
    </row>
    <row r="34" spans="1:23" ht="42" customHeight="1">
      <c r="A34" s="741"/>
      <c r="B34" s="741"/>
      <c r="C34" s="741"/>
      <c r="D34" s="741"/>
      <c r="E34" s="741"/>
      <c r="F34" s="741"/>
      <c r="G34" s="249"/>
      <c r="H34" s="249"/>
      <c r="I34" s="249"/>
      <c r="J34" s="249"/>
      <c r="K34" s="253"/>
      <c r="L34" s="253"/>
      <c r="M34" s="254"/>
      <c r="N34" s="254"/>
      <c r="O34" s="254"/>
      <c r="P34" s="253"/>
      <c r="Q34" s="253"/>
      <c r="T34" s="702"/>
      <c r="U34" s="702"/>
      <c r="V34" s="702"/>
      <c r="W34" s="13"/>
    </row>
    <row r="35" spans="1:23" ht="42" customHeight="1">
      <c r="A35" s="741"/>
      <c r="B35" s="741"/>
      <c r="C35" s="741"/>
      <c r="D35" s="741"/>
      <c r="E35" s="741"/>
      <c r="F35" s="741"/>
      <c r="G35" s="249"/>
      <c r="H35" s="249"/>
      <c r="I35" s="249"/>
      <c r="J35" s="249"/>
      <c r="K35" s="253"/>
      <c r="L35" s="253"/>
      <c r="M35" s="254"/>
      <c r="N35" s="254"/>
      <c r="O35" s="254"/>
      <c r="P35" s="253"/>
      <c r="Q35" s="253"/>
      <c r="T35" s="702"/>
      <c r="U35" s="702"/>
      <c r="V35" s="702"/>
      <c r="W35" s="13"/>
    </row>
    <row r="36" spans="1:23" ht="42" customHeight="1">
      <c r="A36" s="741"/>
      <c r="B36" s="741"/>
      <c r="C36" s="741"/>
      <c r="D36" s="741"/>
      <c r="E36" s="741"/>
      <c r="F36" s="741"/>
      <c r="G36" s="249"/>
      <c r="H36" s="249"/>
      <c r="I36" s="249"/>
      <c r="J36" s="249"/>
      <c r="K36" s="253"/>
      <c r="L36" s="253"/>
      <c r="M36" s="254"/>
      <c r="N36" s="254"/>
      <c r="O36" s="254"/>
      <c r="P36" s="253"/>
      <c r="Q36" s="253"/>
      <c r="T36" s="702"/>
      <c r="U36" s="702"/>
      <c r="V36" s="702"/>
      <c r="W36" s="13"/>
    </row>
    <row r="37" spans="1:23" ht="42" customHeight="1">
      <c r="A37" s="741" t="s">
        <v>142</v>
      </c>
      <c r="B37" s="741"/>
      <c r="C37" s="741"/>
      <c r="D37" s="741"/>
      <c r="E37" s="741"/>
      <c r="F37" s="741"/>
      <c r="G37" s="249" t="s">
        <v>96</v>
      </c>
      <c r="H37" s="249">
        <v>375115</v>
      </c>
      <c r="I37" s="249">
        <v>376843</v>
      </c>
      <c r="J37" s="249">
        <v>150689</v>
      </c>
      <c r="K37" s="253">
        <v>0.401714140996761</v>
      </c>
      <c r="L37" s="253">
        <v>0.39987209527575146</v>
      </c>
      <c r="M37" s="254">
        <v>2276926442</v>
      </c>
      <c r="N37" s="254">
        <v>2296128724.1799998</v>
      </c>
      <c r="O37" s="254">
        <v>437338190.20999992</v>
      </c>
      <c r="P37" s="253">
        <v>0.19207392129271075</v>
      </c>
      <c r="Q37" s="253">
        <v>0.19046762736099798</v>
      </c>
      <c r="T37" s="702"/>
      <c r="U37" s="702"/>
      <c r="V37" s="702"/>
    </row>
    <row r="38" spans="1:23" ht="42" customHeight="1">
      <c r="A38" s="741"/>
      <c r="B38" s="741"/>
      <c r="C38" s="741"/>
      <c r="D38" s="741"/>
      <c r="E38" s="741"/>
      <c r="F38" s="741"/>
      <c r="G38" s="249"/>
      <c r="H38" s="249"/>
      <c r="I38" s="249"/>
      <c r="J38" s="249"/>
      <c r="K38" s="253"/>
      <c r="L38" s="253"/>
      <c r="M38" s="254"/>
      <c r="N38" s="254"/>
      <c r="O38" s="254"/>
      <c r="P38" s="253"/>
      <c r="Q38" s="253"/>
    </row>
    <row r="39" spans="1:23" ht="42" customHeight="1">
      <c r="A39" s="741"/>
      <c r="B39" s="741"/>
      <c r="C39" s="741"/>
      <c r="D39" s="741"/>
      <c r="E39" s="741"/>
      <c r="F39" s="741"/>
      <c r="G39" s="249"/>
      <c r="H39" s="249"/>
      <c r="I39" s="249"/>
      <c r="J39" s="249"/>
      <c r="K39" s="253"/>
      <c r="L39" s="253"/>
      <c r="M39" s="254"/>
      <c r="N39" s="254"/>
      <c r="O39" s="254"/>
      <c r="P39" s="253"/>
      <c r="Q39" s="253"/>
      <c r="T39" s="730"/>
      <c r="U39" s="4"/>
      <c r="V39" s="4"/>
    </row>
    <row r="40" spans="1:23" ht="42" customHeight="1">
      <c r="A40" s="741"/>
      <c r="B40" s="741"/>
      <c r="C40" s="741"/>
      <c r="D40" s="741"/>
      <c r="E40" s="741"/>
      <c r="F40" s="741"/>
      <c r="G40" s="249"/>
      <c r="H40" s="249"/>
      <c r="I40" s="249"/>
      <c r="J40" s="249"/>
      <c r="K40" s="253"/>
      <c r="L40" s="253"/>
      <c r="M40" s="254"/>
      <c r="N40" s="254"/>
      <c r="O40" s="254"/>
      <c r="P40" s="253"/>
      <c r="Q40" s="253"/>
      <c r="T40" s="712"/>
      <c r="U40" s="713"/>
      <c r="V40" s="713"/>
    </row>
    <row r="41" spans="1:23" ht="42" customHeight="1">
      <c r="A41" s="741"/>
      <c r="B41" s="741"/>
      <c r="C41" s="741"/>
      <c r="D41" s="741"/>
      <c r="E41" s="741"/>
      <c r="F41" s="741"/>
      <c r="G41" s="249"/>
      <c r="H41" s="249"/>
      <c r="I41" s="249"/>
      <c r="J41" s="249"/>
      <c r="K41" s="253"/>
      <c r="L41" s="253"/>
      <c r="M41" s="254"/>
      <c r="N41" s="254"/>
      <c r="O41" s="254"/>
      <c r="P41" s="253"/>
      <c r="Q41" s="253"/>
    </row>
    <row r="42" spans="1:23" ht="42" customHeight="1">
      <c r="A42" s="741"/>
      <c r="B42" s="741"/>
      <c r="C42" s="741"/>
      <c r="D42" s="741"/>
      <c r="E42" s="741"/>
      <c r="F42" s="741"/>
      <c r="G42" s="249"/>
      <c r="H42" s="249"/>
      <c r="I42" s="249"/>
      <c r="J42" s="249"/>
      <c r="K42" s="253"/>
      <c r="L42" s="253"/>
      <c r="M42" s="254"/>
      <c r="N42" s="254"/>
      <c r="O42" s="254"/>
      <c r="P42" s="253"/>
      <c r="Q42" s="253"/>
      <c r="T42" s="714"/>
      <c r="U42" s="714"/>
      <c r="V42" s="714"/>
    </row>
    <row r="43" spans="1:23" ht="24.75" customHeight="1">
      <c r="A43" s="741"/>
      <c r="B43" s="741"/>
      <c r="C43" s="741"/>
      <c r="D43" s="741"/>
      <c r="E43" s="741"/>
      <c r="F43" s="741"/>
      <c r="G43" s="249"/>
      <c r="H43" s="249"/>
      <c r="I43" s="249"/>
      <c r="J43" s="249"/>
      <c r="K43" s="255"/>
      <c r="L43" s="255"/>
      <c r="M43" s="254"/>
      <c r="N43" s="254"/>
      <c r="O43" s="254"/>
      <c r="P43" s="255"/>
      <c r="Q43" s="255"/>
    </row>
    <row r="44" spans="1:23" ht="42" customHeight="1">
      <c r="A44" s="741"/>
      <c r="B44" s="741"/>
      <c r="C44" s="741"/>
      <c r="D44" s="741"/>
      <c r="E44" s="741"/>
      <c r="F44" s="741"/>
      <c r="G44" s="249"/>
      <c r="H44" s="249"/>
      <c r="I44" s="249"/>
      <c r="J44" s="249"/>
      <c r="K44" s="250"/>
      <c r="L44" s="250"/>
      <c r="M44" s="256"/>
      <c r="N44" s="256"/>
      <c r="O44" s="256"/>
      <c r="P44" s="250"/>
      <c r="Q44" s="250"/>
    </row>
    <row r="45" spans="1:23" ht="22.5" customHeight="1">
      <c r="A45" s="742"/>
      <c r="B45" s="742"/>
      <c r="C45" s="742"/>
      <c r="D45" s="742"/>
      <c r="E45" s="742"/>
      <c r="F45" s="742"/>
      <c r="G45" s="257"/>
      <c r="H45" s="257"/>
      <c r="I45" s="257"/>
      <c r="J45" s="257"/>
      <c r="K45" s="258"/>
      <c r="L45" s="258"/>
      <c r="M45" s="259"/>
      <c r="N45" s="259"/>
      <c r="O45" s="259"/>
      <c r="P45" s="258"/>
      <c r="Q45" s="258"/>
    </row>
    <row r="46" spans="1:23" ht="38.25" customHeight="1">
      <c r="A46" s="739" t="s">
        <v>10</v>
      </c>
      <c r="B46" s="740"/>
      <c r="C46" s="740"/>
      <c r="D46" s="740"/>
      <c r="E46" s="740"/>
      <c r="F46" s="740"/>
      <c r="G46" s="260" t="s">
        <v>96</v>
      </c>
      <c r="H46" s="260">
        <v>6121953</v>
      </c>
      <c r="I46" s="260">
        <v>6489535</v>
      </c>
      <c r="J46" s="260">
        <v>2718932</v>
      </c>
      <c r="K46" s="261">
        <v>0.44412820549259363</v>
      </c>
      <c r="L46" s="261">
        <v>0.41897177532750807</v>
      </c>
      <c r="M46" s="262">
        <v>37003563538</v>
      </c>
      <c r="N46" s="262">
        <v>41450172303.259987</v>
      </c>
      <c r="O46" s="262">
        <v>17723605923.270004</v>
      </c>
      <c r="P46" s="261">
        <v>0.47897024579995207</v>
      </c>
      <c r="Q46" s="470">
        <v>0.42758823277258301</v>
      </c>
    </row>
    <row r="47" spans="1:23" ht="23.25">
      <c r="A47" s="263"/>
      <c r="B47" s="263"/>
      <c r="C47" s="263"/>
      <c r="D47" s="263"/>
      <c r="E47" s="263"/>
      <c r="F47" s="263"/>
      <c r="G47" s="264"/>
      <c r="H47" s="264"/>
      <c r="I47" s="264"/>
      <c r="J47" s="265"/>
      <c r="K47" s="265"/>
      <c r="L47" s="265"/>
      <c r="M47" s="265"/>
      <c r="N47" s="265"/>
      <c r="O47" s="265"/>
      <c r="P47" s="265"/>
      <c r="Q47" s="265"/>
    </row>
    <row r="48" spans="1:23" ht="23.25">
      <c r="A48" s="263" t="s">
        <v>272</v>
      </c>
      <c r="B48" s="176"/>
      <c r="C48" s="176"/>
      <c r="D48" s="176"/>
      <c r="E48" s="176"/>
      <c r="F48" s="176"/>
      <c r="G48" s="176"/>
      <c r="H48" s="176"/>
      <c r="I48" s="264"/>
      <c r="J48" s="265"/>
      <c r="K48" s="265"/>
      <c r="L48" s="265"/>
      <c r="M48" s="265"/>
      <c r="N48" s="265"/>
      <c r="O48" s="265"/>
      <c r="P48" s="265"/>
      <c r="Q48" s="265"/>
    </row>
    <row r="49" spans="1:17" ht="23.25">
      <c r="A49" s="176" t="s">
        <v>27</v>
      </c>
      <c r="B49" s="176"/>
      <c r="C49" s="176"/>
      <c r="D49" s="176"/>
      <c r="E49" s="176"/>
      <c r="F49" s="176"/>
      <c r="G49" s="176"/>
      <c r="H49" s="176"/>
      <c r="I49" s="176"/>
      <c r="J49" s="176"/>
      <c r="K49" s="176"/>
      <c r="L49" s="176"/>
      <c r="M49" s="176"/>
      <c r="N49" s="176"/>
      <c r="O49" s="176"/>
      <c r="P49" s="176"/>
      <c r="Q49" s="176"/>
    </row>
    <row r="50" spans="1:17" ht="15.75" customHeight="1">
      <c r="A50" s="176"/>
      <c r="B50" s="266"/>
      <c r="C50" s="266"/>
      <c r="D50" s="266"/>
      <c r="E50" s="266"/>
      <c r="F50" s="266"/>
      <c r="G50" s="266"/>
      <c r="H50" s="266"/>
      <c r="I50" s="176"/>
      <c r="J50" s="176"/>
      <c r="K50" s="176"/>
      <c r="L50" s="176"/>
      <c r="M50" s="176"/>
      <c r="N50" s="176"/>
      <c r="O50" s="176"/>
      <c r="P50" s="738" t="s">
        <v>128</v>
      </c>
      <c r="Q50" s="738"/>
    </row>
    <row r="51" spans="1:17">
      <c r="A51" s="266"/>
      <c r="B51" s="266"/>
      <c r="C51" s="266"/>
      <c r="D51" s="266"/>
      <c r="E51" s="266"/>
      <c r="F51" s="266"/>
      <c r="G51" s="266"/>
      <c r="H51" s="266"/>
      <c r="I51" s="266"/>
      <c r="J51" s="266"/>
      <c r="K51" s="266"/>
      <c r="L51" s="266"/>
      <c r="M51" s="266"/>
      <c r="N51" s="266"/>
      <c r="O51" s="266"/>
      <c r="P51" s="266"/>
      <c r="Q51" s="266"/>
    </row>
    <row r="54" spans="1:17" ht="23.25">
      <c r="H54" s="14"/>
      <c r="I54" s="15"/>
      <c r="J54" s="15"/>
      <c r="M54" s="578"/>
      <c r="N54" s="578"/>
      <c r="O54" s="578"/>
    </row>
    <row r="55" spans="1:17" ht="23.25">
      <c r="H55" s="14"/>
      <c r="I55" s="15"/>
      <c r="J55" s="15"/>
      <c r="L55" s="4"/>
      <c r="M55" s="147"/>
      <c r="N55" s="133"/>
      <c r="O55" s="107"/>
    </row>
    <row r="56" spans="1:17" ht="27.75">
      <c r="H56" s="58"/>
      <c r="L56" s="10"/>
      <c r="M56" s="437"/>
      <c r="N56" s="437"/>
      <c r="O56" s="437"/>
    </row>
    <row r="57" spans="1:17" ht="23.25">
      <c r="H57" s="6"/>
      <c r="I57" s="4"/>
      <c r="J57" s="4"/>
      <c r="M57" s="6"/>
      <c r="N57" s="4"/>
      <c r="O57" s="4"/>
    </row>
    <row r="59" spans="1:17" ht="33">
      <c r="M59" s="715"/>
      <c r="N59" s="184"/>
      <c r="O59" s="184"/>
    </row>
    <row r="60" spans="1:17" ht="33">
      <c r="L60" s="15"/>
      <c r="M60" s="715"/>
      <c r="N60" s="184"/>
      <c r="O60" s="184"/>
    </row>
    <row r="61" spans="1:17" ht="23.25">
      <c r="I61" s="107"/>
      <c r="K61" s="115"/>
      <c r="L61" s="15"/>
      <c r="M61" s="15"/>
      <c r="N61" s="15"/>
      <c r="O61" s="15"/>
    </row>
    <row r="62" spans="1:17" ht="23.25">
      <c r="C62" s="7"/>
      <c r="L62" s="15"/>
      <c r="M62" s="15"/>
      <c r="N62" s="15"/>
      <c r="O62" s="15"/>
    </row>
    <row r="63" spans="1:17" ht="23.25">
      <c r="C63" s="7"/>
      <c r="J63" s="15"/>
      <c r="K63" s="15"/>
      <c r="L63" s="107"/>
      <c r="M63" s="15"/>
      <c r="N63" s="15"/>
      <c r="O63" s="15"/>
    </row>
    <row r="64" spans="1:17" ht="23.25">
      <c r="C64" s="7"/>
      <c r="J64" s="15"/>
      <c r="K64" s="15"/>
      <c r="M64" s="107"/>
      <c r="N64" s="107"/>
      <c r="O64" s="107"/>
    </row>
    <row r="65" spans="1:17" ht="25.5">
      <c r="C65" s="7"/>
      <c r="J65" s="15"/>
      <c r="K65" s="15"/>
      <c r="L65" s="4"/>
      <c r="M65" s="4"/>
      <c r="N65" s="6"/>
      <c r="O65" s="13"/>
    </row>
    <row r="66" spans="1:17" ht="23.25">
      <c r="C66" s="7"/>
      <c r="J66" s="107"/>
      <c r="K66" s="107"/>
      <c r="L66" s="4"/>
      <c r="M66" s="4"/>
    </row>
    <row r="67" spans="1:17" ht="23.25">
      <c r="C67" s="7"/>
      <c r="L67" s="412"/>
      <c r="M67" s="412"/>
      <c r="N67" s="412"/>
    </row>
    <row r="68" spans="1:17" ht="23.25">
      <c r="C68" s="7"/>
      <c r="K68" s="4"/>
      <c r="L68" s="4"/>
      <c r="M68" s="4"/>
    </row>
    <row r="69" spans="1:17" ht="23.25">
      <c r="C69" s="7"/>
      <c r="K69" s="4"/>
      <c r="L69" s="15"/>
      <c r="M69" s="15"/>
      <c r="N69" s="15"/>
    </row>
    <row r="70" spans="1:17" ht="23.25">
      <c r="C70" s="7"/>
      <c r="K70" s="4"/>
      <c r="L70" s="8"/>
      <c r="M70" s="8"/>
      <c r="N70" s="8"/>
      <c r="O70" s="8"/>
      <c r="P70" s="8"/>
    </row>
    <row r="71" spans="1:17" ht="23.25">
      <c r="C71" s="7"/>
      <c r="K71" s="4"/>
      <c r="L71" s="8"/>
      <c r="M71" s="8"/>
      <c r="N71" s="8"/>
      <c r="O71" s="8"/>
      <c r="P71" s="8"/>
    </row>
    <row r="72" spans="1:17" ht="20.25">
      <c r="K72" s="15"/>
      <c r="L72" s="8"/>
      <c r="M72" s="8"/>
      <c r="N72" s="8"/>
      <c r="O72" s="8"/>
      <c r="P72" s="8"/>
    </row>
    <row r="73" spans="1:17">
      <c r="A73" s="8"/>
      <c r="B73" s="8"/>
      <c r="C73" s="8"/>
      <c r="D73" s="8"/>
      <c r="E73" s="8"/>
      <c r="F73" s="8"/>
      <c r="G73" s="8"/>
      <c r="H73" s="8"/>
      <c r="I73" s="8"/>
      <c r="J73" s="8"/>
      <c r="K73" s="8"/>
      <c r="L73" s="8"/>
      <c r="M73" s="8"/>
      <c r="N73" s="8"/>
      <c r="O73" s="8"/>
      <c r="P73" s="8"/>
      <c r="Q73" s="8"/>
    </row>
    <row r="74" spans="1:17">
      <c r="A74" s="8"/>
      <c r="B74" s="8"/>
      <c r="C74" s="8"/>
      <c r="D74" s="8"/>
      <c r="E74" s="8"/>
      <c r="F74" s="8"/>
      <c r="G74" s="8"/>
      <c r="H74" s="8"/>
      <c r="I74" s="8"/>
      <c r="J74" s="8"/>
      <c r="K74" s="8"/>
      <c r="L74" s="8"/>
      <c r="M74" s="8"/>
      <c r="N74" s="8"/>
      <c r="O74" s="8"/>
      <c r="P74" s="8"/>
      <c r="Q74" s="8"/>
    </row>
    <row r="75" spans="1:17">
      <c r="A75" s="8"/>
      <c r="B75" s="8"/>
      <c r="C75" s="8"/>
      <c r="D75" s="8"/>
      <c r="E75" s="8"/>
      <c r="F75" s="8"/>
      <c r="G75" s="8"/>
      <c r="H75" s="8"/>
      <c r="I75" s="8"/>
      <c r="J75" s="8"/>
      <c r="K75" s="8"/>
      <c r="L75" s="8"/>
      <c r="M75" s="8"/>
      <c r="N75" s="8"/>
      <c r="O75" s="8"/>
      <c r="P75" s="8"/>
      <c r="Q75" s="8"/>
    </row>
    <row r="76" spans="1:17">
      <c r="A76" s="8"/>
      <c r="B76" s="8"/>
      <c r="C76" s="8"/>
      <c r="D76" s="8"/>
      <c r="E76" s="8"/>
      <c r="F76" s="8"/>
      <c r="G76" s="8"/>
      <c r="H76" s="8"/>
      <c r="I76" s="8"/>
      <c r="J76" s="8"/>
      <c r="K76" s="8"/>
      <c r="L76" s="8"/>
      <c r="M76" s="8"/>
      <c r="N76" s="8"/>
      <c r="O76" s="8"/>
      <c r="P76" s="8"/>
      <c r="Q76" s="8"/>
    </row>
    <row r="77" spans="1:17">
      <c r="A77" s="8"/>
      <c r="B77" s="8"/>
      <c r="C77" s="8"/>
      <c r="D77" s="8"/>
      <c r="E77" s="8"/>
      <c r="F77" s="8"/>
      <c r="G77" s="8"/>
      <c r="H77" s="8"/>
      <c r="I77" s="8"/>
      <c r="J77" s="8"/>
      <c r="K77" s="8"/>
      <c r="L77" s="8"/>
      <c r="M77" s="8"/>
      <c r="N77" s="8"/>
      <c r="O77" s="8"/>
      <c r="P77" s="8"/>
      <c r="Q77" s="8"/>
    </row>
    <row r="78" spans="1:17">
      <c r="A78" s="8"/>
      <c r="B78" s="8"/>
      <c r="C78" s="8"/>
      <c r="D78" s="8"/>
      <c r="E78" s="8"/>
      <c r="F78" s="8"/>
      <c r="G78" s="8"/>
      <c r="H78" s="8"/>
      <c r="I78" s="8"/>
      <c r="J78" s="8"/>
      <c r="K78" s="8"/>
      <c r="L78" s="8"/>
      <c r="M78" s="8"/>
      <c r="N78" s="8"/>
      <c r="O78" s="8"/>
      <c r="P78" s="8"/>
      <c r="Q78" s="8"/>
    </row>
    <row r="79" spans="1:17">
      <c r="A79" s="8"/>
      <c r="B79" s="8"/>
      <c r="C79" s="8"/>
      <c r="D79" s="8"/>
      <c r="E79" s="8"/>
      <c r="F79" s="8"/>
      <c r="G79" s="8"/>
      <c r="H79" s="8"/>
      <c r="I79" s="8"/>
      <c r="J79" s="8"/>
      <c r="K79" s="8"/>
      <c r="L79" s="8"/>
      <c r="M79" s="8"/>
      <c r="N79" s="8"/>
      <c r="O79" s="8"/>
      <c r="P79" s="8"/>
      <c r="Q79" s="8"/>
    </row>
    <row r="80" spans="1:17">
      <c r="A80" s="8"/>
      <c r="B80" s="8"/>
      <c r="C80" s="8"/>
      <c r="D80" s="8"/>
      <c r="E80" s="8"/>
      <c r="F80" s="8"/>
      <c r="G80" s="8"/>
      <c r="H80" s="8"/>
      <c r="I80" s="8"/>
      <c r="J80" s="8"/>
      <c r="K80" s="8"/>
      <c r="L80" s="8"/>
      <c r="M80" s="8"/>
      <c r="N80" s="8"/>
      <c r="O80" s="8"/>
      <c r="P80" s="8"/>
      <c r="Q80" s="8"/>
    </row>
    <row r="81" spans="1:17">
      <c r="A81" s="8"/>
      <c r="B81" s="8"/>
      <c r="C81" s="8"/>
      <c r="D81" s="8"/>
      <c r="E81" s="8"/>
      <c r="F81" s="8"/>
      <c r="G81" s="8"/>
      <c r="H81" s="8"/>
      <c r="I81" s="8"/>
      <c r="J81" s="8"/>
      <c r="K81" s="8"/>
      <c r="L81" s="8"/>
      <c r="M81" s="8"/>
      <c r="N81" s="8"/>
      <c r="O81" s="8"/>
      <c r="P81" s="8"/>
      <c r="Q81" s="8"/>
    </row>
    <row r="82" spans="1:17">
      <c r="A82" s="8"/>
      <c r="B82" s="8"/>
      <c r="C82" s="8"/>
      <c r="D82" s="8"/>
      <c r="E82" s="8"/>
      <c r="F82" s="8"/>
      <c r="G82" s="8"/>
      <c r="H82" s="8"/>
      <c r="I82" s="8"/>
      <c r="J82" s="8"/>
      <c r="K82" s="8"/>
      <c r="L82" s="8"/>
      <c r="M82" s="8"/>
      <c r="N82" s="8"/>
      <c r="O82" s="8"/>
      <c r="P82" s="8"/>
      <c r="Q82" s="8"/>
    </row>
    <row r="83" spans="1:17">
      <c r="A83" s="8"/>
      <c r="B83" s="8"/>
      <c r="C83" s="8"/>
      <c r="D83" s="8"/>
      <c r="E83" s="8"/>
      <c r="F83" s="8"/>
      <c r="G83" s="8"/>
      <c r="H83" s="8"/>
      <c r="I83" s="8"/>
      <c r="J83" s="8"/>
      <c r="K83" s="8"/>
      <c r="L83" s="8"/>
      <c r="M83" s="8"/>
      <c r="N83" s="8"/>
      <c r="O83" s="8"/>
      <c r="P83" s="8"/>
      <c r="Q83" s="8"/>
    </row>
    <row r="84" spans="1:17">
      <c r="A84" s="8"/>
      <c r="B84" s="8"/>
      <c r="C84" s="8"/>
      <c r="D84" s="8"/>
      <c r="E84" s="8"/>
      <c r="F84" s="8"/>
      <c r="G84" s="8"/>
      <c r="H84" s="8"/>
      <c r="I84" s="8"/>
      <c r="J84" s="8"/>
      <c r="K84" s="8"/>
      <c r="L84" s="8"/>
      <c r="M84" s="8"/>
      <c r="N84" s="8"/>
      <c r="O84" s="8"/>
      <c r="P84" s="8"/>
      <c r="Q84" s="8"/>
    </row>
    <row r="85" spans="1:17">
      <c r="A85" s="8"/>
      <c r="B85" s="8"/>
      <c r="C85" s="8"/>
      <c r="D85" s="8"/>
      <c r="E85" s="8"/>
      <c r="F85" s="8"/>
      <c r="G85" s="8"/>
      <c r="H85" s="8"/>
      <c r="I85" s="8"/>
      <c r="J85" s="8"/>
      <c r="K85" s="8"/>
      <c r="L85" s="8"/>
      <c r="M85" s="8"/>
      <c r="N85" s="8"/>
      <c r="O85" s="8"/>
      <c r="P85" s="8"/>
      <c r="Q85" s="8"/>
    </row>
    <row r="86" spans="1:17">
      <c r="A86" s="8"/>
      <c r="B86" s="8"/>
      <c r="C86" s="8"/>
      <c r="D86" s="8"/>
      <c r="E86" s="8"/>
      <c r="F86" s="8"/>
      <c r="G86" s="8"/>
      <c r="H86" s="8"/>
      <c r="I86" s="8"/>
      <c r="J86" s="8"/>
      <c r="K86" s="8"/>
      <c r="L86" s="8"/>
      <c r="M86" s="8"/>
      <c r="N86" s="8"/>
      <c r="O86" s="8"/>
      <c r="P86" s="8"/>
      <c r="Q86" s="8"/>
    </row>
    <row r="87" spans="1:17">
      <c r="A87" s="8"/>
      <c r="B87" s="8"/>
      <c r="C87" s="8"/>
      <c r="D87" s="8"/>
      <c r="E87" s="8"/>
      <c r="F87" s="8"/>
      <c r="G87" s="8"/>
      <c r="H87" s="8"/>
      <c r="I87" s="8"/>
      <c r="J87" s="8"/>
      <c r="K87" s="8"/>
      <c r="L87" s="8"/>
      <c r="M87" s="8"/>
      <c r="N87" s="8"/>
      <c r="O87" s="8"/>
      <c r="P87" s="8"/>
      <c r="Q87" s="8"/>
    </row>
    <row r="88" spans="1:17">
      <c r="A88" s="8"/>
      <c r="B88" s="8"/>
      <c r="C88" s="8"/>
      <c r="D88" s="8"/>
      <c r="E88" s="8"/>
      <c r="F88" s="8"/>
      <c r="G88" s="8"/>
      <c r="H88" s="8"/>
      <c r="I88" s="8"/>
      <c r="J88" s="8"/>
      <c r="K88" s="8"/>
      <c r="L88" s="8"/>
      <c r="M88" s="8"/>
      <c r="N88" s="8"/>
      <c r="O88" s="8"/>
      <c r="P88" s="8"/>
      <c r="Q88" s="8"/>
    </row>
    <row r="89" spans="1:17">
      <c r="A89" s="8"/>
      <c r="B89" s="8"/>
      <c r="C89" s="8"/>
      <c r="D89" s="8"/>
      <c r="E89" s="8"/>
      <c r="F89" s="8"/>
      <c r="G89" s="8"/>
      <c r="H89" s="8"/>
      <c r="I89" s="8"/>
      <c r="J89" s="8"/>
      <c r="K89" s="8"/>
      <c r="L89" s="8"/>
      <c r="M89" s="8"/>
      <c r="N89" s="8"/>
      <c r="O89" s="8"/>
      <c r="P89" s="8"/>
      <c r="Q89" s="8"/>
    </row>
    <row r="90" spans="1:17">
      <c r="A90" s="8"/>
      <c r="B90" s="8"/>
      <c r="C90" s="8"/>
      <c r="D90" s="8"/>
      <c r="E90" s="8"/>
      <c r="F90" s="8"/>
      <c r="G90" s="8"/>
      <c r="H90" s="8"/>
      <c r="I90" s="8"/>
      <c r="J90" s="8"/>
      <c r="K90" s="8"/>
      <c r="L90" s="8"/>
      <c r="M90" s="8"/>
      <c r="N90" s="8"/>
      <c r="O90" s="8"/>
      <c r="P90" s="8"/>
      <c r="Q90" s="8"/>
    </row>
    <row r="91" spans="1:17">
      <c r="A91" s="8"/>
      <c r="B91" s="8"/>
      <c r="C91" s="8"/>
      <c r="D91" s="8"/>
      <c r="E91" s="8"/>
      <c r="F91" s="8"/>
      <c r="G91" s="8"/>
      <c r="H91" s="8"/>
      <c r="I91" s="8"/>
      <c r="J91" s="8"/>
      <c r="K91" s="8"/>
      <c r="L91" s="8"/>
      <c r="M91" s="8"/>
      <c r="N91" s="8"/>
      <c r="O91" s="8"/>
      <c r="P91" s="8"/>
      <c r="Q91" s="8"/>
    </row>
    <row r="92" spans="1:17">
      <c r="A92" s="8"/>
      <c r="B92" s="8"/>
      <c r="C92" s="8"/>
      <c r="D92" s="8"/>
      <c r="E92" s="8"/>
      <c r="F92" s="8"/>
      <c r="G92" s="8"/>
      <c r="H92" s="8"/>
      <c r="I92" s="8"/>
      <c r="J92" s="8"/>
      <c r="K92" s="8"/>
      <c r="L92" s="8"/>
      <c r="M92" s="8"/>
      <c r="N92" s="8"/>
      <c r="O92" s="8"/>
      <c r="P92" s="8"/>
      <c r="Q92" s="8"/>
    </row>
    <row r="93" spans="1:17">
      <c r="A93" s="8"/>
      <c r="B93" s="8"/>
      <c r="C93" s="8"/>
      <c r="D93" s="8"/>
      <c r="E93" s="8"/>
      <c r="F93" s="8"/>
      <c r="G93" s="8"/>
      <c r="H93" s="8"/>
      <c r="I93" s="8"/>
      <c r="J93" s="8"/>
      <c r="K93" s="8"/>
      <c r="L93" s="8"/>
      <c r="M93" s="8"/>
      <c r="N93" s="8"/>
      <c r="O93" s="8"/>
      <c r="P93" s="8"/>
      <c r="Q93" s="8"/>
    </row>
    <row r="94" spans="1:17">
      <c r="A94" s="8"/>
      <c r="B94" s="8"/>
      <c r="C94" s="8"/>
      <c r="D94" s="8"/>
      <c r="E94" s="8"/>
      <c r="F94" s="8"/>
      <c r="G94" s="8"/>
      <c r="H94" s="8"/>
      <c r="I94" s="8"/>
      <c r="J94" s="8"/>
      <c r="K94" s="8"/>
      <c r="L94" s="8"/>
      <c r="M94" s="8"/>
      <c r="N94" s="8"/>
      <c r="O94" s="8"/>
      <c r="P94" s="8"/>
      <c r="Q94" s="8"/>
    </row>
    <row r="95" spans="1:17">
      <c r="A95" s="8"/>
      <c r="B95" s="8"/>
      <c r="C95" s="8"/>
      <c r="D95" s="8"/>
      <c r="E95" s="8"/>
      <c r="F95" s="8"/>
      <c r="G95" s="8"/>
      <c r="H95" s="8"/>
      <c r="I95" s="8"/>
      <c r="J95" s="8"/>
      <c r="K95" s="8"/>
      <c r="L95" s="8"/>
      <c r="M95" s="8"/>
      <c r="N95" s="8"/>
      <c r="O95" s="8"/>
      <c r="P95" s="8"/>
      <c r="Q95" s="8"/>
    </row>
    <row r="96" spans="1:17">
      <c r="A96" s="8"/>
      <c r="B96" s="8"/>
      <c r="C96" s="8"/>
      <c r="D96" s="8"/>
      <c r="E96" s="8"/>
      <c r="F96" s="8"/>
      <c r="G96" s="8"/>
      <c r="H96" s="8"/>
      <c r="I96" s="8"/>
      <c r="J96" s="8"/>
      <c r="K96" s="8"/>
      <c r="L96" s="8"/>
      <c r="M96" s="8"/>
      <c r="N96" s="8"/>
      <c r="O96" s="8"/>
      <c r="P96" s="8"/>
      <c r="Q96" s="8"/>
    </row>
    <row r="97" spans="1:17">
      <c r="A97" s="8"/>
      <c r="B97" s="8"/>
      <c r="C97" s="8"/>
      <c r="D97" s="8"/>
      <c r="E97" s="8"/>
      <c r="F97" s="8"/>
      <c r="G97" s="8"/>
      <c r="H97" s="8"/>
      <c r="I97" s="8"/>
      <c r="J97" s="8"/>
      <c r="K97" s="8"/>
      <c r="L97" s="8"/>
      <c r="M97" s="8"/>
      <c r="N97" s="8"/>
      <c r="O97" s="8"/>
      <c r="P97" s="8"/>
      <c r="Q97" s="8"/>
    </row>
    <row r="98" spans="1:17">
      <c r="A98" s="8"/>
      <c r="B98" s="8"/>
      <c r="C98" s="8"/>
      <c r="D98" s="8"/>
      <c r="E98" s="8"/>
      <c r="F98" s="8"/>
      <c r="G98" s="8"/>
      <c r="H98" s="8"/>
      <c r="I98" s="8"/>
      <c r="J98" s="8"/>
      <c r="K98" s="8"/>
      <c r="L98" s="8"/>
      <c r="M98" s="8"/>
      <c r="N98" s="8"/>
      <c r="O98" s="8"/>
      <c r="P98" s="8"/>
      <c r="Q98" s="8"/>
    </row>
    <row r="99" spans="1:17">
      <c r="A99" s="8"/>
      <c r="B99" s="8"/>
      <c r="C99" s="8"/>
      <c r="D99" s="8"/>
      <c r="E99" s="8"/>
      <c r="F99" s="8"/>
      <c r="G99" s="8"/>
      <c r="H99" s="8"/>
      <c r="I99" s="8"/>
      <c r="J99" s="8"/>
      <c r="K99" s="8"/>
      <c r="L99" s="8"/>
      <c r="M99" s="8"/>
      <c r="N99" s="8"/>
      <c r="O99" s="8"/>
      <c r="P99" s="8"/>
      <c r="Q99" s="8"/>
    </row>
    <row r="100" spans="1:17">
      <c r="A100" s="8"/>
      <c r="B100" s="8"/>
      <c r="C100" s="8"/>
      <c r="D100" s="8"/>
      <c r="E100" s="8"/>
      <c r="F100" s="8"/>
      <c r="G100" s="8"/>
      <c r="H100" s="8"/>
      <c r="I100" s="8"/>
      <c r="J100" s="8"/>
      <c r="K100" s="8"/>
      <c r="L100" s="8"/>
      <c r="M100" s="8"/>
      <c r="N100" s="8"/>
      <c r="O100" s="8"/>
      <c r="P100" s="8"/>
      <c r="Q100" s="8"/>
    </row>
    <row r="101" spans="1:17">
      <c r="A101" s="8"/>
      <c r="B101" s="8"/>
      <c r="C101" s="8"/>
      <c r="D101" s="8"/>
      <c r="E101" s="8"/>
      <c r="F101" s="8"/>
      <c r="G101" s="8"/>
      <c r="H101" s="8"/>
      <c r="I101" s="8"/>
      <c r="J101" s="8"/>
      <c r="K101" s="8"/>
      <c r="L101" s="8"/>
      <c r="M101" s="8"/>
      <c r="N101" s="8"/>
      <c r="O101" s="8"/>
      <c r="P101" s="8"/>
      <c r="Q101" s="8"/>
    </row>
    <row r="102" spans="1:17">
      <c r="A102" s="8"/>
      <c r="B102" s="8"/>
      <c r="C102" s="8"/>
      <c r="D102" s="8"/>
      <c r="E102" s="8"/>
      <c r="F102" s="8"/>
      <c r="G102" s="8"/>
      <c r="H102" s="8"/>
      <c r="I102" s="8"/>
      <c r="J102" s="8"/>
      <c r="K102" s="8"/>
      <c r="L102" s="8"/>
      <c r="M102" s="8"/>
      <c r="N102" s="8"/>
      <c r="O102" s="8"/>
      <c r="P102" s="8"/>
      <c r="Q102" s="8"/>
    </row>
    <row r="103" spans="1:17">
      <c r="A103" s="8"/>
      <c r="B103" s="8"/>
      <c r="C103" s="8"/>
      <c r="D103" s="8"/>
      <c r="E103" s="8"/>
      <c r="F103" s="8"/>
      <c r="G103" s="8"/>
      <c r="H103" s="8"/>
      <c r="I103" s="8"/>
      <c r="J103" s="8"/>
      <c r="K103" s="8"/>
      <c r="L103" s="8"/>
      <c r="M103" s="8"/>
      <c r="N103" s="8"/>
      <c r="O103" s="8"/>
      <c r="P103" s="8"/>
      <c r="Q103" s="8"/>
    </row>
    <row r="104" spans="1:17">
      <c r="A104" s="8"/>
      <c r="B104" s="8"/>
      <c r="C104" s="8"/>
      <c r="D104" s="8"/>
      <c r="E104" s="8"/>
      <c r="F104" s="8"/>
      <c r="G104" s="8"/>
      <c r="H104" s="8"/>
      <c r="I104" s="8"/>
      <c r="J104" s="8"/>
      <c r="K104" s="8"/>
      <c r="L104" s="8"/>
      <c r="M104" s="8"/>
      <c r="N104" s="8"/>
      <c r="O104" s="8"/>
      <c r="P104" s="8"/>
      <c r="Q104" s="8"/>
    </row>
    <row r="105" spans="1:17">
      <c r="A105" s="8"/>
      <c r="B105" s="8"/>
      <c r="C105" s="8"/>
      <c r="D105" s="8"/>
      <c r="E105" s="8"/>
      <c r="F105" s="8"/>
      <c r="G105" s="8"/>
      <c r="H105" s="8"/>
      <c r="I105" s="8"/>
      <c r="J105" s="8"/>
      <c r="K105" s="8"/>
      <c r="L105" s="8"/>
      <c r="M105" s="8"/>
      <c r="N105" s="8"/>
      <c r="O105" s="8"/>
      <c r="P105" s="8"/>
      <c r="Q105" s="8"/>
    </row>
    <row r="106" spans="1:17">
      <c r="A106" s="8"/>
      <c r="B106" s="8"/>
      <c r="C106" s="8"/>
      <c r="D106" s="8"/>
      <c r="E106" s="8"/>
      <c r="F106" s="8"/>
      <c r="G106" s="8"/>
      <c r="H106" s="8"/>
      <c r="I106" s="8"/>
      <c r="J106" s="8"/>
      <c r="K106" s="8"/>
      <c r="L106" s="8"/>
      <c r="M106" s="8"/>
      <c r="N106" s="8"/>
      <c r="O106" s="8"/>
      <c r="P106" s="8"/>
      <c r="Q106" s="8"/>
    </row>
    <row r="107" spans="1:17">
      <c r="A107" s="8"/>
      <c r="B107" s="8"/>
      <c r="C107" s="8"/>
      <c r="D107" s="8"/>
      <c r="E107" s="8"/>
      <c r="F107" s="8"/>
      <c r="G107" s="8"/>
      <c r="H107" s="8"/>
      <c r="I107" s="8"/>
      <c r="J107" s="8"/>
      <c r="K107" s="8"/>
      <c r="L107" s="8"/>
      <c r="M107" s="8"/>
      <c r="N107" s="8"/>
      <c r="O107" s="8"/>
      <c r="P107" s="8"/>
      <c r="Q107" s="8"/>
    </row>
    <row r="108" spans="1:17">
      <c r="A108" s="8"/>
      <c r="B108" s="8"/>
      <c r="C108" s="8"/>
      <c r="D108" s="8"/>
      <c r="E108" s="8"/>
      <c r="F108" s="8"/>
      <c r="G108" s="8"/>
      <c r="H108" s="8"/>
      <c r="I108" s="8"/>
      <c r="J108" s="8"/>
      <c r="K108" s="8"/>
      <c r="L108" s="8"/>
      <c r="M108" s="8"/>
      <c r="N108" s="8"/>
      <c r="O108" s="8"/>
      <c r="P108" s="8"/>
      <c r="Q108" s="8"/>
    </row>
    <row r="109" spans="1:17">
      <c r="A109" s="8"/>
      <c r="B109" s="8"/>
      <c r="C109" s="8"/>
      <c r="D109" s="8"/>
      <c r="E109" s="8"/>
      <c r="F109" s="8"/>
      <c r="G109" s="8"/>
      <c r="H109" s="8"/>
      <c r="I109" s="8"/>
      <c r="J109" s="8"/>
      <c r="K109" s="8"/>
      <c r="L109" s="8"/>
      <c r="M109" s="8"/>
      <c r="N109" s="8"/>
      <c r="O109" s="8"/>
      <c r="P109" s="8"/>
      <c r="Q109" s="8"/>
    </row>
    <row r="110" spans="1:17">
      <c r="A110" s="8"/>
      <c r="B110" s="8"/>
      <c r="C110" s="8"/>
      <c r="D110" s="8"/>
      <c r="E110" s="8"/>
      <c r="F110" s="8"/>
      <c r="G110" s="8"/>
      <c r="H110" s="8"/>
      <c r="I110" s="8"/>
      <c r="J110" s="8"/>
      <c r="K110" s="8"/>
      <c r="L110" s="8"/>
      <c r="M110" s="8"/>
      <c r="N110" s="8"/>
      <c r="O110" s="8"/>
      <c r="P110" s="8"/>
      <c r="Q110" s="8"/>
    </row>
    <row r="111" spans="1:17">
      <c r="A111" s="8"/>
      <c r="B111" s="8"/>
      <c r="C111" s="8"/>
      <c r="D111" s="8"/>
      <c r="E111" s="8"/>
      <c r="F111" s="8"/>
      <c r="G111" s="8"/>
      <c r="H111" s="8"/>
      <c r="I111" s="8"/>
      <c r="J111" s="8"/>
      <c r="K111" s="8"/>
      <c r="L111" s="8"/>
      <c r="M111" s="8"/>
      <c r="N111" s="8"/>
      <c r="O111" s="8"/>
      <c r="P111" s="8"/>
      <c r="Q111" s="8"/>
    </row>
    <row r="112" spans="1:17">
      <c r="A112" s="8"/>
      <c r="B112" s="8"/>
      <c r="C112" s="8"/>
      <c r="D112" s="8"/>
      <c r="E112" s="8"/>
      <c r="F112" s="8"/>
      <c r="G112" s="8"/>
      <c r="H112" s="8"/>
      <c r="I112" s="8"/>
      <c r="J112" s="8"/>
      <c r="K112" s="8"/>
      <c r="L112" s="8"/>
      <c r="M112" s="8"/>
      <c r="N112" s="8"/>
      <c r="O112" s="8"/>
      <c r="P112" s="8"/>
      <c r="Q112" s="8"/>
    </row>
    <row r="113" spans="1:17">
      <c r="A113" s="8"/>
      <c r="B113" s="8"/>
      <c r="C113" s="8"/>
      <c r="D113" s="8"/>
      <c r="E113" s="8"/>
      <c r="F113" s="8"/>
      <c r="G113" s="8"/>
      <c r="H113" s="8"/>
      <c r="I113" s="8"/>
      <c r="J113" s="8"/>
      <c r="K113" s="8"/>
      <c r="L113" s="8"/>
      <c r="M113" s="8"/>
      <c r="N113" s="8"/>
      <c r="O113" s="8"/>
      <c r="P113" s="8"/>
      <c r="Q113" s="8"/>
    </row>
    <row r="114" spans="1:17">
      <c r="A114" s="8"/>
      <c r="B114" s="8"/>
      <c r="C114" s="8"/>
      <c r="D114" s="8"/>
      <c r="E114" s="8"/>
      <c r="F114" s="8"/>
      <c r="G114" s="8"/>
      <c r="H114" s="8"/>
      <c r="I114" s="8"/>
      <c r="J114" s="8"/>
      <c r="K114" s="8"/>
      <c r="L114" s="8"/>
      <c r="M114" s="8"/>
      <c r="N114" s="8"/>
      <c r="O114" s="8"/>
      <c r="P114" s="8"/>
      <c r="Q114" s="8"/>
    </row>
    <row r="115" spans="1:17">
      <c r="A115" s="8"/>
      <c r="B115" s="8"/>
      <c r="C115" s="8"/>
      <c r="D115" s="8"/>
      <c r="E115" s="8"/>
      <c r="F115" s="8"/>
      <c r="G115" s="8"/>
      <c r="H115" s="8"/>
      <c r="I115" s="8"/>
      <c r="J115" s="8"/>
      <c r="K115" s="8"/>
      <c r="L115" s="8"/>
      <c r="M115" s="8"/>
      <c r="N115" s="8"/>
      <c r="O115" s="8"/>
      <c r="P115" s="8"/>
      <c r="Q115" s="8"/>
    </row>
    <row r="116" spans="1:17">
      <c r="A116" s="8"/>
      <c r="B116" s="8"/>
      <c r="C116" s="8"/>
      <c r="D116" s="8"/>
      <c r="E116" s="8"/>
      <c r="F116" s="8"/>
      <c r="G116" s="8"/>
      <c r="H116" s="8"/>
      <c r="I116" s="8"/>
      <c r="J116" s="8"/>
      <c r="K116" s="8"/>
      <c r="L116" s="8"/>
      <c r="M116" s="8"/>
      <c r="N116" s="8"/>
      <c r="O116" s="8"/>
      <c r="P116" s="8"/>
      <c r="Q116" s="8"/>
    </row>
    <row r="117" spans="1:17">
      <c r="A117" s="8"/>
      <c r="B117" s="8"/>
      <c r="C117" s="8"/>
      <c r="D117" s="8"/>
      <c r="E117" s="8"/>
      <c r="F117" s="8"/>
      <c r="G117" s="8"/>
      <c r="H117" s="8"/>
      <c r="I117" s="8"/>
      <c r="J117" s="8"/>
      <c r="K117" s="8"/>
      <c r="L117" s="8"/>
      <c r="M117" s="8"/>
      <c r="N117" s="8"/>
      <c r="O117" s="8"/>
      <c r="P117" s="8"/>
      <c r="Q117" s="8"/>
    </row>
    <row r="118" spans="1:17">
      <c r="A118" s="8"/>
      <c r="B118" s="8"/>
      <c r="C118" s="8"/>
      <c r="D118" s="8"/>
      <c r="E118" s="8"/>
      <c r="F118" s="8"/>
      <c r="G118" s="8"/>
      <c r="H118" s="8"/>
      <c r="I118" s="8"/>
      <c r="J118" s="8"/>
      <c r="K118" s="8"/>
      <c r="L118" s="8"/>
      <c r="M118" s="8"/>
      <c r="N118" s="8"/>
      <c r="O118" s="8"/>
      <c r="P118" s="8"/>
      <c r="Q118" s="8"/>
    </row>
    <row r="119" spans="1:17">
      <c r="A119" s="8"/>
      <c r="B119" s="8"/>
      <c r="C119" s="8"/>
      <c r="D119" s="8"/>
      <c r="E119" s="8"/>
      <c r="F119" s="8"/>
      <c r="G119" s="8"/>
      <c r="H119" s="8"/>
      <c r="I119" s="8"/>
      <c r="J119" s="8"/>
      <c r="K119" s="8"/>
      <c r="L119" s="8"/>
      <c r="M119" s="8"/>
      <c r="N119" s="8"/>
      <c r="O119" s="8"/>
      <c r="P119" s="8"/>
      <c r="Q119" s="8"/>
    </row>
    <row r="120" spans="1:17">
      <c r="A120" s="8"/>
      <c r="B120" s="8"/>
      <c r="C120" s="8"/>
      <c r="D120" s="8"/>
      <c r="E120" s="8"/>
      <c r="F120" s="8"/>
      <c r="G120" s="8"/>
      <c r="H120" s="8"/>
      <c r="I120" s="8"/>
      <c r="J120" s="8"/>
      <c r="K120" s="8"/>
      <c r="L120" s="8"/>
      <c r="M120" s="8"/>
      <c r="N120" s="8"/>
      <c r="O120" s="8"/>
      <c r="P120" s="8"/>
      <c r="Q120" s="8"/>
    </row>
    <row r="121" spans="1:17">
      <c r="A121" s="8"/>
      <c r="B121" s="8"/>
      <c r="C121" s="8"/>
      <c r="D121" s="8"/>
      <c r="E121" s="8"/>
      <c r="F121" s="8"/>
      <c r="G121" s="8"/>
      <c r="H121" s="8"/>
      <c r="I121" s="8"/>
      <c r="J121" s="8"/>
      <c r="K121" s="8"/>
      <c r="L121" s="8"/>
      <c r="M121" s="8"/>
      <c r="N121" s="8"/>
      <c r="O121" s="8"/>
      <c r="P121" s="8"/>
      <c r="Q121" s="8"/>
    </row>
    <row r="122" spans="1:17">
      <c r="A122" s="8"/>
      <c r="B122" s="8"/>
      <c r="C122" s="8"/>
      <c r="D122" s="8"/>
      <c r="E122" s="8"/>
      <c r="F122" s="8"/>
      <c r="G122" s="8"/>
      <c r="H122" s="8"/>
      <c r="I122" s="8"/>
      <c r="J122" s="8"/>
      <c r="K122" s="8"/>
      <c r="L122" s="8"/>
      <c r="M122" s="8"/>
      <c r="N122" s="8"/>
      <c r="O122" s="8"/>
      <c r="P122" s="8"/>
      <c r="Q122" s="8"/>
    </row>
    <row r="123" spans="1:17">
      <c r="A123" s="8"/>
      <c r="B123" s="8"/>
      <c r="C123" s="8"/>
      <c r="D123" s="8"/>
      <c r="E123" s="8"/>
      <c r="F123" s="8"/>
      <c r="G123" s="8"/>
      <c r="H123" s="8"/>
      <c r="I123" s="8"/>
      <c r="J123" s="8"/>
      <c r="K123" s="8"/>
      <c r="L123" s="8"/>
      <c r="M123" s="8"/>
      <c r="N123" s="8"/>
      <c r="O123" s="8"/>
      <c r="P123" s="8"/>
      <c r="Q123" s="8"/>
    </row>
    <row r="124" spans="1:17">
      <c r="A124" s="8"/>
      <c r="B124" s="8"/>
      <c r="C124" s="8"/>
      <c r="D124" s="8"/>
      <c r="E124" s="8"/>
      <c r="F124" s="8"/>
      <c r="G124" s="8"/>
      <c r="H124" s="8"/>
      <c r="I124" s="8"/>
      <c r="J124" s="8"/>
      <c r="K124" s="8"/>
      <c r="L124" s="8"/>
      <c r="M124" s="8"/>
      <c r="N124" s="8"/>
      <c r="O124" s="8"/>
      <c r="P124" s="8"/>
      <c r="Q124" s="8"/>
    </row>
    <row r="125" spans="1:17">
      <c r="A125" s="8"/>
      <c r="B125" s="8"/>
      <c r="C125" s="8"/>
      <c r="D125" s="8"/>
      <c r="E125" s="8"/>
      <c r="F125" s="8"/>
      <c r="G125" s="8"/>
      <c r="H125" s="8"/>
      <c r="I125" s="8"/>
      <c r="J125" s="8"/>
      <c r="K125" s="8"/>
      <c r="L125" s="8"/>
      <c r="M125" s="8"/>
      <c r="N125" s="8"/>
      <c r="O125" s="8"/>
      <c r="P125" s="8"/>
      <c r="Q125" s="8"/>
    </row>
    <row r="126" spans="1:17">
      <c r="A126" s="8"/>
      <c r="B126" s="8"/>
      <c r="C126" s="8"/>
      <c r="D126" s="8"/>
      <c r="E126" s="8"/>
      <c r="F126" s="8"/>
      <c r="G126" s="8"/>
      <c r="H126" s="8"/>
      <c r="I126" s="8"/>
      <c r="J126" s="8"/>
      <c r="K126" s="8"/>
      <c r="L126" s="8"/>
      <c r="M126" s="8"/>
      <c r="N126" s="8"/>
      <c r="O126" s="8"/>
      <c r="P126" s="8"/>
      <c r="Q126" s="8"/>
    </row>
    <row r="127" spans="1:17">
      <c r="A127" s="8"/>
      <c r="B127" s="8"/>
      <c r="C127" s="8"/>
      <c r="D127" s="8"/>
      <c r="E127" s="8"/>
      <c r="F127" s="8"/>
      <c r="G127" s="8"/>
      <c r="H127" s="8"/>
      <c r="I127" s="8"/>
      <c r="J127" s="8"/>
      <c r="K127" s="8"/>
      <c r="L127" s="8"/>
      <c r="M127" s="8"/>
      <c r="N127" s="8"/>
      <c r="O127" s="8"/>
      <c r="P127" s="8"/>
      <c r="Q127" s="8"/>
    </row>
    <row r="128" spans="1:17">
      <c r="A128" s="8"/>
      <c r="B128" s="8"/>
      <c r="C128" s="8"/>
      <c r="D128" s="8"/>
      <c r="E128" s="8"/>
      <c r="F128" s="8"/>
      <c r="G128" s="8"/>
      <c r="H128" s="8"/>
      <c r="I128" s="8"/>
      <c r="J128" s="8"/>
      <c r="K128" s="8"/>
      <c r="L128" s="8"/>
      <c r="M128" s="8"/>
      <c r="N128" s="8"/>
      <c r="O128" s="8"/>
      <c r="P128" s="8"/>
      <c r="Q128" s="8"/>
    </row>
    <row r="129" spans="1:17">
      <c r="A129" s="8"/>
      <c r="B129" s="8"/>
      <c r="C129" s="8"/>
      <c r="D129" s="8"/>
      <c r="E129" s="8"/>
      <c r="F129" s="8"/>
      <c r="G129" s="8"/>
      <c r="H129" s="8"/>
      <c r="I129" s="8"/>
      <c r="J129" s="8"/>
      <c r="K129" s="8"/>
      <c r="L129" s="8"/>
      <c r="M129" s="8"/>
      <c r="N129" s="8"/>
      <c r="O129" s="8"/>
      <c r="P129" s="8"/>
      <c r="Q129" s="8"/>
    </row>
    <row r="130" spans="1:17">
      <c r="A130" s="8"/>
      <c r="B130" s="8"/>
      <c r="C130" s="8"/>
      <c r="D130" s="8"/>
      <c r="E130" s="8"/>
      <c r="F130" s="8"/>
      <c r="G130" s="8"/>
      <c r="H130" s="8"/>
      <c r="I130" s="8"/>
      <c r="J130" s="8"/>
      <c r="K130" s="8"/>
      <c r="L130" s="8"/>
      <c r="M130" s="8"/>
      <c r="N130" s="8"/>
      <c r="O130" s="8"/>
      <c r="P130" s="8"/>
      <c r="Q130" s="8"/>
    </row>
    <row r="131" spans="1:17">
      <c r="A131" s="8"/>
      <c r="B131" s="8"/>
      <c r="C131" s="8"/>
      <c r="D131" s="8"/>
      <c r="E131" s="8"/>
      <c r="F131" s="8"/>
      <c r="G131" s="8"/>
      <c r="H131" s="8"/>
      <c r="I131" s="8"/>
      <c r="J131" s="8"/>
      <c r="K131" s="8"/>
      <c r="L131" s="8"/>
      <c r="M131" s="8"/>
      <c r="N131" s="8"/>
      <c r="O131" s="8"/>
      <c r="P131" s="8"/>
      <c r="Q131" s="8"/>
    </row>
    <row r="132" spans="1:17">
      <c r="A132" s="8"/>
      <c r="B132" s="8"/>
      <c r="C132" s="8"/>
      <c r="D132" s="8"/>
      <c r="E132" s="8"/>
      <c r="F132" s="8"/>
      <c r="G132" s="8"/>
      <c r="H132" s="8"/>
      <c r="I132" s="8"/>
      <c r="J132" s="8"/>
      <c r="K132" s="8"/>
      <c r="L132" s="8"/>
      <c r="M132" s="8"/>
      <c r="N132" s="8"/>
      <c r="O132" s="8"/>
      <c r="P132" s="8"/>
      <c r="Q132" s="8"/>
    </row>
    <row r="133" spans="1:17">
      <c r="A133" s="8"/>
      <c r="B133" s="8"/>
      <c r="C133" s="8"/>
      <c r="D133" s="8"/>
      <c r="E133" s="8"/>
      <c r="F133" s="8"/>
      <c r="G133" s="8"/>
      <c r="H133" s="8"/>
      <c r="I133" s="8"/>
      <c r="J133" s="8"/>
      <c r="K133" s="8"/>
      <c r="L133" s="8"/>
      <c r="M133" s="8"/>
      <c r="N133" s="8"/>
      <c r="O133" s="8"/>
      <c r="P133" s="8"/>
      <c r="Q133" s="8"/>
    </row>
    <row r="134" spans="1:17">
      <c r="A134" s="8"/>
      <c r="B134" s="8"/>
      <c r="C134" s="8"/>
      <c r="D134" s="8"/>
      <c r="E134" s="8"/>
      <c r="F134" s="8"/>
      <c r="G134" s="8"/>
      <c r="H134" s="8"/>
      <c r="I134" s="8"/>
      <c r="J134" s="8"/>
      <c r="K134" s="8"/>
      <c r="L134" s="8"/>
      <c r="M134" s="8"/>
      <c r="N134" s="8"/>
      <c r="O134" s="8"/>
      <c r="P134" s="8"/>
      <c r="Q134" s="8"/>
    </row>
    <row r="135" spans="1:17">
      <c r="A135" s="8"/>
      <c r="B135" s="8"/>
      <c r="C135" s="8"/>
      <c r="D135" s="8"/>
      <c r="E135" s="8"/>
      <c r="F135" s="8"/>
      <c r="G135" s="8"/>
      <c r="H135" s="8"/>
      <c r="I135" s="8"/>
      <c r="J135" s="8"/>
      <c r="K135" s="8"/>
      <c r="L135" s="8"/>
      <c r="M135" s="8"/>
      <c r="N135" s="8"/>
      <c r="O135" s="8"/>
      <c r="P135" s="8"/>
      <c r="Q135" s="8"/>
    </row>
    <row r="136" spans="1:17">
      <c r="A136" s="8"/>
      <c r="B136" s="8"/>
      <c r="C136" s="8"/>
      <c r="D136" s="8"/>
      <c r="E136" s="8"/>
      <c r="F136" s="8"/>
      <c r="G136" s="8"/>
      <c r="H136" s="8"/>
      <c r="I136" s="8"/>
      <c r="J136" s="8"/>
      <c r="K136" s="8"/>
      <c r="L136" s="8"/>
      <c r="M136" s="8"/>
      <c r="N136" s="8"/>
      <c r="O136" s="8"/>
      <c r="P136" s="8"/>
      <c r="Q136" s="8"/>
    </row>
    <row r="137" spans="1:17">
      <c r="A137" s="8"/>
      <c r="B137" s="8"/>
      <c r="C137" s="8"/>
      <c r="D137" s="8"/>
      <c r="E137" s="8"/>
      <c r="F137" s="8"/>
      <c r="G137" s="8"/>
      <c r="H137" s="8"/>
      <c r="I137" s="8"/>
      <c r="J137" s="8"/>
      <c r="K137" s="8"/>
      <c r="Q137" s="8"/>
    </row>
    <row r="138" spans="1:17">
      <c r="A138" s="8"/>
      <c r="B138" s="8"/>
      <c r="C138" s="8"/>
      <c r="D138" s="8"/>
      <c r="E138" s="8"/>
      <c r="F138" s="8"/>
      <c r="G138" s="8"/>
      <c r="H138" s="8"/>
      <c r="I138" s="8"/>
      <c r="J138" s="8"/>
      <c r="K138" s="8"/>
      <c r="Q138" s="8"/>
    </row>
    <row r="139" spans="1:17">
      <c r="A139" s="8"/>
      <c r="B139" s="8"/>
      <c r="C139" s="8"/>
      <c r="D139" s="8"/>
      <c r="E139" s="8"/>
      <c r="F139" s="8"/>
      <c r="G139" s="8"/>
      <c r="H139" s="8"/>
      <c r="I139" s="8"/>
      <c r="J139" s="8"/>
      <c r="K139" s="8"/>
      <c r="Q139" s="8"/>
    </row>
  </sheetData>
  <mergeCells count="53">
    <mergeCell ref="A1:Q1"/>
    <mergeCell ref="A40:F40"/>
    <mergeCell ref="A29:F29"/>
    <mergeCell ref="A34:F34"/>
    <mergeCell ref="A38:F38"/>
    <mergeCell ref="A30:F30"/>
    <mergeCell ref="A31:F31"/>
    <mergeCell ref="A33:F33"/>
    <mergeCell ref="A35:F35"/>
    <mergeCell ref="A39:F39"/>
    <mergeCell ref="A7:B7"/>
    <mergeCell ref="C7:N7"/>
    <mergeCell ref="A5:Q5"/>
    <mergeCell ref="A2:Q2"/>
    <mergeCell ref="A3:Q3"/>
    <mergeCell ref="A4:Q4"/>
    <mergeCell ref="A18:H18"/>
    <mergeCell ref="A8:B8"/>
    <mergeCell ref="C8:N8"/>
    <mergeCell ref="A10:B10"/>
    <mergeCell ref="C10:N10"/>
    <mergeCell ref="A11:B11"/>
    <mergeCell ref="C11:N11"/>
    <mergeCell ref="A13:B13"/>
    <mergeCell ref="C13:N13"/>
    <mergeCell ref="A14:B14"/>
    <mergeCell ref="C14:N14"/>
    <mergeCell ref="A17:H17"/>
    <mergeCell ref="A20:F22"/>
    <mergeCell ref="M20:Q20"/>
    <mergeCell ref="G21:G22"/>
    <mergeCell ref="J21:J22"/>
    <mergeCell ref="M21:O21"/>
    <mergeCell ref="P21:Q21"/>
    <mergeCell ref="H21:I21"/>
    <mergeCell ref="G20:L20"/>
    <mergeCell ref="K21:L21"/>
    <mergeCell ref="P50:Q50"/>
    <mergeCell ref="A46:F46"/>
    <mergeCell ref="A23:F23"/>
    <mergeCell ref="A26:F26"/>
    <mergeCell ref="A27:F27"/>
    <mergeCell ref="A32:F32"/>
    <mergeCell ref="A37:F37"/>
    <mergeCell ref="A25:F25"/>
    <mergeCell ref="A42:F42"/>
    <mergeCell ref="A44:F44"/>
    <mergeCell ref="A45:F45"/>
    <mergeCell ref="A43:F43"/>
    <mergeCell ref="A24:F24"/>
    <mergeCell ref="A41:F41"/>
    <mergeCell ref="A36:F36"/>
    <mergeCell ref="A28:F28"/>
  </mergeCells>
  <printOptions horizontalCentered="1"/>
  <pageMargins left="0.9055118110236221" right="0.70866141732283472" top="0.74803149606299213" bottom="0.74803149606299213" header="0.31496062992125984" footer="0.31496062992125984"/>
  <pageSetup scale="27" orientation="landscape" r:id="rId1"/>
  <headerFooter alignWithMargins="0">
    <oddFooter>&amp;C&amp;"Gotham Book,Negrita"&amp;18Principio Rector 1 &amp;"Gotham Book,Normal"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39997558519241921"/>
    <pageSetUpPr fitToPage="1"/>
  </sheetPr>
  <dimension ref="A1:AG133"/>
  <sheetViews>
    <sheetView view="pageBreakPreview" zoomScale="40" zoomScaleNormal="70" zoomScaleSheetLayoutView="40" workbookViewId="0">
      <selection activeCell="N37" sqref="N37"/>
    </sheetView>
  </sheetViews>
  <sheetFormatPr baseColWidth="10" defaultColWidth="11.42578125" defaultRowHeight="20.25"/>
  <cols>
    <col min="1" max="1" width="13.28515625" style="3" customWidth="1"/>
    <col min="2" max="2" width="11.7109375" style="3" customWidth="1"/>
    <col min="3" max="6" width="20.7109375" style="3" customWidth="1"/>
    <col min="7" max="7" width="26.42578125" style="3" customWidth="1"/>
    <col min="8" max="8" width="25.7109375" style="3" customWidth="1"/>
    <col min="9" max="10" width="25.5703125" style="3" customWidth="1"/>
    <col min="11" max="11" width="24.140625" style="3" customWidth="1"/>
    <col min="12" max="12" width="24.42578125" style="3" customWidth="1"/>
    <col min="13" max="15" width="35.7109375" style="3" bestFit="1" customWidth="1"/>
    <col min="16" max="16" width="24.140625" style="3" customWidth="1"/>
    <col min="17" max="17" width="24.42578125" style="3" customWidth="1"/>
    <col min="18" max="18" width="12.5703125" style="3" customWidth="1"/>
    <col min="19" max="19" width="69.28515625" style="3" bestFit="1" customWidth="1"/>
    <col min="20" max="20" width="28.42578125" style="15" bestFit="1" customWidth="1"/>
    <col min="21" max="21" width="34.140625" style="15" bestFit="1" customWidth="1"/>
    <col min="22" max="23" width="33.42578125" style="15" bestFit="1" customWidth="1"/>
    <col min="24" max="25" width="11.42578125" style="3"/>
    <col min="26" max="26" width="11.5703125" style="3" bestFit="1" customWidth="1"/>
    <col min="27" max="27" width="37.28515625" style="3" bestFit="1" customWidth="1"/>
    <col min="28" max="28" width="37.42578125" style="3" bestFit="1" customWidth="1"/>
    <col min="29" max="29" width="37.28515625" style="3" bestFit="1" customWidth="1"/>
    <col min="30" max="30" width="36.5703125" style="3" bestFit="1" customWidth="1"/>
    <col min="31" max="16384" width="11.42578125" style="3"/>
  </cols>
  <sheetData>
    <row r="1" spans="1:23" s="1" customFormat="1" ht="37.5" customHeight="1">
      <c r="A1" s="765" t="s">
        <v>570</v>
      </c>
      <c r="B1" s="765"/>
      <c r="C1" s="765"/>
      <c r="D1" s="765"/>
      <c r="E1" s="765"/>
      <c r="F1" s="765"/>
      <c r="G1" s="765"/>
      <c r="H1" s="765"/>
      <c r="I1" s="765"/>
      <c r="J1" s="765"/>
      <c r="K1" s="765"/>
      <c r="L1" s="765"/>
      <c r="M1" s="765"/>
      <c r="N1" s="765"/>
      <c r="O1" s="765"/>
      <c r="P1" s="765"/>
      <c r="Q1" s="765"/>
      <c r="T1" s="123"/>
      <c r="U1" s="123"/>
      <c r="V1" s="123"/>
      <c r="W1" s="123"/>
    </row>
    <row r="2" spans="1:23" s="1" customFormat="1" ht="37.5" customHeight="1">
      <c r="A2" s="765" t="s">
        <v>0</v>
      </c>
      <c r="B2" s="765"/>
      <c r="C2" s="765"/>
      <c r="D2" s="765"/>
      <c r="E2" s="765"/>
      <c r="F2" s="765"/>
      <c r="G2" s="765"/>
      <c r="H2" s="765"/>
      <c r="I2" s="765"/>
      <c r="J2" s="765"/>
      <c r="K2" s="765"/>
      <c r="L2" s="765"/>
      <c r="M2" s="765"/>
      <c r="N2" s="765"/>
      <c r="O2" s="765"/>
      <c r="P2" s="765"/>
      <c r="Q2" s="765"/>
      <c r="T2" s="123"/>
      <c r="U2" s="123"/>
      <c r="V2" s="123"/>
      <c r="W2" s="123"/>
    </row>
    <row r="3" spans="1:23" s="1" customFormat="1" ht="37.5" customHeight="1">
      <c r="A3" s="765" t="s">
        <v>25</v>
      </c>
      <c r="B3" s="765"/>
      <c r="C3" s="765"/>
      <c r="D3" s="765"/>
      <c r="E3" s="765"/>
      <c r="F3" s="765"/>
      <c r="G3" s="765"/>
      <c r="H3" s="765"/>
      <c r="I3" s="765"/>
      <c r="J3" s="765"/>
      <c r="K3" s="765"/>
      <c r="L3" s="765"/>
      <c r="M3" s="765"/>
      <c r="N3" s="765"/>
      <c r="O3" s="765"/>
      <c r="P3" s="765"/>
      <c r="Q3" s="765"/>
      <c r="T3" s="123"/>
      <c r="U3" s="123"/>
      <c r="V3" s="123"/>
      <c r="W3" s="123"/>
    </row>
    <row r="4" spans="1:23" s="1" customFormat="1" ht="37.5" customHeight="1">
      <c r="A4" s="765" t="s">
        <v>571</v>
      </c>
      <c r="B4" s="765"/>
      <c r="C4" s="765"/>
      <c r="D4" s="765"/>
      <c r="E4" s="765"/>
      <c r="F4" s="765"/>
      <c r="G4" s="765"/>
      <c r="H4" s="765"/>
      <c r="I4" s="765"/>
      <c r="J4" s="765"/>
      <c r="K4" s="765"/>
      <c r="L4" s="765"/>
      <c r="M4" s="765"/>
      <c r="N4" s="765"/>
      <c r="O4" s="765"/>
      <c r="P4" s="765"/>
      <c r="Q4" s="765"/>
      <c r="T4" s="123"/>
      <c r="U4" s="123"/>
      <c r="V4" s="123"/>
      <c r="W4" s="123"/>
    </row>
    <row r="5" spans="1:23" ht="32.25" customHeight="1">
      <c r="A5" s="195"/>
      <c r="B5" s="196"/>
      <c r="C5" s="197"/>
      <c r="D5" s="197"/>
      <c r="E5" s="197"/>
      <c r="F5" s="197"/>
      <c r="G5" s="197"/>
      <c r="H5" s="197"/>
      <c r="I5" s="197"/>
      <c r="J5" s="197"/>
      <c r="K5" s="197"/>
      <c r="L5" s="197"/>
      <c r="M5" s="197"/>
      <c r="N5" s="197"/>
      <c r="O5" s="197"/>
      <c r="P5" s="195"/>
      <c r="Q5" s="195"/>
    </row>
    <row r="6" spans="1:23" ht="46.5" customHeight="1">
      <c r="A6" s="758" t="s">
        <v>149</v>
      </c>
      <c r="B6" s="766"/>
      <c r="C6" s="758" t="s">
        <v>2</v>
      </c>
      <c r="D6" s="758"/>
      <c r="E6" s="758"/>
      <c r="F6" s="758"/>
      <c r="G6" s="758"/>
      <c r="H6" s="758"/>
      <c r="I6" s="758"/>
      <c r="J6" s="758"/>
      <c r="K6" s="758"/>
      <c r="L6" s="758"/>
      <c r="M6" s="758"/>
      <c r="N6" s="758"/>
      <c r="O6" s="228"/>
      <c r="P6" s="195"/>
      <c r="Q6" s="195"/>
    </row>
    <row r="7" spans="1:23" ht="45" customHeight="1">
      <c r="A7" s="756">
        <v>1</v>
      </c>
      <c r="B7" s="756"/>
      <c r="C7" s="757" t="s">
        <v>140</v>
      </c>
      <c r="D7" s="757"/>
      <c r="E7" s="757"/>
      <c r="F7" s="757"/>
      <c r="G7" s="757"/>
      <c r="H7" s="757"/>
      <c r="I7" s="757"/>
      <c r="J7" s="757"/>
      <c r="K7" s="757"/>
      <c r="L7" s="757"/>
      <c r="M7" s="757"/>
      <c r="N7" s="757"/>
      <c r="O7" s="229"/>
      <c r="P7" s="198"/>
      <c r="Q7" s="195"/>
    </row>
    <row r="8" spans="1:23" ht="35.25" customHeight="1">
      <c r="A8" s="199"/>
      <c r="B8" s="199"/>
      <c r="C8" s="199"/>
      <c r="D8" s="199"/>
      <c r="E8" s="199"/>
      <c r="F8" s="199"/>
      <c r="G8" s="199"/>
      <c r="H8" s="199"/>
      <c r="I8" s="199"/>
      <c r="J8" s="199"/>
      <c r="K8" s="199"/>
      <c r="L8" s="199"/>
      <c r="M8" s="199"/>
      <c r="N8" s="199"/>
      <c r="O8" s="203"/>
      <c r="P8" s="198"/>
      <c r="Q8" s="195"/>
    </row>
    <row r="9" spans="1:23" s="5" customFormat="1" ht="38.25" customHeight="1">
      <c r="A9" s="758" t="s">
        <v>150</v>
      </c>
      <c r="B9" s="759"/>
      <c r="C9" s="758" t="s">
        <v>2</v>
      </c>
      <c r="D9" s="758"/>
      <c r="E9" s="758"/>
      <c r="F9" s="758"/>
      <c r="G9" s="758"/>
      <c r="H9" s="758"/>
      <c r="I9" s="758"/>
      <c r="J9" s="758"/>
      <c r="K9" s="758"/>
      <c r="L9" s="758"/>
      <c r="M9" s="758"/>
      <c r="N9" s="758"/>
      <c r="O9" s="228"/>
      <c r="P9" s="201" t="s">
        <v>20</v>
      </c>
      <c r="Q9" s="200"/>
      <c r="T9" s="124"/>
      <c r="U9" s="124"/>
      <c r="V9" s="124"/>
      <c r="W9" s="124"/>
    </row>
    <row r="10" spans="1:23" s="5" customFormat="1" ht="48" customHeight="1">
      <c r="A10" s="756" t="s">
        <v>143</v>
      </c>
      <c r="B10" s="756"/>
      <c r="C10" s="757" t="s">
        <v>4</v>
      </c>
      <c r="D10" s="757"/>
      <c r="E10" s="757"/>
      <c r="F10" s="757"/>
      <c r="G10" s="757"/>
      <c r="H10" s="757"/>
      <c r="I10" s="757"/>
      <c r="J10" s="757"/>
      <c r="K10" s="757"/>
      <c r="L10" s="757"/>
      <c r="M10" s="757"/>
      <c r="N10" s="757"/>
      <c r="O10" s="229"/>
      <c r="P10" s="198" t="s">
        <v>21</v>
      </c>
      <c r="Q10" s="200"/>
      <c r="T10" s="124"/>
      <c r="U10" s="124"/>
      <c r="V10" s="124"/>
      <c r="W10" s="124"/>
    </row>
    <row r="11" spans="1:23" ht="29.25" customHeight="1">
      <c r="A11" s="758" t="s">
        <v>5</v>
      </c>
      <c r="B11" s="761"/>
      <c r="C11" s="758" t="s">
        <v>2</v>
      </c>
      <c r="D11" s="758"/>
      <c r="E11" s="758"/>
      <c r="F11" s="758"/>
      <c r="G11" s="758"/>
      <c r="H11" s="758"/>
      <c r="I11" s="758"/>
      <c r="J11" s="758"/>
      <c r="K11" s="758"/>
      <c r="L11" s="758"/>
      <c r="M11" s="758"/>
      <c r="N11" s="758"/>
      <c r="O11" s="228"/>
      <c r="P11" s="195"/>
      <c r="Q11" s="195"/>
    </row>
    <row r="12" spans="1:23" ht="24" customHeight="1">
      <c r="A12" s="769" t="s">
        <v>4</v>
      </c>
      <c r="B12" s="770"/>
      <c r="C12" s="771"/>
      <c r="D12" s="771"/>
      <c r="E12" s="771"/>
      <c r="F12" s="771"/>
      <c r="G12" s="771"/>
      <c r="H12" s="771"/>
      <c r="I12" s="771"/>
      <c r="J12" s="771"/>
      <c r="K12" s="771"/>
      <c r="L12" s="771"/>
      <c r="M12" s="771"/>
      <c r="N12" s="771"/>
      <c r="O12" s="204"/>
      <c r="P12" s="195"/>
      <c r="Q12" s="195"/>
    </row>
    <row r="13" spans="1:23" ht="24.75" customHeight="1">
      <c r="A13" s="775"/>
      <c r="B13" s="775"/>
      <c r="C13" s="775"/>
      <c r="D13" s="775"/>
      <c r="E13" s="775"/>
      <c r="F13" s="775"/>
      <c r="G13" s="775"/>
      <c r="H13" s="775"/>
      <c r="I13" s="775"/>
      <c r="J13" s="775"/>
      <c r="K13" s="775"/>
      <c r="L13" s="775"/>
      <c r="M13" s="775"/>
      <c r="N13" s="775"/>
      <c r="O13" s="203"/>
      <c r="P13" s="195"/>
      <c r="Q13" s="195"/>
    </row>
    <row r="14" spans="1:23" s="5" customFormat="1" ht="3.75" customHeight="1">
      <c r="A14" s="204"/>
      <c r="B14" s="204"/>
      <c r="C14" s="204"/>
      <c r="D14" s="204"/>
      <c r="E14" s="204"/>
      <c r="F14" s="204"/>
      <c r="G14" s="204"/>
      <c r="H14" s="204"/>
      <c r="I14" s="204"/>
      <c r="J14" s="204"/>
      <c r="K14" s="204"/>
      <c r="L14" s="204"/>
      <c r="M14" s="204"/>
      <c r="N14" s="204"/>
      <c r="O14" s="204"/>
      <c r="P14" s="200"/>
      <c r="Q14" s="200"/>
      <c r="T14" s="124"/>
      <c r="U14" s="124"/>
      <c r="V14" s="124"/>
      <c r="W14" s="124"/>
    </row>
    <row r="15" spans="1:23" s="5" customFormat="1" ht="24.6" hidden="1" customHeight="1">
      <c r="A15" s="772" t="s">
        <v>6</v>
      </c>
      <c r="B15" s="773"/>
      <c r="C15" s="773"/>
      <c r="D15" s="773"/>
      <c r="E15" s="773"/>
      <c r="F15" s="773"/>
      <c r="G15" s="773"/>
      <c r="H15" s="773"/>
      <c r="I15" s="773"/>
      <c r="J15" s="773"/>
      <c r="K15" s="773"/>
      <c r="L15" s="205"/>
      <c r="M15" s="205"/>
      <c r="N15" s="205"/>
      <c r="O15" s="205"/>
      <c r="P15" s="200"/>
      <c r="Q15" s="200"/>
      <c r="T15" s="124"/>
      <c r="U15" s="124"/>
      <c r="V15" s="124"/>
      <c r="W15" s="124"/>
    </row>
    <row r="16" spans="1:23" s="5" customFormat="1" ht="24.6" hidden="1" customHeight="1">
      <c r="A16" s="767"/>
      <c r="B16" s="768"/>
      <c r="C16" s="768"/>
      <c r="D16" s="768"/>
      <c r="E16" s="768"/>
      <c r="F16" s="768"/>
      <c r="G16" s="768"/>
      <c r="H16" s="768"/>
      <c r="I16" s="768"/>
      <c r="J16" s="768"/>
      <c r="K16" s="768"/>
      <c r="L16" s="206"/>
      <c r="M16" s="206"/>
      <c r="N16" s="206"/>
      <c r="O16" s="206"/>
      <c r="P16" s="207"/>
      <c r="Q16" s="207"/>
      <c r="T16" s="124"/>
      <c r="U16" s="124"/>
      <c r="V16" s="124"/>
      <c r="W16" s="124"/>
    </row>
    <row r="17" spans="1:33" ht="12" hidden="1" customHeight="1">
      <c r="A17" s="195"/>
      <c r="B17" s="195"/>
      <c r="C17" s="195"/>
      <c r="D17" s="195"/>
      <c r="E17" s="195"/>
      <c r="F17" s="195"/>
      <c r="G17" s="195"/>
      <c r="H17" s="195"/>
      <c r="I17" s="195"/>
      <c r="J17" s="195"/>
      <c r="K17" s="195"/>
      <c r="L17" s="195"/>
      <c r="M17" s="195"/>
      <c r="N17" s="195"/>
      <c r="O17" s="195"/>
      <c r="P17" s="195"/>
      <c r="Q17" s="195"/>
    </row>
    <row r="18" spans="1:33" ht="30" customHeight="1">
      <c r="A18" s="781" t="s">
        <v>150</v>
      </c>
      <c r="B18" s="744"/>
      <c r="C18" s="744"/>
      <c r="D18" s="744"/>
      <c r="E18" s="744"/>
      <c r="F18" s="744"/>
      <c r="G18" s="752" t="s">
        <v>7</v>
      </c>
      <c r="H18" s="753"/>
      <c r="I18" s="753"/>
      <c r="J18" s="753"/>
      <c r="K18" s="753"/>
      <c r="L18" s="754"/>
      <c r="M18" s="744" t="s">
        <v>129</v>
      </c>
      <c r="N18" s="744"/>
      <c r="O18" s="744"/>
      <c r="P18" s="744"/>
      <c r="Q18" s="776"/>
    </row>
    <row r="19" spans="1:33" ht="45" customHeight="1">
      <c r="A19" s="781"/>
      <c r="B19" s="744"/>
      <c r="C19" s="744"/>
      <c r="D19" s="744"/>
      <c r="E19" s="744"/>
      <c r="F19" s="744"/>
      <c r="G19" s="748" t="s">
        <v>8</v>
      </c>
      <c r="H19" s="777" t="s">
        <v>488</v>
      </c>
      <c r="I19" s="778"/>
      <c r="J19" s="744" t="s">
        <v>9</v>
      </c>
      <c r="K19" s="779" t="s">
        <v>13</v>
      </c>
      <c r="L19" s="780"/>
      <c r="M19" s="744" t="s">
        <v>489</v>
      </c>
      <c r="N19" s="744"/>
      <c r="O19" s="744"/>
      <c r="P19" s="744" t="s">
        <v>130</v>
      </c>
      <c r="Q19" s="776"/>
    </row>
    <row r="20" spans="1:33" ht="69.75" customHeight="1">
      <c r="A20" s="782"/>
      <c r="B20" s="746"/>
      <c r="C20" s="746"/>
      <c r="D20" s="746"/>
      <c r="E20" s="746"/>
      <c r="F20" s="746"/>
      <c r="G20" s="749"/>
      <c r="H20" s="208" t="s">
        <v>15</v>
      </c>
      <c r="I20" s="208" t="s">
        <v>16</v>
      </c>
      <c r="J20" s="746"/>
      <c r="K20" s="212" t="s">
        <v>23</v>
      </c>
      <c r="L20" s="211" t="s">
        <v>24</v>
      </c>
      <c r="M20" s="208" t="s">
        <v>17</v>
      </c>
      <c r="N20" s="211" t="s">
        <v>18</v>
      </c>
      <c r="O20" s="211" t="s">
        <v>19</v>
      </c>
      <c r="P20" s="218" t="s">
        <v>490</v>
      </c>
      <c r="Q20" s="594" t="s">
        <v>491</v>
      </c>
    </row>
    <row r="21" spans="1:33" ht="42" customHeight="1">
      <c r="A21" s="783"/>
      <c r="B21" s="783"/>
      <c r="C21" s="783"/>
      <c r="D21" s="783"/>
      <c r="E21" s="783"/>
      <c r="F21" s="783"/>
      <c r="G21" s="230"/>
      <c r="H21" s="230"/>
      <c r="I21" s="230"/>
      <c r="J21" s="213"/>
      <c r="K21" s="214"/>
      <c r="L21" s="214"/>
      <c r="M21" s="215"/>
      <c r="N21" s="215"/>
      <c r="O21" s="215"/>
      <c r="P21" s="219"/>
      <c r="Q21" s="619"/>
    </row>
    <row r="22" spans="1:33" ht="42" customHeight="1">
      <c r="A22" s="741"/>
      <c r="B22" s="741"/>
      <c r="C22" s="741"/>
      <c r="D22" s="741"/>
      <c r="E22" s="741"/>
      <c r="F22" s="741"/>
      <c r="G22" s="384"/>
      <c r="H22" s="384"/>
      <c r="I22" s="384"/>
      <c r="J22" s="249"/>
      <c r="K22" s="255"/>
      <c r="L22" s="255"/>
      <c r="M22" s="249"/>
      <c r="N22" s="249"/>
      <c r="O22" s="249"/>
      <c r="P22" s="276"/>
      <c r="Q22" s="620"/>
    </row>
    <row r="23" spans="1:33" ht="42" customHeight="1">
      <c r="A23" s="741" t="s">
        <v>144</v>
      </c>
      <c r="B23" s="741"/>
      <c r="C23" s="741"/>
      <c r="D23" s="741"/>
      <c r="E23" s="741"/>
      <c r="F23" s="741"/>
      <c r="G23" s="280" t="str">
        <f>'politica publica 1.1'!G43</f>
        <v>Varios</v>
      </c>
      <c r="H23" s="280">
        <v>318723</v>
      </c>
      <c r="I23" s="280">
        <v>317387</v>
      </c>
      <c r="J23" s="280">
        <v>180010</v>
      </c>
      <c r="K23" s="250">
        <v>0.56478509552181677</v>
      </c>
      <c r="L23" s="250">
        <v>0.56716248617618237</v>
      </c>
      <c r="M23" s="281">
        <v>536525054</v>
      </c>
      <c r="N23" s="281">
        <v>533791432.93000001</v>
      </c>
      <c r="O23" s="281">
        <v>184815792.32999998</v>
      </c>
      <c r="P23" s="250">
        <v>0.34446814916121321</v>
      </c>
      <c r="Q23" s="601">
        <v>0.34623221904394302</v>
      </c>
      <c r="R23" s="4"/>
      <c r="S23" s="97"/>
      <c r="T23" s="79"/>
      <c r="U23" s="80"/>
      <c r="V23" s="81"/>
      <c r="W23" s="81"/>
      <c r="X23" s="21"/>
      <c r="Y23" s="20"/>
      <c r="Z23" s="85"/>
      <c r="AA23" s="77"/>
      <c r="AB23" s="86"/>
      <c r="AC23" s="86"/>
      <c r="AD23" s="86"/>
      <c r="AE23"/>
      <c r="AF23"/>
      <c r="AG23"/>
    </row>
    <row r="24" spans="1:33" ht="42" customHeight="1">
      <c r="A24" s="741"/>
      <c r="B24" s="741"/>
      <c r="C24" s="741"/>
      <c r="D24" s="741"/>
      <c r="E24" s="741"/>
      <c r="F24" s="741"/>
      <c r="G24" s="280"/>
      <c r="H24" s="280"/>
      <c r="I24" s="280"/>
      <c r="J24" s="280"/>
      <c r="K24" s="250"/>
      <c r="L24" s="250"/>
      <c r="M24" s="281"/>
      <c r="N24" s="281"/>
      <c r="O24" s="281"/>
      <c r="P24" s="250"/>
      <c r="Q24" s="601"/>
      <c r="R24" s="4"/>
      <c r="U24" s="14"/>
      <c r="V24" s="14"/>
      <c r="W24" s="14"/>
      <c r="X24" s="21"/>
      <c r="Y24" s="20"/>
      <c r="Z24" s="85"/>
      <c r="AA24" s="77"/>
      <c r="AB24" s="86"/>
      <c r="AC24" s="86"/>
      <c r="AD24" s="86"/>
      <c r="AE24"/>
      <c r="AF24"/>
      <c r="AG24"/>
    </row>
    <row r="25" spans="1:33" ht="42" customHeight="1">
      <c r="A25" s="741"/>
      <c r="B25" s="741"/>
      <c r="C25" s="741"/>
      <c r="D25" s="741"/>
      <c r="E25" s="741"/>
      <c r="F25" s="741"/>
      <c r="G25" s="274"/>
      <c r="H25" s="274"/>
      <c r="I25" s="274"/>
      <c r="J25" s="249"/>
      <c r="K25" s="250"/>
      <c r="L25" s="250"/>
      <c r="M25" s="254"/>
      <c r="N25" s="254"/>
      <c r="O25" s="254"/>
      <c r="P25" s="250"/>
      <c r="Q25" s="601"/>
      <c r="R25" s="4"/>
      <c r="X25" s="21"/>
      <c r="Y25" s="20"/>
      <c r="Z25" s="85"/>
      <c r="AA25" s="77"/>
      <c r="AB25" s="86"/>
      <c r="AC25" s="86"/>
      <c r="AD25" s="86"/>
      <c r="AE25"/>
      <c r="AF25"/>
      <c r="AG25"/>
    </row>
    <row r="26" spans="1:33" ht="42" customHeight="1">
      <c r="A26" s="741" t="s">
        <v>145</v>
      </c>
      <c r="B26" s="741"/>
      <c r="C26" s="741"/>
      <c r="D26" s="741"/>
      <c r="E26" s="741"/>
      <c r="F26" s="741"/>
      <c r="G26" s="280" t="str">
        <f>'politica publica 1.2'!G39</f>
        <v>Varios</v>
      </c>
      <c r="H26" s="280">
        <v>239077</v>
      </c>
      <c r="I26" s="280">
        <v>242561</v>
      </c>
      <c r="J26" s="280">
        <v>159167</v>
      </c>
      <c r="K26" s="250">
        <v>0.66575622079915675</v>
      </c>
      <c r="L26" s="250">
        <v>0.65619369972914032</v>
      </c>
      <c r="M26" s="281">
        <v>507117614</v>
      </c>
      <c r="N26" s="281">
        <v>470125091.48000008</v>
      </c>
      <c r="O26" s="281">
        <v>199830195.95000002</v>
      </c>
      <c r="P26" s="250">
        <v>0.3940509862668663</v>
      </c>
      <c r="Q26" s="601">
        <v>0.42505749974100487</v>
      </c>
      <c r="R26" s="4"/>
      <c r="S26" s="97"/>
      <c r="T26" s="79"/>
      <c r="U26" s="80"/>
      <c r="V26" s="81"/>
      <c r="W26" s="81"/>
      <c r="X26" s="21"/>
      <c r="Y26" s="20"/>
      <c r="Z26" s="85"/>
      <c r="AA26" s="77"/>
      <c r="AB26" s="86"/>
      <c r="AC26" s="86"/>
      <c r="AD26" s="86"/>
      <c r="AE26"/>
      <c r="AF26"/>
      <c r="AG26"/>
    </row>
    <row r="27" spans="1:33" ht="42" customHeight="1">
      <c r="A27" s="741"/>
      <c r="B27" s="741"/>
      <c r="C27" s="741"/>
      <c r="D27" s="741"/>
      <c r="E27" s="741"/>
      <c r="F27" s="741"/>
      <c r="G27" s="280"/>
      <c r="H27" s="280"/>
      <c r="I27" s="280"/>
      <c r="J27" s="280"/>
      <c r="K27" s="250"/>
      <c r="L27" s="250"/>
      <c r="M27" s="281"/>
      <c r="N27" s="281"/>
      <c r="O27" s="281"/>
      <c r="P27" s="250"/>
      <c r="Q27" s="601"/>
      <c r="R27" s="4"/>
      <c r="U27" s="14"/>
      <c r="V27" s="14"/>
      <c r="W27" s="14"/>
      <c r="X27" s="21"/>
      <c r="Y27" s="20"/>
      <c r="Z27" s="85"/>
      <c r="AA27" s="77"/>
      <c r="AB27" s="86"/>
      <c r="AC27" s="86"/>
      <c r="AD27" s="86"/>
      <c r="AE27"/>
      <c r="AF27"/>
      <c r="AG27"/>
    </row>
    <row r="28" spans="1:33" ht="42" customHeight="1">
      <c r="A28" s="741"/>
      <c r="B28" s="741"/>
      <c r="C28" s="741"/>
      <c r="D28" s="741"/>
      <c r="E28" s="741"/>
      <c r="F28" s="741"/>
      <c r="G28" s="274"/>
      <c r="H28" s="274"/>
      <c r="I28" s="274"/>
      <c r="J28" s="249"/>
      <c r="K28" s="250"/>
      <c r="L28" s="250"/>
      <c r="M28" s="254"/>
      <c r="N28" s="254"/>
      <c r="O28" s="254"/>
      <c r="P28" s="250"/>
      <c r="Q28" s="601"/>
      <c r="R28" s="4"/>
      <c r="X28" s="21"/>
      <c r="Y28" s="20"/>
      <c r="Z28" s="85"/>
      <c r="AA28" s="77"/>
      <c r="AB28" s="86"/>
      <c r="AC28" s="86"/>
      <c r="AD28" s="86"/>
      <c r="AE28"/>
      <c r="AF28"/>
      <c r="AG28"/>
    </row>
    <row r="29" spans="1:33" ht="42" customHeight="1">
      <c r="A29" s="741" t="s">
        <v>146</v>
      </c>
      <c r="B29" s="741"/>
      <c r="C29" s="741"/>
      <c r="D29" s="741"/>
      <c r="E29" s="741"/>
      <c r="F29" s="741"/>
      <c r="G29" s="280" t="str">
        <f>'politica pública 1.3'!G41</f>
        <v>Varios</v>
      </c>
      <c r="H29" s="280">
        <v>864590</v>
      </c>
      <c r="I29" s="280">
        <v>1009652</v>
      </c>
      <c r="J29" s="280">
        <v>501069</v>
      </c>
      <c r="K29" s="250">
        <v>0.57954521796458436</v>
      </c>
      <c r="L29" s="250">
        <v>0.49627891590369749</v>
      </c>
      <c r="M29" s="281">
        <v>2513739279</v>
      </c>
      <c r="N29" s="281">
        <v>2570535633.3000007</v>
      </c>
      <c r="O29" s="281">
        <v>932929044.81000006</v>
      </c>
      <c r="P29" s="250">
        <v>0.37113198357672639</v>
      </c>
      <c r="Q29" s="601">
        <v>0.36293176905403368</v>
      </c>
      <c r="R29" s="4"/>
      <c r="S29" s="97"/>
      <c r="T29" s="79"/>
      <c r="U29" s="80"/>
      <c r="V29" s="81"/>
      <c r="W29" s="81"/>
      <c r="X29" s="21"/>
      <c r="Y29" s="20"/>
      <c r="Z29" s="20"/>
      <c r="AA29" s="20"/>
      <c r="AC29" s="31"/>
      <c r="AD29"/>
      <c r="AE29"/>
      <c r="AF29"/>
      <c r="AG29"/>
    </row>
    <row r="30" spans="1:33" ht="42" customHeight="1">
      <c r="A30" s="741"/>
      <c r="B30" s="741"/>
      <c r="C30" s="741"/>
      <c r="D30" s="741"/>
      <c r="E30" s="741"/>
      <c r="F30" s="741"/>
      <c r="G30" s="280"/>
      <c r="H30" s="280"/>
      <c r="I30" s="280"/>
      <c r="J30" s="280"/>
      <c r="K30" s="250"/>
      <c r="L30" s="250"/>
      <c r="M30" s="281"/>
      <c r="N30" s="281"/>
      <c r="O30" s="281"/>
      <c r="P30" s="250"/>
      <c r="Q30" s="601"/>
      <c r="R30" s="4"/>
      <c r="U30" s="14"/>
      <c r="V30" s="14"/>
      <c r="W30" s="14"/>
      <c r="Z30" s="35"/>
      <c r="AA30" s="62"/>
      <c r="AB30" s="52"/>
      <c r="AC30" s="52"/>
      <c r="AD30" s="52"/>
      <c r="AE30"/>
      <c r="AF30"/>
      <c r="AG30"/>
    </row>
    <row r="31" spans="1:33" ht="42" customHeight="1">
      <c r="A31" s="741" t="s">
        <v>147</v>
      </c>
      <c r="B31" s="741"/>
      <c r="C31" s="741"/>
      <c r="D31" s="741"/>
      <c r="E31" s="741"/>
      <c r="F31" s="741"/>
      <c r="G31" s="280" t="str">
        <f>+'politica publica 1.4'!G42</f>
        <v>Varios</v>
      </c>
      <c r="H31" s="280">
        <v>299464</v>
      </c>
      <c r="I31" s="280">
        <v>299488</v>
      </c>
      <c r="J31" s="280">
        <v>147688</v>
      </c>
      <c r="K31" s="250">
        <v>0.49317447172281142</v>
      </c>
      <c r="L31" s="250">
        <v>0.4931349503152046</v>
      </c>
      <c r="M31" s="281">
        <v>11094934717</v>
      </c>
      <c r="N31" s="281">
        <v>11628166366.179998</v>
      </c>
      <c r="O31" s="281">
        <v>4810053766.46</v>
      </c>
      <c r="P31" s="250">
        <v>0.43353601342871245</v>
      </c>
      <c r="Q31" s="601">
        <v>0.41365539630133141</v>
      </c>
      <c r="R31" s="4"/>
      <c r="S31" s="97"/>
      <c r="T31" s="79"/>
      <c r="U31" s="80"/>
      <c r="V31" s="81"/>
      <c r="W31" s="81"/>
      <c r="Z31" s="35"/>
      <c r="AA31" s="59"/>
      <c r="AB31" s="52"/>
      <c r="AC31" s="52"/>
      <c r="AD31" s="52"/>
      <c r="AE31"/>
      <c r="AF31"/>
      <c r="AG31"/>
    </row>
    <row r="32" spans="1:33" ht="42" customHeight="1">
      <c r="A32" s="741"/>
      <c r="B32" s="741"/>
      <c r="C32" s="741"/>
      <c r="D32" s="741"/>
      <c r="E32" s="741"/>
      <c r="F32" s="741"/>
      <c r="G32" s="280"/>
      <c r="H32" s="280"/>
      <c r="I32" s="280"/>
      <c r="J32" s="280"/>
      <c r="K32" s="250"/>
      <c r="L32" s="250"/>
      <c r="M32" s="281"/>
      <c r="N32" s="281"/>
      <c r="O32" s="281"/>
      <c r="P32" s="250"/>
      <c r="Q32" s="601"/>
      <c r="U32" s="14"/>
      <c r="V32" s="14"/>
      <c r="W32" s="14"/>
      <c r="Z32" s="35"/>
      <c r="AA32" s="51"/>
      <c r="AB32" s="52"/>
      <c r="AC32" s="52"/>
      <c r="AD32" s="52"/>
      <c r="AE32"/>
      <c r="AF32"/>
      <c r="AG32"/>
    </row>
    <row r="33" spans="1:33" ht="42" customHeight="1">
      <c r="A33" s="741"/>
      <c r="B33" s="741"/>
      <c r="C33" s="741"/>
      <c r="D33" s="741"/>
      <c r="E33" s="741"/>
      <c r="F33" s="741"/>
      <c r="G33" s="274"/>
      <c r="H33" s="274"/>
      <c r="I33" s="274"/>
      <c r="J33" s="249"/>
      <c r="K33" s="250"/>
      <c r="L33" s="250"/>
      <c r="M33" s="254"/>
      <c r="N33" s="254"/>
      <c r="O33" s="254"/>
      <c r="P33" s="250"/>
      <c r="Q33" s="601"/>
      <c r="R33" s="4"/>
      <c r="Z33" s="35"/>
      <c r="AA33" s="51"/>
      <c r="AB33" s="52"/>
      <c r="AC33" s="52"/>
      <c r="AD33" s="52"/>
      <c r="AE33"/>
      <c r="AF33"/>
      <c r="AG33"/>
    </row>
    <row r="34" spans="1:33" ht="42" customHeight="1">
      <c r="A34" s="741" t="s">
        <v>148</v>
      </c>
      <c r="B34" s="741"/>
      <c r="C34" s="741"/>
      <c r="D34" s="741"/>
      <c r="E34" s="741"/>
      <c r="F34" s="741"/>
      <c r="G34" s="280" t="str">
        <f>'politica publica 1.5'!G42</f>
        <v>Varios</v>
      </c>
      <c r="H34" s="280">
        <v>515</v>
      </c>
      <c r="I34" s="280">
        <v>515</v>
      </c>
      <c r="J34" s="280">
        <v>325</v>
      </c>
      <c r="K34" s="250">
        <v>0.6310679611650486</v>
      </c>
      <c r="L34" s="250">
        <v>0.6310679611650486</v>
      </c>
      <c r="M34" s="281">
        <v>7037058</v>
      </c>
      <c r="N34" s="281">
        <v>7529321.0300000003</v>
      </c>
      <c r="O34" s="281">
        <v>3882699.9400000004</v>
      </c>
      <c r="P34" s="250">
        <v>0.5517504531012819</v>
      </c>
      <c r="Q34" s="601">
        <v>0.51567730005530132</v>
      </c>
      <c r="R34" s="4"/>
      <c r="S34" s="97"/>
      <c r="T34" s="79"/>
      <c r="U34" s="80"/>
      <c r="V34" s="81"/>
      <c r="W34" s="81"/>
      <c r="Z34" s="35"/>
      <c r="AA34" s="51"/>
      <c r="AB34" s="52"/>
      <c r="AC34" s="52"/>
      <c r="AD34" s="52"/>
      <c r="AE34"/>
      <c r="AF34"/>
      <c r="AG34"/>
    </row>
    <row r="35" spans="1:33" ht="42" customHeight="1">
      <c r="A35" s="741"/>
      <c r="B35" s="741"/>
      <c r="C35" s="741"/>
      <c r="D35" s="741"/>
      <c r="E35" s="741"/>
      <c r="F35" s="741"/>
      <c r="G35" s="280"/>
      <c r="H35" s="280"/>
      <c r="I35" s="280"/>
      <c r="J35" s="280"/>
      <c r="K35" s="250"/>
      <c r="L35" s="250"/>
      <c r="M35" s="281"/>
      <c r="N35" s="281"/>
      <c r="O35" s="281"/>
      <c r="P35" s="250"/>
      <c r="Q35" s="601"/>
      <c r="R35" s="4"/>
      <c r="U35" s="14"/>
      <c r="V35" s="14"/>
      <c r="W35" s="14"/>
      <c r="Z35" s="35"/>
      <c r="AA35" s="59"/>
      <c r="AB35" s="52"/>
      <c r="AC35" s="52"/>
      <c r="AD35" s="52"/>
      <c r="AE35"/>
      <c r="AF35"/>
      <c r="AG35"/>
    </row>
    <row r="36" spans="1:33" ht="42" customHeight="1">
      <c r="A36" s="741"/>
      <c r="B36" s="741"/>
      <c r="C36" s="741"/>
      <c r="D36" s="741"/>
      <c r="E36" s="741"/>
      <c r="F36" s="741"/>
      <c r="G36" s="280"/>
      <c r="H36" s="280"/>
      <c r="I36" s="280"/>
      <c r="J36" s="280"/>
      <c r="K36" s="250"/>
      <c r="L36" s="250"/>
      <c r="M36" s="281"/>
      <c r="N36" s="281"/>
      <c r="O36" s="281"/>
      <c r="P36" s="250"/>
      <c r="Q36" s="601"/>
      <c r="R36" s="4"/>
      <c r="S36" s="4"/>
      <c r="Z36" s="35"/>
      <c r="AA36" s="51"/>
      <c r="AB36" s="52"/>
      <c r="AC36" s="52"/>
      <c r="AD36" s="52"/>
      <c r="AE36"/>
      <c r="AF36"/>
      <c r="AG36"/>
    </row>
    <row r="37" spans="1:33" ht="42" customHeight="1">
      <c r="A37" s="741"/>
      <c r="B37" s="741"/>
      <c r="C37" s="741"/>
      <c r="D37" s="741"/>
      <c r="E37" s="741"/>
      <c r="F37" s="741"/>
      <c r="G37" s="280"/>
      <c r="H37" s="280"/>
      <c r="I37" s="280"/>
      <c r="J37" s="280"/>
      <c r="K37" s="250"/>
      <c r="L37" s="250"/>
      <c r="M37" s="281"/>
      <c r="N37" s="281"/>
      <c r="O37" s="281"/>
      <c r="P37" s="250"/>
      <c r="Q37" s="601"/>
      <c r="R37" s="4"/>
      <c r="S37" s="97"/>
      <c r="T37" s="79"/>
      <c r="U37" s="80"/>
      <c r="V37" s="81"/>
      <c r="W37" s="81"/>
      <c r="Z37" s="35"/>
      <c r="AA37" s="51"/>
      <c r="AB37" s="52"/>
      <c r="AC37" s="52"/>
      <c r="AD37" s="52"/>
      <c r="AE37"/>
      <c r="AF37"/>
      <c r="AG37"/>
    </row>
    <row r="38" spans="1:33" ht="42" customHeight="1">
      <c r="A38" s="741"/>
      <c r="B38" s="741"/>
      <c r="C38" s="741"/>
      <c r="D38" s="741"/>
      <c r="E38" s="741"/>
      <c r="F38" s="741"/>
      <c r="G38" s="274"/>
      <c r="H38" s="274"/>
      <c r="I38" s="274"/>
      <c r="J38" s="249"/>
      <c r="K38" s="255"/>
      <c r="L38" s="255"/>
      <c r="M38" s="303"/>
      <c r="N38" s="254"/>
      <c r="O38" s="254"/>
      <c r="P38" s="250"/>
      <c r="Q38" s="601"/>
      <c r="R38" s="4"/>
      <c r="S38" s="4"/>
      <c r="T38" s="14"/>
      <c r="U38" s="14"/>
      <c r="V38" s="14"/>
      <c r="W38" s="14"/>
      <c r="Z38" s="35"/>
      <c r="AA38" s="61"/>
      <c r="AB38" s="56"/>
      <c r="AC38" s="56"/>
      <c r="AD38" s="56"/>
      <c r="AE38"/>
      <c r="AF38"/>
      <c r="AG38"/>
    </row>
    <row r="39" spans="1:33" ht="47.25" customHeight="1">
      <c r="A39" s="739" t="s">
        <v>10</v>
      </c>
      <c r="B39" s="740"/>
      <c r="C39" s="740"/>
      <c r="D39" s="740"/>
      <c r="E39" s="740"/>
      <c r="F39" s="740"/>
      <c r="G39" s="260" t="s">
        <v>96</v>
      </c>
      <c r="H39" s="260">
        <v>1722369</v>
      </c>
      <c r="I39" s="260">
        <v>1869603</v>
      </c>
      <c r="J39" s="260">
        <v>988259</v>
      </c>
      <c r="K39" s="261">
        <v>0.57377890568165124</v>
      </c>
      <c r="L39" s="261">
        <v>0.52859296866767969</v>
      </c>
      <c r="M39" s="262">
        <v>14659353722</v>
      </c>
      <c r="N39" s="262">
        <v>15210147844.92</v>
      </c>
      <c r="O39" s="262">
        <v>6131511499.4899998</v>
      </c>
      <c r="P39" s="261">
        <v>0.41826615386789828</v>
      </c>
      <c r="Q39" s="604">
        <v>0.40311978305574775</v>
      </c>
      <c r="R39" s="4"/>
      <c r="S39" s="4"/>
      <c r="Z39" s="35"/>
      <c r="AA39" s="61"/>
      <c r="AB39" s="56"/>
      <c r="AC39" s="56"/>
      <c r="AD39" s="56"/>
    </row>
    <row r="40" spans="1:33" ht="26.25" customHeight="1">
      <c r="A40" s="263"/>
      <c r="B40" s="263"/>
      <c r="C40" s="263"/>
      <c r="D40" s="263"/>
      <c r="E40" s="263"/>
      <c r="F40" s="263"/>
      <c r="G40" s="263"/>
      <c r="H40" s="385"/>
      <c r="I40" s="263"/>
      <c r="J40" s="386"/>
      <c r="K40" s="263"/>
      <c r="L40" s="263"/>
      <c r="M40" s="288"/>
      <c r="N40" s="288"/>
      <c r="O40" s="288"/>
      <c r="P40" s="263"/>
      <c r="Q40" s="263"/>
      <c r="R40" s="4"/>
      <c r="S40" s="4"/>
      <c r="Z40" s="35"/>
      <c r="AA40" s="61"/>
      <c r="AB40" s="56"/>
      <c r="AC40" s="56"/>
      <c r="AD40" s="56"/>
    </row>
    <row r="41" spans="1:33" ht="40.5" customHeight="1">
      <c r="A41" s="263" t="s">
        <v>272</v>
      </c>
      <c r="B41" s="176"/>
      <c r="C41" s="176"/>
      <c r="D41" s="176"/>
      <c r="E41" s="176"/>
      <c r="F41" s="176"/>
      <c r="G41" s="176"/>
      <c r="H41" s="176"/>
      <c r="I41" s="176"/>
      <c r="J41" s="176"/>
      <c r="K41" s="176"/>
      <c r="L41" s="176"/>
      <c r="M41" s="176"/>
      <c r="N41" s="176"/>
      <c r="O41" s="176"/>
      <c r="P41" s="176"/>
      <c r="Q41" s="176"/>
      <c r="T41" s="14"/>
      <c r="U41" s="14"/>
      <c r="V41" s="14"/>
      <c r="Z41" s="35"/>
      <c r="AA41" s="61"/>
      <c r="AB41" s="56"/>
      <c r="AC41" s="56"/>
      <c r="AD41" s="56"/>
    </row>
    <row r="42" spans="1:33" ht="34.5" customHeight="1">
      <c r="A42" s="176" t="s">
        <v>27</v>
      </c>
      <c r="B42" s="176"/>
      <c r="C42" s="176"/>
      <c r="D42" s="176"/>
      <c r="E42" s="176"/>
      <c r="F42" s="176"/>
      <c r="G42" s="176"/>
      <c r="H42" s="176"/>
      <c r="I42" s="176"/>
      <c r="J42" s="176"/>
      <c r="K42" s="176"/>
      <c r="L42" s="176"/>
      <c r="M42" s="176"/>
      <c r="N42" s="176"/>
      <c r="O42" s="176"/>
      <c r="P42" s="774" t="s">
        <v>26</v>
      </c>
      <c r="Q42" s="774"/>
      <c r="Z42" s="35"/>
      <c r="AA42" s="61"/>
      <c r="AB42" s="56"/>
      <c r="AC42" s="56"/>
      <c r="AD42" s="56"/>
    </row>
    <row r="43" spans="1:33">
      <c r="A43" s="266"/>
      <c r="B43" s="266"/>
      <c r="C43" s="266"/>
      <c r="D43" s="266"/>
      <c r="E43" s="266"/>
      <c r="F43" s="266"/>
      <c r="G43" s="266"/>
      <c r="H43" s="266"/>
      <c r="I43" s="266"/>
      <c r="J43" s="266"/>
      <c r="K43" s="266"/>
      <c r="L43" s="266"/>
      <c r="M43" s="266"/>
      <c r="N43" s="266"/>
      <c r="O43" s="266"/>
      <c r="P43" s="266"/>
      <c r="Q43" s="266"/>
      <c r="Z43" s="35"/>
      <c r="AA43" s="61"/>
      <c r="AB43" s="56"/>
      <c r="AC43" s="56"/>
      <c r="AD43" s="56"/>
    </row>
    <row r="44" spans="1:33">
      <c r="A44" s="266"/>
      <c r="B44" s="266"/>
      <c r="C44" s="266"/>
      <c r="D44" s="266"/>
      <c r="E44" s="266"/>
      <c r="F44" s="266"/>
      <c r="G44" s="266"/>
      <c r="H44" s="266"/>
      <c r="I44" s="266"/>
      <c r="J44" s="266"/>
      <c r="K44" s="266"/>
      <c r="L44" s="266"/>
      <c r="M44" s="266"/>
      <c r="N44" s="266"/>
      <c r="O44" s="266"/>
      <c r="P44" s="266"/>
      <c r="Q44" s="266"/>
      <c r="Z44" s="35"/>
      <c r="AA44" s="59"/>
      <c r="AB44" s="52"/>
      <c r="AC44" s="52"/>
      <c r="AD44" s="52"/>
    </row>
    <row r="45" spans="1:33">
      <c r="A45" s="266"/>
      <c r="B45" s="266"/>
      <c r="C45" s="266"/>
      <c r="D45" s="266"/>
      <c r="E45" s="266"/>
      <c r="F45" s="266"/>
      <c r="G45" s="266"/>
      <c r="H45" s="266"/>
      <c r="I45" s="266"/>
      <c r="J45" s="266"/>
      <c r="K45" s="266"/>
      <c r="L45" s="266"/>
      <c r="M45" s="266"/>
      <c r="N45" s="266"/>
      <c r="O45" s="266"/>
      <c r="P45" s="266"/>
      <c r="Q45" s="266"/>
      <c r="Z45" s="35"/>
      <c r="AA45" s="51"/>
      <c r="AB45" s="52"/>
      <c r="AC45" s="52"/>
      <c r="AD45" s="52"/>
    </row>
    <row r="46" spans="1:33">
      <c r="A46" s="266"/>
      <c r="B46" s="266"/>
      <c r="C46" s="266"/>
      <c r="D46" s="266"/>
      <c r="E46" s="266"/>
      <c r="F46" s="266"/>
      <c r="G46" s="266"/>
      <c r="H46" s="266"/>
      <c r="I46" s="266"/>
      <c r="J46" s="266"/>
      <c r="K46" s="266"/>
      <c r="L46" s="266"/>
      <c r="M46" s="266"/>
      <c r="N46" s="266"/>
      <c r="O46" s="266"/>
      <c r="P46" s="266"/>
      <c r="Q46" s="266"/>
      <c r="Z46" s="35"/>
      <c r="AA46" s="51"/>
      <c r="AB46" s="52"/>
      <c r="AC46" s="52"/>
      <c r="AD46" s="52"/>
    </row>
    <row r="47" spans="1:33" ht="23.25">
      <c r="A47" s="387"/>
      <c r="B47" s="387"/>
      <c r="C47" s="387"/>
      <c r="D47" s="387"/>
      <c r="E47" s="387"/>
      <c r="F47" s="387"/>
      <c r="G47" s="387"/>
      <c r="H47" s="288"/>
      <c r="I47" s="263"/>
      <c r="J47" s="263"/>
      <c r="K47" s="387"/>
      <c r="L47" s="38"/>
      <c r="M47" s="326"/>
      <c r="N47" s="326"/>
      <c r="O47" s="326"/>
      <c r="P47" s="387"/>
      <c r="Q47" s="387"/>
      <c r="Z47" s="35"/>
      <c r="AA47" s="59"/>
      <c r="AB47" s="52"/>
      <c r="AC47" s="52"/>
      <c r="AD47" s="52"/>
    </row>
    <row r="48" spans="1:33" ht="23.25">
      <c r="A48" s="8"/>
      <c r="B48" s="8"/>
      <c r="C48" s="8"/>
      <c r="D48" s="8"/>
      <c r="E48" s="8"/>
      <c r="F48" s="8"/>
      <c r="G48" s="8"/>
      <c r="H48" s="134"/>
      <c r="I48" s="115"/>
      <c r="J48" s="115"/>
      <c r="K48" s="8"/>
      <c r="L48" s="22"/>
      <c r="M48" s="518"/>
      <c r="N48" s="518"/>
      <c r="O48" s="518"/>
      <c r="P48" s="8"/>
      <c r="Q48" s="8"/>
      <c r="Z48" s="35"/>
      <c r="AA48" s="51"/>
      <c r="AB48" s="52"/>
      <c r="AC48" s="52"/>
      <c r="AD48" s="52"/>
    </row>
    <row r="49" spans="1:30" ht="23.25">
      <c r="A49" s="8"/>
      <c r="B49" s="8"/>
      <c r="C49" s="8"/>
      <c r="D49" s="8"/>
      <c r="E49" s="8"/>
      <c r="F49" s="8"/>
      <c r="G49" s="8"/>
      <c r="H49" s="8"/>
      <c r="I49" s="8"/>
      <c r="J49" s="8"/>
      <c r="K49" s="8"/>
      <c r="L49" s="32"/>
      <c r="M49" s="535"/>
      <c r="N49" s="535"/>
      <c r="O49" s="535"/>
      <c r="P49" s="8"/>
      <c r="Q49" s="8"/>
      <c r="Z49" s="35"/>
      <c r="AA49" s="51"/>
      <c r="AB49" s="52"/>
      <c r="AC49" s="52"/>
      <c r="AD49" s="52"/>
    </row>
    <row r="50" spans="1:30" ht="23.25">
      <c r="A50" s="8"/>
      <c r="B50" s="8"/>
      <c r="C50" s="8"/>
      <c r="D50" s="8"/>
      <c r="E50" s="8"/>
      <c r="F50" s="8"/>
      <c r="G50" s="8"/>
      <c r="H50" s="8"/>
      <c r="I50" s="8"/>
      <c r="J50" s="8"/>
      <c r="K50" s="8"/>
      <c r="L50" s="32"/>
      <c r="M50" s="6"/>
      <c r="N50" s="6"/>
      <c r="O50" s="6"/>
      <c r="P50" s="8"/>
      <c r="Q50" s="8"/>
    </row>
    <row r="51" spans="1:30">
      <c r="A51" s="8"/>
      <c r="B51" s="8"/>
      <c r="C51" s="8"/>
      <c r="D51" s="8"/>
      <c r="E51" s="8"/>
      <c r="F51" s="8"/>
      <c r="G51" s="8"/>
      <c r="H51" s="8"/>
      <c r="I51" s="8"/>
      <c r="J51" s="8"/>
      <c r="K51" s="8"/>
      <c r="L51" s="8"/>
      <c r="M51" s="8"/>
      <c r="N51" s="8"/>
      <c r="O51" s="8"/>
      <c r="P51" s="8"/>
      <c r="Q51" s="8"/>
    </row>
    <row r="52" spans="1:30">
      <c r="A52" s="8"/>
      <c r="B52" s="8"/>
      <c r="C52" s="8"/>
      <c r="D52" s="8"/>
      <c r="E52" s="8"/>
      <c r="F52" s="8"/>
      <c r="G52" s="8"/>
      <c r="H52" s="8"/>
      <c r="I52" s="8"/>
      <c r="J52" s="8"/>
      <c r="K52" s="8"/>
      <c r="L52" s="8"/>
      <c r="M52" s="8"/>
      <c r="N52" s="8"/>
      <c r="O52" s="8"/>
      <c r="P52" s="8"/>
      <c r="Q52" s="8"/>
    </row>
    <row r="53" spans="1:30" ht="23.25">
      <c r="A53" s="8"/>
      <c r="B53" s="8"/>
      <c r="C53" s="8"/>
      <c r="D53" s="8"/>
      <c r="E53" s="8"/>
      <c r="F53" s="8"/>
      <c r="G53" s="8"/>
      <c r="H53" s="8"/>
      <c r="I53" s="8"/>
      <c r="J53" s="8"/>
      <c r="K53" s="8"/>
      <c r="L53" s="8"/>
      <c r="M53" s="4"/>
      <c r="N53" s="8"/>
      <c r="O53" s="8"/>
      <c r="P53" s="8"/>
      <c r="Q53" s="8"/>
    </row>
    <row r="54" spans="1:30" ht="25.5">
      <c r="A54" s="8"/>
      <c r="B54" s="8"/>
      <c r="C54" s="8"/>
      <c r="D54" s="8"/>
      <c r="E54" s="8"/>
      <c r="F54" s="8"/>
      <c r="G54" s="8"/>
      <c r="H54" s="8"/>
      <c r="I54" s="8"/>
      <c r="J54" s="8"/>
      <c r="K54" s="8"/>
      <c r="L54" s="8"/>
      <c r="M54" s="4"/>
      <c r="N54" s="13"/>
      <c r="O54" s="13"/>
      <c r="P54" s="8"/>
      <c r="Q54" s="8"/>
    </row>
    <row r="55" spans="1:30" ht="23.25">
      <c r="A55" s="8"/>
      <c r="B55" s="8"/>
      <c r="C55" s="8"/>
      <c r="D55" s="8"/>
      <c r="E55" s="8"/>
      <c r="F55" s="8"/>
      <c r="G55" s="8"/>
      <c r="H55" s="8"/>
      <c r="I55" s="8"/>
      <c r="J55" s="8"/>
      <c r="K55" s="8"/>
      <c r="L55" s="8"/>
      <c r="M55" s="4"/>
      <c r="N55" s="8"/>
      <c r="O55" s="8"/>
      <c r="P55" s="8"/>
      <c r="Q55" s="8"/>
    </row>
    <row r="56" spans="1:30" ht="23.25">
      <c r="A56" s="8"/>
      <c r="B56" s="8"/>
      <c r="C56" s="8"/>
      <c r="D56" s="8"/>
      <c r="E56" s="8"/>
      <c r="F56" s="8"/>
      <c r="G56" s="8"/>
      <c r="H56" s="8"/>
      <c r="I56" s="8"/>
      <c r="J56" s="8"/>
      <c r="K56" s="8"/>
      <c r="L56" s="8"/>
      <c r="M56" s="4"/>
      <c r="N56" s="8"/>
      <c r="O56" s="8"/>
      <c r="P56" s="8"/>
      <c r="Q56" s="8"/>
    </row>
    <row r="57" spans="1:30" ht="23.25">
      <c r="A57" s="8"/>
      <c r="B57" s="8"/>
      <c r="C57" s="8"/>
      <c r="D57" s="8"/>
      <c r="E57" s="8"/>
      <c r="F57" s="8"/>
      <c r="G57" s="8"/>
      <c r="H57" s="8"/>
      <c r="I57" s="8"/>
      <c r="J57" s="8"/>
      <c r="K57" s="8"/>
      <c r="L57" s="8"/>
      <c r="M57" s="4"/>
      <c r="N57" s="8"/>
      <c r="O57" s="8"/>
      <c r="P57" s="8"/>
      <c r="Q57" s="8"/>
    </row>
    <row r="58" spans="1:30" ht="25.5">
      <c r="A58" s="8"/>
      <c r="B58" s="8"/>
      <c r="C58" s="8"/>
      <c r="D58" s="8"/>
      <c r="E58" s="8"/>
      <c r="F58" s="8"/>
      <c r="G58" s="8"/>
      <c r="H58" s="8"/>
      <c r="I58" s="8"/>
      <c r="J58" s="8"/>
      <c r="K58" s="8"/>
      <c r="L58" s="8"/>
      <c r="M58" s="13"/>
      <c r="N58" s="8"/>
      <c r="O58" s="8"/>
      <c r="P58" s="8"/>
      <c r="Q58" s="8"/>
    </row>
    <row r="59" spans="1:30">
      <c r="A59" s="8"/>
      <c r="B59" s="8"/>
      <c r="C59" s="8"/>
      <c r="D59" s="8"/>
      <c r="E59" s="8"/>
      <c r="F59" s="8"/>
      <c r="G59" s="8"/>
      <c r="H59" s="8"/>
      <c r="I59" s="8"/>
      <c r="J59" s="8"/>
      <c r="K59" s="8"/>
      <c r="L59" s="8"/>
      <c r="M59" s="8"/>
      <c r="N59" s="8"/>
      <c r="O59" s="8"/>
      <c r="P59" s="8"/>
      <c r="Q59" s="8"/>
    </row>
    <row r="60" spans="1:30">
      <c r="A60" s="8"/>
      <c r="B60" s="8"/>
      <c r="C60" s="8"/>
      <c r="D60" s="8"/>
      <c r="E60" s="8"/>
      <c r="F60" s="8"/>
      <c r="G60" s="8"/>
      <c r="H60" s="8"/>
      <c r="I60" s="8"/>
      <c r="J60" s="8"/>
      <c r="K60" s="8"/>
      <c r="L60" s="8"/>
      <c r="M60" s="8"/>
      <c r="N60" s="8"/>
      <c r="O60" s="8"/>
      <c r="P60" s="8"/>
      <c r="Q60" s="8"/>
    </row>
    <row r="61" spans="1:30" ht="23.25">
      <c r="A61" s="8"/>
      <c r="B61" s="8"/>
      <c r="C61" s="8"/>
      <c r="D61" s="8"/>
      <c r="E61" s="8"/>
      <c r="F61" s="8"/>
      <c r="G61" s="22"/>
      <c r="H61" s="22"/>
      <c r="I61" s="22"/>
      <c r="J61" s="22"/>
      <c r="K61" s="22"/>
      <c r="L61" s="8"/>
      <c r="M61" s="8"/>
      <c r="N61" s="8"/>
      <c r="O61" s="8"/>
      <c r="P61" s="8"/>
      <c r="Q61" s="8"/>
    </row>
    <row r="62" spans="1:30" ht="23.25">
      <c r="A62" s="8"/>
      <c r="B62" s="8"/>
      <c r="C62" s="8"/>
      <c r="D62" s="8"/>
      <c r="E62" s="8"/>
      <c r="F62" s="8"/>
      <c r="G62" s="22"/>
      <c r="H62" s="22"/>
      <c r="I62" s="22"/>
      <c r="J62" s="22"/>
      <c r="K62" s="22"/>
      <c r="L62" s="8"/>
      <c r="M62" s="8"/>
      <c r="N62" s="8"/>
      <c r="O62" s="8"/>
      <c r="P62" s="8"/>
      <c r="Q62" s="8"/>
    </row>
    <row r="63" spans="1:30" ht="23.25">
      <c r="A63" s="8"/>
      <c r="B63" s="8"/>
      <c r="C63" s="8"/>
      <c r="D63" s="8"/>
      <c r="E63" s="8"/>
      <c r="F63" s="8"/>
      <c r="G63" s="22"/>
      <c r="H63" s="22"/>
      <c r="I63" s="22"/>
      <c r="J63" s="22"/>
      <c r="K63" s="22"/>
      <c r="L63" s="8"/>
      <c r="M63" s="8"/>
      <c r="N63" s="8"/>
      <c r="O63" s="8"/>
      <c r="P63" s="8"/>
      <c r="Q63" s="8"/>
    </row>
    <row r="64" spans="1:30" ht="23.25">
      <c r="A64" s="8"/>
      <c r="B64" s="8"/>
      <c r="C64" s="8"/>
      <c r="D64" s="8"/>
      <c r="E64" s="8"/>
      <c r="F64" s="8"/>
      <c r="G64" s="22"/>
      <c r="H64" s="22"/>
      <c r="I64" s="22"/>
      <c r="J64" s="22"/>
      <c r="K64" s="22"/>
      <c r="L64" s="22"/>
      <c r="M64" s="22"/>
      <c r="N64" s="22"/>
      <c r="O64" s="8"/>
      <c r="P64" s="8"/>
      <c r="Q64" s="8"/>
    </row>
    <row r="65" spans="1:17" ht="23.25">
      <c r="A65" s="8"/>
      <c r="B65" s="8"/>
      <c r="C65" s="8"/>
      <c r="D65" s="8"/>
      <c r="E65" s="8"/>
      <c r="F65" s="8"/>
      <c r="G65" s="22"/>
      <c r="H65" s="22"/>
      <c r="I65" s="22"/>
      <c r="J65" s="22"/>
      <c r="K65" s="22"/>
      <c r="L65" s="8"/>
      <c r="M65" s="8"/>
      <c r="N65" s="8"/>
      <c r="O65" s="8"/>
      <c r="P65" s="8"/>
      <c r="Q65" s="8"/>
    </row>
    <row r="66" spans="1:17" ht="23.25">
      <c r="A66" s="8"/>
      <c r="B66" s="8"/>
      <c r="C66" s="8"/>
      <c r="D66" s="8"/>
      <c r="E66" s="8"/>
      <c r="F66" s="8"/>
      <c r="G66" s="22"/>
      <c r="H66" s="22"/>
      <c r="I66" s="22"/>
      <c r="J66" s="22"/>
      <c r="K66" s="22"/>
      <c r="L66" s="8"/>
      <c r="M66" s="8"/>
      <c r="N66" s="8"/>
      <c r="O66" s="8"/>
      <c r="P66" s="8"/>
      <c r="Q66" s="8"/>
    </row>
    <row r="67" spans="1:17" ht="23.25">
      <c r="A67" s="8"/>
      <c r="B67" s="8"/>
      <c r="C67" s="8"/>
      <c r="D67" s="8"/>
      <c r="E67" s="8"/>
      <c r="F67" s="8"/>
      <c r="G67" s="22"/>
      <c r="H67" s="22"/>
      <c r="I67" s="22"/>
      <c r="J67" s="22"/>
      <c r="K67" s="22"/>
      <c r="L67" s="8"/>
      <c r="M67" s="8"/>
      <c r="N67" s="8"/>
      <c r="O67" s="8"/>
      <c r="P67" s="8"/>
      <c r="Q67" s="8"/>
    </row>
    <row r="68" spans="1:17" ht="23.25">
      <c r="A68" s="8"/>
      <c r="B68" s="8"/>
      <c r="C68" s="8"/>
      <c r="D68" s="8"/>
      <c r="E68" s="8"/>
      <c r="F68" s="8"/>
      <c r="G68" s="22"/>
      <c r="H68" s="22"/>
      <c r="I68" s="22"/>
      <c r="J68" s="22"/>
      <c r="K68" s="22"/>
      <c r="L68" s="8"/>
      <c r="M68" s="8"/>
      <c r="N68" s="8"/>
      <c r="O68" s="8"/>
      <c r="P68" s="8"/>
      <c r="Q68" s="8"/>
    </row>
    <row r="69" spans="1:17" ht="23.25">
      <c r="A69" s="8"/>
      <c r="B69" s="8"/>
      <c r="C69" s="8"/>
      <c r="D69" s="8"/>
      <c r="E69" s="8"/>
      <c r="F69" s="8"/>
      <c r="G69" s="22"/>
      <c r="H69" s="22"/>
      <c r="I69" s="22"/>
      <c r="J69" s="22"/>
      <c r="K69" s="22"/>
      <c r="L69" s="8"/>
      <c r="M69" s="8"/>
      <c r="N69" s="8"/>
      <c r="O69" s="8"/>
      <c r="P69" s="8"/>
      <c r="Q69" s="8"/>
    </row>
    <row r="70" spans="1:17" ht="23.25">
      <c r="A70" s="8"/>
      <c r="B70" s="8"/>
      <c r="C70" s="8"/>
      <c r="D70" s="8"/>
      <c r="E70" s="8"/>
      <c r="F70" s="8"/>
      <c r="G70" s="22"/>
      <c r="H70" s="22"/>
      <c r="I70" s="22"/>
      <c r="J70" s="22"/>
      <c r="K70" s="22"/>
      <c r="L70" s="8"/>
      <c r="M70" s="8"/>
      <c r="N70" s="8"/>
      <c r="O70" s="8"/>
      <c r="P70" s="8"/>
      <c r="Q70" s="8"/>
    </row>
    <row r="71" spans="1:17" ht="23.25">
      <c r="A71" s="8"/>
      <c r="B71" s="8"/>
      <c r="C71" s="8"/>
      <c r="D71" s="8"/>
      <c r="E71" s="8"/>
      <c r="F71" s="8"/>
      <c r="G71" s="22"/>
      <c r="H71" s="22"/>
      <c r="I71" s="22"/>
      <c r="J71" s="22"/>
      <c r="K71" s="22"/>
      <c r="L71" s="8"/>
      <c r="M71" s="8"/>
      <c r="N71" s="8"/>
      <c r="O71" s="8"/>
      <c r="P71" s="8"/>
      <c r="Q71" s="8"/>
    </row>
    <row r="72" spans="1:17" ht="23.25">
      <c r="A72" s="8"/>
      <c r="B72" s="8"/>
      <c r="C72" s="8"/>
      <c r="D72" s="8"/>
      <c r="E72" s="8"/>
      <c r="F72" s="8"/>
      <c r="G72" s="22"/>
      <c r="H72" s="22"/>
      <c r="I72" s="22"/>
      <c r="J72" s="22"/>
      <c r="K72" s="22"/>
      <c r="L72" s="8"/>
      <c r="M72" s="8"/>
      <c r="N72" s="8"/>
      <c r="O72" s="8"/>
      <c r="P72" s="8"/>
      <c r="Q72" s="8"/>
    </row>
    <row r="73" spans="1:17" ht="23.25">
      <c r="A73" s="8"/>
      <c r="B73" s="8"/>
      <c r="C73" s="8"/>
      <c r="D73" s="8"/>
      <c r="E73" s="8"/>
      <c r="F73" s="8"/>
      <c r="G73" s="22"/>
      <c r="H73" s="22"/>
      <c r="I73" s="22"/>
      <c r="J73" s="22"/>
      <c r="K73" s="22"/>
      <c r="L73" s="8"/>
      <c r="M73" s="8"/>
      <c r="N73" s="8"/>
      <c r="O73" s="8"/>
      <c r="P73" s="8"/>
      <c r="Q73" s="8"/>
    </row>
    <row r="74" spans="1:17">
      <c r="A74" s="8"/>
      <c r="B74" s="8"/>
      <c r="C74" s="8"/>
      <c r="D74" s="8"/>
      <c r="E74" s="8"/>
      <c r="F74" s="8"/>
      <c r="G74" s="8"/>
      <c r="H74" s="8"/>
      <c r="I74" s="8"/>
      <c r="J74" s="8"/>
      <c r="K74" s="8"/>
      <c r="L74" s="8"/>
      <c r="M74" s="8"/>
      <c r="N74" s="8"/>
      <c r="O74" s="8"/>
      <c r="P74" s="8"/>
      <c r="Q74" s="8"/>
    </row>
    <row r="75" spans="1:17">
      <c r="A75" s="8"/>
      <c r="B75" s="8"/>
      <c r="C75" s="8"/>
      <c r="D75" s="8"/>
      <c r="E75" s="8"/>
      <c r="F75" s="8"/>
      <c r="G75" s="8"/>
      <c r="H75" s="8"/>
      <c r="I75" s="8"/>
      <c r="J75" s="8"/>
      <c r="K75" s="8"/>
      <c r="L75" s="8"/>
      <c r="M75" s="8"/>
      <c r="N75" s="8"/>
      <c r="O75" s="8"/>
      <c r="P75" s="8"/>
      <c r="Q75" s="8"/>
    </row>
    <row r="76" spans="1:17">
      <c r="A76" s="8"/>
      <c r="B76" s="8"/>
      <c r="C76" s="8"/>
      <c r="D76" s="8"/>
      <c r="E76" s="8"/>
      <c r="F76" s="8"/>
      <c r="G76" s="8"/>
      <c r="H76" s="8"/>
      <c r="I76" s="8"/>
      <c r="J76" s="8"/>
      <c r="K76" s="8"/>
      <c r="L76" s="8"/>
      <c r="M76" s="8"/>
      <c r="N76" s="8"/>
      <c r="O76" s="8"/>
      <c r="P76" s="8"/>
      <c r="Q76" s="8"/>
    </row>
    <row r="77" spans="1:17">
      <c r="A77" s="8"/>
      <c r="B77" s="8"/>
      <c r="C77" s="8"/>
      <c r="D77" s="8"/>
      <c r="E77" s="8"/>
      <c r="F77" s="8"/>
      <c r="G77" s="8"/>
      <c r="H77" s="8"/>
      <c r="I77" s="8"/>
      <c r="J77" s="8"/>
      <c r="K77" s="8"/>
      <c r="L77" s="8"/>
      <c r="M77" s="8"/>
      <c r="N77" s="8"/>
      <c r="O77" s="8"/>
      <c r="P77" s="8"/>
      <c r="Q77" s="8"/>
    </row>
    <row r="78" spans="1:17">
      <c r="A78" s="8"/>
      <c r="B78" s="8"/>
      <c r="C78" s="8"/>
      <c r="D78" s="8"/>
      <c r="E78" s="8"/>
      <c r="F78" s="8"/>
      <c r="G78" s="8"/>
      <c r="H78" s="8"/>
      <c r="I78" s="8"/>
      <c r="J78" s="8"/>
      <c r="K78" s="8"/>
      <c r="L78" s="8"/>
      <c r="M78" s="8"/>
      <c r="N78" s="8"/>
      <c r="O78" s="8"/>
      <c r="P78" s="8"/>
      <c r="Q78" s="8"/>
    </row>
    <row r="79" spans="1:17">
      <c r="A79" s="8"/>
      <c r="B79" s="8"/>
      <c r="C79" s="8"/>
      <c r="D79" s="8"/>
      <c r="E79" s="8"/>
      <c r="F79" s="8"/>
      <c r="G79" s="8"/>
      <c r="H79" s="8"/>
      <c r="I79" s="8"/>
      <c r="J79" s="8"/>
      <c r="K79" s="8"/>
      <c r="L79" s="8"/>
      <c r="M79" s="8"/>
      <c r="N79" s="8"/>
      <c r="O79" s="8"/>
      <c r="P79" s="8"/>
      <c r="Q79" s="8"/>
    </row>
    <row r="80" spans="1:17">
      <c r="A80" s="8"/>
      <c r="B80" s="8"/>
      <c r="C80" s="8"/>
      <c r="D80" s="8"/>
      <c r="E80" s="8"/>
      <c r="F80" s="8"/>
      <c r="G80" s="8"/>
      <c r="H80" s="8"/>
      <c r="I80" s="8"/>
      <c r="J80" s="8"/>
      <c r="K80" s="8"/>
      <c r="L80" s="8"/>
      <c r="M80" s="8"/>
      <c r="N80" s="8"/>
      <c r="O80" s="8"/>
      <c r="P80" s="8"/>
      <c r="Q80" s="8"/>
    </row>
    <row r="81" spans="1:17">
      <c r="A81" s="8"/>
      <c r="B81" s="8"/>
      <c r="C81" s="8"/>
      <c r="D81" s="8"/>
      <c r="E81" s="8"/>
      <c r="F81" s="8"/>
      <c r="G81" s="8"/>
      <c r="H81" s="8"/>
      <c r="I81" s="8"/>
      <c r="J81" s="8"/>
      <c r="K81" s="8"/>
      <c r="L81" s="8"/>
      <c r="M81" s="8"/>
      <c r="N81" s="8"/>
      <c r="O81" s="8"/>
      <c r="P81" s="8"/>
      <c r="Q81" s="8"/>
    </row>
    <row r="82" spans="1:17">
      <c r="A82" s="8"/>
      <c r="B82" s="8"/>
      <c r="C82" s="8"/>
      <c r="D82" s="8"/>
      <c r="E82" s="8"/>
      <c r="F82" s="8"/>
      <c r="G82" s="8"/>
      <c r="H82" s="8"/>
      <c r="I82" s="8"/>
      <c r="J82" s="8"/>
      <c r="K82" s="8"/>
      <c r="L82" s="8"/>
      <c r="M82" s="8"/>
      <c r="N82" s="8"/>
      <c r="O82" s="8"/>
      <c r="P82" s="8"/>
      <c r="Q82" s="8"/>
    </row>
    <row r="83" spans="1:17">
      <c r="A83" s="8"/>
      <c r="B83" s="8"/>
      <c r="C83" s="8"/>
      <c r="D83" s="8"/>
      <c r="E83" s="8"/>
      <c r="F83" s="8"/>
      <c r="G83" s="8"/>
      <c r="H83" s="8"/>
      <c r="I83" s="8"/>
      <c r="J83" s="8"/>
      <c r="K83" s="8"/>
      <c r="L83" s="8"/>
      <c r="M83" s="8"/>
      <c r="N83" s="8"/>
      <c r="O83" s="8"/>
      <c r="P83" s="8"/>
      <c r="Q83" s="8"/>
    </row>
    <row r="84" spans="1:17">
      <c r="A84" s="8"/>
      <c r="B84" s="8"/>
      <c r="C84" s="8"/>
      <c r="D84" s="8"/>
      <c r="E84" s="8"/>
      <c r="F84" s="8"/>
      <c r="G84" s="8"/>
      <c r="H84" s="8"/>
      <c r="I84" s="8"/>
      <c r="J84" s="8"/>
      <c r="K84" s="8"/>
      <c r="L84" s="8"/>
      <c r="M84" s="8"/>
      <c r="N84" s="8"/>
      <c r="O84" s="8"/>
      <c r="P84" s="8"/>
      <c r="Q84" s="8"/>
    </row>
    <row r="85" spans="1:17">
      <c r="A85" s="8"/>
      <c r="B85" s="8"/>
      <c r="C85" s="8"/>
      <c r="D85" s="8"/>
      <c r="E85" s="8"/>
      <c r="F85" s="8"/>
      <c r="G85" s="8"/>
      <c r="H85" s="8"/>
      <c r="I85" s="8"/>
      <c r="J85" s="8"/>
      <c r="K85" s="8"/>
      <c r="L85" s="8"/>
      <c r="M85" s="8"/>
      <c r="N85" s="8"/>
      <c r="O85" s="8"/>
      <c r="P85" s="8"/>
      <c r="Q85" s="8"/>
    </row>
    <row r="86" spans="1:17">
      <c r="A86" s="8"/>
      <c r="B86" s="8"/>
      <c r="C86" s="8"/>
      <c r="D86" s="8"/>
      <c r="E86" s="8"/>
      <c r="F86" s="8"/>
      <c r="G86" s="8"/>
      <c r="H86" s="8"/>
      <c r="I86" s="8"/>
      <c r="J86" s="8"/>
      <c r="K86" s="8"/>
      <c r="L86" s="8"/>
      <c r="M86" s="8"/>
      <c r="N86" s="8"/>
      <c r="O86" s="8"/>
      <c r="P86" s="8"/>
      <c r="Q86" s="8"/>
    </row>
    <row r="87" spans="1:17">
      <c r="A87" s="8"/>
      <c r="B87" s="8"/>
      <c r="C87" s="8"/>
      <c r="D87" s="8"/>
      <c r="E87" s="8"/>
      <c r="F87" s="8"/>
      <c r="G87" s="8"/>
      <c r="H87" s="8"/>
      <c r="I87" s="8"/>
      <c r="J87" s="8"/>
      <c r="K87" s="8"/>
      <c r="L87" s="8"/>
      <c r="M87" s="8"/>
      <c r="N87" s="8"/>
      <c r="O87" s="8"/>
      <c r="P87" s="8"/>
      <c r="Q87" s="8"/>
    </row>
    <row r="88" spans="1:17">
      <c r="A88" s="8"/>
      <c r="B88" s="8"/>
      <c r="C88" s="8"/>
      <c r="D88" s="8"/>
      <c r="E88" s="8"/>
      <c r="F88" s="8"/>
      <c r="G88" s="8"/>
      <c r="H88" s="8"/>
      <c r="I88" s="8"/>
      <c r="J88" s="8"/>
      <c r="K88" s="8"/>
      <c r="L88" s="8"/>
      <c r="M88" s="8"/>
      <c r="N88" s="8"/>
      <c r="O88" s="8"/>
      <c r="P88" s="8"/>
      <c r="Q88" s="8"/>
    </row>
    <row r="89" spans="1:17">
      <c r="A89" s="8"/>
      <c r="B89" s="8"/>
      <c r="C89" s="8"/>
      <c r="D89" s="8"/>
      <c r="E89" s="8"/>
      <c r="F89" s="8"/>
      <c r="G89" s="8"/>
      <c r="H89" s="8"/>
      <c r="I89" s="8"/>
      <c r="J89" s="8"/>
      <c r="K89" s="8"/>
      <c r="L89" s="8"/>
      <c r="M89" s="8"/>
      <c r="N89" s="8"/>
      <c r="O89" s="8"/>
      <c r="P89" s="8"/>
      <c r="Q89" s="8"/>
    </row>
    <row r="90" spans="1:17">
      <c r="A90" s="8"/>
      <c r="B90" s="8"/>
      <c r="C90" s="8"/>
      <c r="D90" s="8"/>
      <c r="E90" s="8"/>
      <c r="F90" s="8"/>
      <c r="G90" s="8"/>
      <c r="H90" s="8"/>
      <c r="I90" s="8"/>
      <c r="J90" s="8"/>
      <c r="K90" s="8"/>
      <c r="L90" s="8"/>
      <c r="M90" s="8"/>
      <c r="N90" s="8"/>
      <c r="O90" s="8"/>
      <c r="P90" s="8"/>
      <c r="Q90" s="8"/>
    </row>
    <row r="91" spans="1:17">
      <c r="A91" s="8"/>
      <c r="B91" s="8"/>
      <c r="C91" s="8"/>
      <c r="D91" s="8"/>
      <c r="E91" s="8"/>
      <c r="F91" s="8"/>
      <c r="G91" s="8"/>
      <c r="H91" s="8"/>
      <c r="I91" s="8"/>
      <c r="J91" s="8"/>
      <c r="K91" s="8"/>
      <c r="L91" s="8"/>
      <c r="M91" s="8"/>
      <c r="N91" s="8"/>
      <c r="O91" s="8"/>
      <c r="P91" s="8"/>
      <c r="Q91" s="8"/>
    </row>
    <row r="92" spans="1:17">
      <c r="A92" s="8"/>
      <c r="B92" s="8"/>
      <c r="C92" s="8"/>
      <c r="D92" s="8"/>
      <c r="E92" s="8"/>
      <c r="F92" s="8"/>
      <c r="G92" s="8"/>
      <c r="H92" s="8"/>
      <c r="I92" s="8"/>
      <c r="J92" s="8"/>
      <c r="K92" s="8"/>
      <c r="L92" s="8"/>
      <c r="M92" s="8"/>
      <c r="N92" s="8"/>
      <c r="O92" s="8"/>
      <c r="P92" s="8"/>
      <c r="Q92" s="8"/>
    </row>
    <row r="93" spans="1:17">
      <c r="A93" s="8"/>
      <c r="B93" s="8"/>
      <c r="C93" s="8"/>
      <c r="D93" s="8"/>
      <c r="E93" s="8"/>
      <c r="F93" s="8"/>
      <c r="G93" s="8"/>
      <c r="H93" s="8"/>
      <c r="I93" s="8"/>
      <c r="J93" s="8"/>
      <c r="K93" s="8"/>
      <c r="L93" s="8"/>
      <c r="M93" s="8"/>
      <c r="N93" s="8"/>
      <c r="O93" s="8"/>
      <c r="P93" s="8"/>
      <c r="Q93" s="8"/>
    </row>
    <row r="94" spans="1:17">
      <c r="A94" s="8"/>
      <c r="B94" s="8"/>
      <c r="C94" s="8"/>
      <c r="D94" s="8"/>
      <c r="E94" s="8"/>
      <c r="F94" s="8"/>
      <c r="G94" s="8"/>
      <c r="H94" s="8"/>
      <c r="I94" s="8"/>
      <c r="J94" s="8"/>
      <c r="K94" s="8"/>
      <c r="L94" s="8"/>
      <c r="M94" s="8"/>
      <c r="N94" s="8"/>
      <c r="O94" s="8"/>
      <c r="P94" s="8"/>
      <c r="Q94" s="8"/>
    </row>
    <row r="95" spans="1:17">
      <c r="A95" s="8"/>
      <c r="B95" s="8"/>
      <c r="C95" s="8"/>
      <c r="D95" s="8"/>
      <c r="E95" s="8"/>
      <c r="F95" s="8"/>
      <c r="G95" s="8"/>
      <c r="H95" s="8"/>
      <c r="I95" s="8"/>
      <c r="J95" s="8"/>
      <c r="K95" s="8"/>
      <c r="L95" s="8"/>
      <c r="M95" s="8"/>
      <c r="N95" s="8"/>
      <c r="O95" s="8"/>
      <c r="P95" s="8"/>
      <c r="Q95" s="8"/>
    </row>
    <row r="96" spans="1:17">
      <c r="A96" s="8"/>
      <c r="B96" s="8"/>
      <c r="C96" s="8"/>
      <c r="D96" s="8"/>
      <c r="E96" s="8"/>
      <c r="F96" s="8"/>
      <c r="G96" s="8"/>
      <c r="H96" s="8"/>
      <c r="I96" s="8"/>
      <c r="J96" s="8"/>
      <c r="K96" s="8"/>
      <c r="L96" s="8"/>
      <c r="M96" s="8"/>
      <c r="N96" s="8"/>
      <c r="O96" s="8"/>
      <c r="P96" s="8"/>
      <c r="Q96" s="8"/>
    </row>
    <row r="97" spans="1:17">
      <c r="A97" s="8"/>
      <c r="B97" s="8"/>
      <c r="C97" s="8"/>
      <c r="D97" s="8"/>
      <c r="E97" s="8"/>
      <c r="F97" s="8"/>
      <c r="G97" s="8"/>
      <c r="H97" s="8"/>
      <c r="I97" s="8"/>
      <c r="J97" s="8"/>
      <c r="K97" s="8"/>
      <c r="L97" s="8"/>
      <c r="M97" s="8"/>
      <c r="N97" s="8"/>
      <c r="O97" s="8"/>
      <c r="P97" s="8"/>
      <c r="Q97" s="8"/>
    </row>
    <row r="98" spans="1:17">
      <c r="A98" s="8"/>
      <c r="B98" s="8"/>
      <c r="C98" s="8"/>
      <c r="D98" s="8"/>
      <c r="E98" s="8"/>
      <c r="F98" s="8"/>
      <c r="G98" s="8"/>
      <c r="H98" s="8"/>
      <c r="I98" s="8"/>
      <c r="J98" s="8"/>
      <c r="K98" s="8"/>
      <c r="L98" s="8"/>
      <c r="M98" s="8"/>
      <c r="N98" s="8"/>
      <c r="O98" s="8"/>
      <c r="P98" s="8"/>
      <c r="Q98" s="8"/>
    </row>
    <row r="99" spans="1:17">
      <c r="A99" s="8"/>
      <c r="B99" s="8"/>
      <c r="C99" s="8"/>
      <c r="D99" s="8"/>
      <c r="E99" s="8"/>
      <c r="F99" s="8"/>
      <c r="G99" s="8"/>
      <c r="H99" s="8"/>
      <c r="I99" s="8"/>
      <c r="J99" s="8"/>
      <c r="K99" s="8"/>
      <c r="L99" s="8"/>
      <c r="M99" s="8"/>
      <c r="N99" s="8"/>
      <c r="O99" s="8"/>
      <c r="P99" s="8"/>
      <c r="Q99" s="8"/>
    </row>
    <row r="100" spans="1:17">
      <c r="A100" s="8"/>
      <c r="B100" s="8"/>
      <c r="C100" s="8"/>
      <c r="D100" s="8"/>
      <c r="E100" s="8"/>
      <c r="F100" s="8"/>
      <c r="G100" s="8"/>
      <c r="H100" s="8"/>
      <c r="I100" s="8"/>
      <c r="J100" s="8"/>
      <c r="K100" s="8"/>
      <c r="L100" s="8"/>
      <c r="M100" s="8"/>
      <c r="N100" s="8"/>
      <c r="O100" s="8"/>
      <c r="P100" s="8"/>
      <c r="Q100" s="8"/>
    </row>
    <row r="101" spans="1:17">
      <c r="A101" s="8"/>
      <c r="B101" s="8"/>
      <c r="C101" s="8"/>
      <c r="D101" s="8"/>
      <c r="E101" s="8"/>
      <c r="F101" s="8"/>
      <c r="G101" s="8"/>
      <c r="H101" s="8"/>
      <c r="I101" s="8"/>
      <c r="J101" s="8"/>
      <c r="K101" s="8"/>
      <c r="L101" s="8"/>
      <c r="M101" s="8"/>
      <c r="N101" s="8"/>
      <c r="O101" s="8"/>
      <c r="P101" s="8"/>
      <c r="Q101" s="8"/>
    </row>
    <row r="102" spans="1:17">
      <c r="A102" s="8"/>
      <c r="B102" s="8"/>
      <c r="C102" s="8"/>
      <c r="D102" s="8"/>
      <c r="E102" s="8"/>
      <c r="F102" s="8"/>
      <c r="G102" s="8"/>
      <c r="H102" s="8"/>
      <c r="I102" s="8"/>
      <c r="J102" s="8"/>
      <c r="K102" s="8"/>
      <c r="L102" s="8"/>
      <c r="M102" s="8"/>
      <c r="N102" s="8"/>
      <c r="O102" s="8"/>
      <c r="P102" s="8"/>
      <c r="Q102" s="8"/>
    </row>
    <row r="103" spans="1:17">
      <c r="A103" s="8"/>
      <c r="B103" s="8"/>
      <c r="C103" s="8"/>
      <c r="D103" s="8"/>
      <c r="E103" s="8"/>
      <c r="F103" s="8"/>
      <c r="G103" s="8"/>
      <c r="H103" s="8"/>
      <c r="I103" s="8"/>
      <c r="J103" s="8"/>
      <c r="K103" s="8"/>
      <c r="L103" s="8"/>
      <c r="M103" s="8"/>
      <c r="N103" s="8"/>
      <c r="O103" s="8"/>
      <c r="P103" s="8"/>
      <c r="Q103" s="8"/>
    </row>
    <row r="104" spans="1:17">
      <c r="A104" s="8"/>
      <c r="B104" s="8"/>
      <c r="C104" s="8"/>
      <c r="D104" s="8"/>
      <c r="E104" s="8"/>
      <c r="F104" s="8"/>
      <c r="G104" s="8"/>
      <c r="H104" s="8"/>
      <c r="I104" s="8"/>
      <c r="J104" s="8"/>
      <c r="K104" s="8"/>
      <c r="L104" s="8"/>
      <c r="M104" s="8"/>
      <c r="N104" s="8"/>
      <c r="O104" s="8"/>
      <c r="P104" s="8"/>
      <c r="Q104" s="8"/>
    </row>
    <row r="105" spans="1:17">
      <c r="A105" s="8"/>
      <c r="B105" s="8"/>
      <c r="C105" s="8"/>
      <c r="D105" s="8"/>
      <c r="E105" s="8"/>
      <c r="F105" s="8"/>
      <c r="G105" s="8"/>
      <c r="H105" s="8"/>
      <c r="I105" s="8"/>
      <c r="J105" s="8"/>
      <c r="K105" s="8"/>
      <c r="L105" s="8"/>
      <c r="M105" s="8"/>
      <c r="N105" s="8"/>
      <c r="O105" s="8"/>
      <c r="P105" s="8"/>
      <c r="Q105" s="8"/>
    </row>
    <row r="106" spans="1:17">
      <c r="A106" s="8"/>
      <c r="B106" s="8"/>
      <c r="C106" s="8"/>
      <c r="D106" s="8"/>
      <c r="E106" s="8"/>
      <c r="F106" s="8"/>
      <c r="G106" s="8"/>
      <c r="H106" s="8"/>
      <c r="I106" s="8"/>
      <c r="J106" s="8"/>
      <c r="K106" s="8"/>
      <c r="L106" s="8"/>
      <c r="M106" s="8"/>
      <c r="N106" s="8"/>
      <c r="O106" s="8"/>
      <c r="P106" s="8"/>
      <c r="Q106" s="8"/>
    </row>
    <row r="107" spans="1:17">
      <c r="A107" s="8"/>
      <c r="B107" s="8"/>
      <c r="C107" s="8"/>
      <c r="D107" s="8"/>
      <c r="E107" s="8"/>
      <c r="F107" s="8"/>
      <c r="G107" s="8"/>
      <c r="H107" s="8"/>
      <c r="I107" s="8"/>
      <c r="J107" s="8"/>
      <c r="K107" s="8"/>
      <c r="L107" s="8"/>
      <c r="M107" s="8"/>
      <c r="N107" s="8"/>
      <c r="O107" s="8"/>
      <c r="P107" s="8"/>
      <c r="Q107" s="8"/>
    </row>
    <row r="108" spans="1:17">
      <c r="A108" s="8"/>
      <c r="B108" s="8"/>
      <c r="C108" s="8"/>
      <c r="D108" s="8"/>
      <c r="E108" s="8"/>
      <c r="F108" s="8"/>
      <c r="G108" s="8"/>
      <c r="H108" s="8"/>
      <c r="I108" s="8"/>
      <c r="J108" s="8"/>
      <c r="K108" s="8"/>
      <c r="L108" s="8"/>
      <c r="M108" s="8"/>
      <c r="N108" s="8"/>
      <c r="O108" s="8"/>
      <c r="P108" s="8"/>
      <c r="Q108" s="8"/>
    </row>
    <row r="109" spans="1:17">
      <c r="A109" s="8"/>
      <c r="B109" s="8"/>
      <c r="C109" s="8"/>
      <c r="D109" s="8"/>
      <c r="E109" s="8"/>
      <c r="F109" s="8"/>
      <c r="G109" s="8"/>
      <c r="H109" s="8"/>
      <c r="I109" s="8"/>
      <c r="J109" s="8"/>
      <c r="K109" s="8"/>
      <c r="L109" s="8"/>
      <c r="M109" s="8"/>
      <c r="N109" s="8"/>
      <c r="O109" s="8"/>
      <c r="P109" s="8"/>
      <c r="Q109" s="8"/>
    </row>
    <row r="110" spans="1:17">
      <c r="A110" s="8"/>
      <c r="B110" s="8"/>
      <c r="C110" s="8"/>
      <c r="D110" s="8"/>
      <c r="E110" s="8"/>
      <c r="F110" s="8"/>
      <c r="G110" s="8"/>
      <c r="H110" s="8"/>
      <c r="I110" s="8"/>
      <c r="J110" s="8"/>
      <c r="K110" s="8"/>
      <c r="L110" s="8"/>
      <c r="M110" s="8"/>
      <c r="N110" s="8"/>
      <c r="O110" s="8"/>
      <c r="P110" s="8"/>
      <c r="Q110" s="8"/>
    </row>
    <row r="111" spans="1:17">
      <c r="A111" s="8"/>
      <c r="B111" s="8"/>
      <c r="C111" s="8"/>
      <c r="D111" s="8"/>
      <c r="E111" s="8"/>
      <c r="F111" s="8"/>
      <c r="G111" s="8"/>
      <c r="H111" s="8"/>
      <c r="I111" s="8"/>
      <c r="J111" s="8"/>
      <c r="K111" s="8"/>
      <c r="L111" s="8"/>
      <c r="M111" s="8"/>
      <c r="N111" s="8"/>
      <c r="O111" s="8"/>
      <c r="P111" s="8"/>
      <c r="Q111" s="8"/>
    </row>
    <row r="112" spans="1:17">
      <c r="A112" s="8"/>
      <c r="B112" s="8"/>
      <c r="C112" s="8"/>
      <c r="D112" s="8"/>
      <c r="E112" s="8"/>
      <c r="F112" s="8"/>
      <c r="G112" s="8"/>
      <c r="H112" s="8"/>
      <c r="I112" s="8"/>
      <c r="J112" s="8"/>
      <c r="K112" s="8"/>
      <c r="L112" s="8"/>
      <c r="M112" s="8"/>
      <c r="N112" s="8"/>
      <c r="O112" s="8"/>
      <c r="P112" s="8"/>
      <c r="Q112" s="8"/>
    </row>
    <row r="113" spans="1:17">
      <c r="A113" s="8"/>
      <c r="B113" s="8"/>
      <c r="C113" s="8"/>
      <c r="D113" s="8"/>
      <c r="E113" s="8"/>
      <c r="F113" s="8"/>
      <c r="G113" s="8"/>
      <c r="H113" s="8"/>
      <c r="I113" s="8"/>
      <c r="J113" s="8"/>
      <c r="K113" s="8"/>
      <c r="L113" s="8"/>
      <c r="M113" s="8"/>
      <c r="N113" s="8"/>
      <c r="O113" s="8"/>
      <c r="P113" s="8"/>
      <c r="Q113" s="8"/>
    </row>
    <row r="114" spans="1:17">
      <c r="A114" s="8"/>
      <c r="B114" s="8"/>
      <c r="C114" s="8"/>
      <c r="D114" s="8"/>
      <c r="E114" s="8"/>
      <c r="F114" s="8"/>
      <c r="G114" s="8"/>
      <c r="H114" s="8"/>
      <c r="I114" s="8"/>
      <c r="J114" s="8"/>
      <c r="K114" s="8"/>
      <c r="L114" s="8"/>
      <c r="M114" s="8"/>
      <c r="N114" s="8"/>
      <c r="O114" s="8"/>
      <c r="P114" s="8"/>
      <c r="Q114" s="8"/>
    </row>
    <row r="115" spans="1:17">
      <c r="A115" s="8"/>
      <c r="B115" s="8"/>
      <c r="C115" s="8"/>
      <c r="D115" s="8"/>
      <c r="E115" s="8"/>
      <c r="F115" s="8"/>
      <c r="G115" s="8"/>
      <c r="H115" s="8"/>
      <c r="I115" s="8"/>
      <c r="J115" s="8"/>
      <c r="K115" s="8"/>
      <c r="L115" s="8"/>
      <c r="M115" s="8"/>
      <c r="N115" s="8"/>
      <c r="O115" s="8"/>
      <c r="P115" s="8"/>
      <c r="Q115" s="8"/>
    </row>
    <row r="116" spans="1:17">
      <c r="A116" s="8"/>
      <c r="B116" s="8"/>
      <c r="C116" s="8"/>
      <c r="D116" s="8"/>
      <c r="E116" s="8"/>
      <c r="F116" s="8"/>
      <c r="G116" s="8"/>
      <c r="H116" s="8"/>
      <c r="I116" s="8"/>
      <c r="J116" s="8"/>
      <c r="K116" s="8"/>
      <c r="L116" s="8"/>
      <c r="M116" s="8"/>
      <c r="N116" s="8"/>
      <c r="O116" s="8"/>
      <c r="P116" s="8"/>
      <c r="Q116" s="8"/>
    </row>
    <row r="117" spans="1:17">
      <c r="A117" s="8"/>
      <c r="B117" s="8"/>
      <c r="C117" s="8"/>
      <c r="D117" s="8"/>
      <c r="E117" s="8"/>
      <c r="F117" s="8"/>
      <c r="G117" s="8"/>
      <c r="H117" s="8"/>
      <c r="I117" s="8"/>
      <c r="J117" s="8"/>
      <c r="K117" s="8"/>
      <c r="L117" s="8"/>
      <c r="M117" s="8"/>
      <c r="N117" s="8"/>
      <c r="O117" s="8"/>
      <c r="P117" s="8"/>
      <c r="Q117" s="8"/>
    </row>
    <row r="118" spans="1:17">
      <c r="A118" s="8"/>
      <c r="B118" s="8"/>
      <c r="C118" s="8"/>
      <c r="D118" s="8"/>
      <c r="E118" s="8"/>
      <c r="F118" s="8"/>
      <c r="G118" s="8"/>
      <c r="H118" s="8"/>
      <c r="I118" s="8"/>
      <c r="J118" s="8"/>
      <c r="K118" s="8"/>
      <c r="L118" s="8"/>
      <c r="M118" s="8"/>
      <c r="N118" s="8"/>
      <c r="O118" s="8"/>
      <c r="P118" s="8"/>
      <c r="Q118" s="8"/>
    </row>
    <row r="119" spans="1:17">
      <c r="A119" s="8"/>
      <c r="B119" s="8"/>
      <c r="C119" s="8"/>
      <c r="D119" s="8"/>
      <c r="E119" s="8"/>
      <c r="F119" s="8"/>
      <c r="G119" s="8"/>
      <c r="H119" s="8"/>
      <c r="I119" s="8"/>
      <c r="J119" s="8"/>
      <c r="K119" s="8"/>
      <c r="L119" s="8"/>
      <c r="M119" s="8"/>
      <c r="N119" s="8"/>
      <c r="O119" s="8"/>
      <c r="P119" s="8"/>
      <c r="Q119" s="8"/>
    </row>
    <row r="120" spans="1:17">
      <c r="A120" s="8"/>
      <c r="B120" s="8"/>
      <c r="C120" s="8"/>
      <c r="D120" s="8"/>
      <c r="E120" s="8"/>
      <c r="F120" s="8"/>
      <c r="G120" s="8"/>
      <c r="H120" s="8"/>
      <c r="I120" s="8"/>
      <c r="J120" s="8"/>
      <c r="K120" s="8"/>
      <c r="L120" s="8"/>
      <c r="M120" s="8"/>
      <c r="N120" s="8"/>
      <c r="O120" s="8"/>
      <c r="P120" s="8"/>
      <c r="Q120" s="8"/>
    </row>
    <row r="121" spans="1:17">
      <c r="A121" s="8"/>
      <c r="B121" s="8"/>
      <c r="C121" s="8"/>
      <c r="D121" s="8"/>
      <c r="E121" s="8"/>
      <c r="F121" s="8"/>
      <c r="G121" s="8"/>
      <c r="H121" s="8"/>
      <c r="I121" s="8"/>
      <c r="J121" s="8"/>
      <c r="K121" s="8"/>
      <c r="L121" s="8"/>
      <c r="M121" s="8"/>
      <c r="N121" s="8"/>
      <c r="O121" s="8"/>
      <c r="P121" s="8"/>
      <c r="Q121" s="8"/>
    </row>
    <row r="122" spans="1:17">
      <c r="A122" s="8"/>
      <c r="B122" s="8"/>
      <c r="C122" s="8"/>
      <c r="D122" s="8"/>
      <c r="E122" s="8"/>
      <c r="F122" s="8"/>
      <c r="G122" s="8"/>
      <c r="H122" s="8"/>
      <c r="I122" s="8"/>
      <c r="J122" s="8"/>
      <c r="K122" s="8"/>
      <c r="L122" s="8"/>
      <c r="M122" s="8"/>
      <c r="N122" s="8"/>
      <c r="O122" s="8"/>
      <c r="P122" s="8"/>
      <c r="Q122" s="8"/>
    </row>
    <row r="123" spans="1:17">
      <c r="A123" s="8"/>
      <c r="B123" s="8"/>
      <c r="C123" s="8"/>
      <c r="D123" s="8"/>
      <c r="E123" s="8"/>
      <c r="F123" s="8"/>
      <c r="G123" s="8"/>
      <c r="H123" s="8"/>
      <c r="I123" s="8"/>
      <c r="J123" s="8"/>
      <c r="K123" s="8"/>
      <c r="L123" s="8"/>
      <c r="M123" s="8"/>
      <c r="N123" s="8"/>
      <c r="O123" s="8"/>
      <c r="P123" s="8"/>
      <c r="Q123" s="8"/>
    </row>
    <row r="124" spans="1:17">
      <c r="A124" s="8"/>
      <c r="B124" s="8"/>
      <c r="C124" s="8"/>
      <c r="D124" s="8"/>
      <c r="E124" s="8"/>
      <c r="F124" s="8"/>
      <c r="G124" s="8"/>
      <c r="H124" s="8"/>
      <c r="I124" s="8"/>
      <c r="J124" s="8"/>
      <c r="K124" s="8"/>
      <c r="L124" s="8"/>
      <c r="M124" s="8"/>
      <c r="N124" s="8"/>
      <c r="O124" s="8"/>
      <c r="P124" s="8"/>
      <c r="Q124" s="8"/>
    </row>
    <row r="125" spans="1:17">
      <c r="A125" s="8"/>
      <c r="B125" s="8"/>
      <c r="C125" s="8"/>
      <c r="D125" s="8"/>
      <c r="E125" s="8"/>
      <c r="F125" s="8"/>
      <c r="G125" s="8"/>
      <c r="H125" s="8"/>
      <c r="I125" s="8"/>
      <c r="J125" s="8"/>
      <c r="K125" s="8"/>
      <c r="L125" s="8"/>
      <c r="M125" s="8"/>
      <c r="N125" s="8"/>
      <c r="O125" s="8"/>
      <c r="P125" s="8"/>
      <c r="Q125" s="8"/>
    </row>
    <row r="126" spans="1:17">
      <c r="A126" s="8"/>
      <c r="B126" s="8"/>
      <c r="C126" s="8"/>
      <c r="D126" s="8"/>
      <c r="E126" s="8"/>
      <c r="F126" s="8"/>
      <c r="G126" s="8"/>
      <c r="H126" s="8"/>
      <c r="I126" s="8"/>
      <c r="J126" s="8"/>
      <c r="K126" s="8"/>
      <c r="L126" s="8"/>
      <c r="M126" s="8"/>
      <c r="N126" s="8"/>
      <c r="O126" s="8"/>
      <c r="P126" s="8"/>
      <c r="Q126" s="8"/>
    </row>
    <row r="127" spans="1:17">
      <c r="A127" s="8"/>
      <c r="B127" s="8"/>
      <c r="C127" s="8"/>
      <c r="D127" s="8"/>
      <c r="E127" s="8"/>
      <c r="F127" s="8"/>
      <c r="G127" s="8"/>
      <c r="H127" s="8"/>
      <c r="I127" s="8"/>
      <c r="J127" s="8"/>
      <c r="K127" s="8"/>
      <c r="L127" s="8"/>
      <c r="M127" s="8"/>
      <c r="N127" s="8"/>
      <c r="O127" s="8"/>
      <c r="P127" s="8"/>
      <c r="Q127" s="8"/>
    </row>
    <row r="128" spans="1:17">
      <c r="A128" s="8"/>
      <c r="B128" s="8"/>
      <c r="C128" s="8"/>
      <c r="D128" s="8"/>
      <c r="E128" s="8"/>
      <c r="F128" s="8"/>
      <c r="G128" s="8"/>
      <c r="H128" s="8"/>
      <c r="I128" s="8"/>
      <c r="J128" s="8"/>
      <c r="K128" s="8"/>
      <c r="L128" s="8"/>
      <c r="M128" s="8"/>
      <c r="N128" s="8"/>
      <c r="O128" s="8"/>
      <c r="P128" s="8"/>
      <c r="Q128" s="8"/>
    </row>
    <row r="129" spans="1:17">
      <c r="A129" s="8"/>
      <c r="B129" s="8"/>
      <c r="C129" s="8"/>
      <c r="D129" s="8"/>
      <c r="E129" s="8"/>
      <c r="F129" s="8"/>
      <c r="G129" s="8"/>
      <c r="H129" s="8"/>
      <c r="I129" s="8"/>
      <c r="J129" s="8"/>
      <c r="K129" s="8"/>
      <c r="L129" s="8"/>
      <c r="M129" s="8"/>
      <c r="N129" s="8"/>
      <c r="O129" s="8"/>
      <c r="P129" s="8"/>
      <c r="Q129" s="8"/>
    </row>
    <row r="130" spans="1:17">
      <c r="A130" s="8"/>
      <c r="B130" s="8"/>
      <c r="C130" s="8"/>
      <c r="D130" s="8"/>
      <c r="E130" s="8"/>
      <c r="F130" s="8"/>
      <c r="G130" s="8"/>
      <c r="H130" s="8"/>
      <c r="I130" s="8"/>
      <c r="J130" s="8"/>
      <c r="K130" s="8"/>
      <c r="L130" s="8"/>
      <c r="M130" s="8"/>
      <c r="N130" s="8"/>
      <c r="O130" s="8"/>
      <c r="P130" s="8"/>
      <c r="Q130" s="8"/>
    </row>
    <row r="131" spans="1:17">
      <c r="A131" s="8"/>
      <c r="B131" s="8"/>
      <c r="C131" s="8"/>
      <c r="D131" s="8"/>
      <c r="E131" s="8"/>
      <c r="F131" s="8"/>
      <c r="G131" s="8"/>
      <c r="H131" s="8"/>
      <c r="I131" s="8"/>
      <c r="J131" s="8"/>
      <c r="K131" s="8"/>
      <c r="L131" s="8"/>
      <c r="M131" s="8"/>
      <c r="N131" s="8"/>
      <c r="O131" s="8"/>
      <c r="P131" s="8"/>
      <c r="Q131" s="8"/>
    </row>
    <row r="132" spans="1:17">
      <c r="A132" s="8"/>
      <c r="B132" s="8"/>
      <c r="C132" s="8"/>
      <c r="D132" s="8"/>
      <c r="E132" s="8"/>
      <c r="F132" s="8"/>
      <c r="G132" s="8"/>
      <c r="H132" s="8"/>
      <c r="I132" s="8"/>
      <c r="J132" s="8"/>
      <c r="K132" s="8"/>
      <c r="L132" s="8"/>
      <c r="M132" s="8"/>
      <c r="N132" s="8"/>
      <c r="O132" s="8"/>
      <c r="P132" s="8"/>
      <c r="Q132" s="8"/>
    </row>
    <row r="133" spans="1:17">
      <c r="A133" s="8"/>
      <c r="B133" s="8"/>
      <c r="C133" s="8"/>
      <c r="D133" s="8"/>
      <c r="E133" s="8"/>
      <c r="F133" s="8"/>
      <c r="G133" s="8"/>
      <c r="H133" s="8"/>
      <c r="I133" s="8"/>
      <c r="J133" s="8"/>
      <c r="K133" s="8"/>
      <c r="L133" s="8"/>
      <c r="M133" s="8"/>
      <c r="N133" s="8"/>
      <c r="O133" s="8"/>
      <c r="P133" s="8"/>
      <c r="Q133" s="8"/>
    </row>
  </sheetData>
  <mergeCells count="48">
    <mergeCell ref="A28:F28"/>
    <mergeCell ref="M18:Q18"/>
    <mergeCell ref="G19:G20"/>
    <mergeCell ref="J19:J20"/>
    <mergeCell ref="M19:O19"/>
    <mergeCell ref="P19:Q19"/>
    <mergeCell ref="G18:L18"/>
    <mergeCell ref="H19:I19"/>
    <mergeCell ref="K19:L19"/>
    <mergeCell ref="A18:F20"/>
    <mergeCell ref="A21:F21"/>
    <mergeCell ref="A13:N13"/>
    <mergeCell ref="A24:F24"/>
    <mergeCell ref="A27:F27"/>
    <mergeCell ref="A26:F26"/>
    <mergeCell ref="A9:B9"/>
    <mergeCell ref="C9:N9"/>
    <mergeCell ref="A10:B10"/>
    <mergeCell ref="C10:N10"/>
    <mergeCell ref="A11:B11"/>
    <mergeCell ref="P42:Q42"/>
    <mergeCell ref="A39:F39"/>
    <mergeCell ref="A29:F29"/>
    <mergeCell ref="A34:F34"/>
    <mergeCell ref="A38:F38"/>
    <mergeCell ref="A31:F31"/>
    <mergeCell ref="A32:F32"/>
    <mergeCell ref="A33:F33"/>
    <mergeCell ref="A35:F35"/>
    <mergeCell ref="A36:F36"/>
    <mergeCell ref="A37:F37"/>
    <mergeCell ref="A30:F30"/>
    <mergeCell ref="A1:Q1"/>
    <mergeCell ref="A2:Q2"/>
    <mergeCell ref="A3:Q3"/>
    <mergeCell ref="A23:F23"/>
    <mergeCell ref="A25:F25"/>
    <mergeCell ref="A22:F22"/>
    <mergeCell ref="A6:B6"/>
    <mergeCell ref="C6:N6"/>
    <mergeCell ref="A4:Q4"/>
    <mergeCell ref="A16:K16"/>
    <mergeCell ref="A7:B7"/>
    <mergeCell ref="C7:N7"/>
    <mergeCell ref="C11:N11"/>
    <mergeCell ref="A12:B12"/>
    <mergeCell ref="C12:N12"/>
    <mergeCell ref="A15:K15"/>
  </mergeCells>
  <printOptions horizontalCentered="1"/>
  <pageMargins left="0.9055118110236221" right="0.70866141732283472" top="0.74803149606299213" bottom="0.74803149606299213" header="0.31496062992125984" footer="0.31496062992125984"/>
  <pageSetup scale="29" orientation="landscape" r:id="rId1"/>
  <headerFooter alignWithMargins="0">
    <oddFooter>&amp;C&amp;"Gotham Book,Negrita"&amp;18Principio Rector 1 &amp;"Gotham Book,Normal"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7030A0"/>
    <pageSetUpPr fitToPage="1"/>
  </sheetPr>
  <dimension ref="A1:AB139"/>
  <sheetViews>
    <sheetView view="pageBreakPreview" zoomScale="40" zoomScaleNormal="40" zoomScaleSheetLayoutView="40" workbookViewId="0">
      <selection activeCell="N37" sqref="N37"/>
    </sheetView>
  </sheetViews>
  <sheetFormatPr baseColWidth="10" defaultColWidth="11.42578125" defaultRowHeight="12.75"/>
  <cols>
    <col min="1" max="1" width="14.28515625" style="3" customWidth="1"/>
    <col min="2" max="2" width="10.7109375" style="3" customWidth="1"/>
    <col min="3" max="6" width="20.7109375" style="3" customWidth="1"/>
    <col min="7" max="7" width="26.42578125" style="3" customWidth="1"/>
    <col min="8" max="8" width="25.7109375" style="3" customWidth="1"/>
    <col min="9" max="10" width="25.5703125" style="3" customWidth="1"/>
    <col min="11" max="11" width="24.140625" style="3" customWidth="1"/>
    <col min="12" max="12" width="24.42578125" style="3" customWidth="1"/>
    <col min="13" max="13" width="31.7109375" style="3" customWidth="1"/>
    <col min="14" max="14" width="29.7109375" style="3" bestFit="1" customWidth="1"/>
    <col min="15" max="15" width="31.85546875" style="3" customWidth="1"/>
    <col min="16" max="16" width="24.140625" style="3" customWidth="1"/>
    <col min="17" max="17" width="24.42578125" style="3" customWidth="1"/>
    <col min="18" max="16384" width="11.42578125" style="3"/>
  </cols>
  <sheetData>
    <row r="1" spans="1:17" s="1" customFormat="1" ht="37.5" customHeight="1">
      <c r="A1" s="765" t="s">
        <v>570</v>
      </c>
      <c r="B1" s="765"/>
      <c r="C1" s="765"/>
      <c r="D1" s="765"/>
      <c r="E1" s="765"/>
      <c r="F1" s="765"/>
      <c r="G1" s="765"/>
      <c r="H1" s="765"/>
      <c r="I1" s="765"/>
      <c r="J1" s="765"/>
      <c r="K1" s="765"/>
      <c r="L1" s="765"/>
      <c r="M1" s="765"/>
      <c r="N1" s="765"/>
      <c r="O1" s="765"/>
      <c r="P1" s="765"/>
      <c r="Q1" s="765"/>
    </row>
    <row r="2" spans="1:17" s="1" customFormat="1" ht="37.5" customHeight="1">
      <c r="A2" s="765" t="s">
        <v>0</v>
      </c>
      <c r="B2" s="765"/>
      <c r="C2" s="765"/>
      <c r="D2" s="765"/>
      <c r="E2" s="765"/>
      <c r="F2" s="765"/>
      <c r="G2" s="765"/>
      <c r="H2" s="765"/>
      <c r="I2" s="765"/>
      <c r="J2" s="765"/>
      <c r="K2" s="765"/>
      <c r="L2" s="765"/>
      <c r="M2" s="765"/>
      <c r="N2" s="765"/>
      <c r="O2" s="765"/>
      <c r="P2" s="765"/>
      <c r="Q2" s="765"/>
    </row>
    <row r="3" spans="1:17" s="1" customFormat="1" ht="37.5" customHeight="1">
      <c r="A3" s="765" t="s">
        <v>25</v>
      </c>
      <c r="B3" s="765"/>
      <c r="C3" s="765"/>
      <c r="D3" s="765"/>
      <c r="E3" s="765"/>
      <c r="F3" s="765"/>
      <c r="G3" s="765"/>
      <c r="H3" s="765"/>
      <c r="I3" s="765"/>
      <c r="J3" s="765"/>
      <c r="K3" s="765"/>
      <c r="L3" s="765"/>
      <c r="M3" s="765"/>
      <c r="N3" s="765"/>
      <c r="O3" s="765"/>
      <c r="P3" s="765"/>
      <c r="Q3" s="765"/>
    </row>
    <row r="4" spans="1:17" s="1" customFormat="1" ht="37.5" customHeight="1">
      <c r="A4" s="765" t="s">
        <v>571</v>
      </c>
      <c r="B4" s="765"/>
      <c r="C4" s="765"/>
      <c r="D4" s="765"/>
      <c r="E4" s="765"/>
      <c r="F4" s="765"/>
      <c r="G4" s="765"/>
      <c r="H4" s="765"/>
      <c r="I4" s="765"/>
      <c r="J4" s="765"/>
      <c r="K4" s="765"/>
      <c r="L4" s="765"/>
      <c r="M4" s="765"/>
      <c r="N4" s="765"/>
      <c r="O4" s="765"/>
      <c r="P4" s="765"/>
      <c r="Q4" s="765"/>
    </row>
    <row r="5" spans="1:17" ht="9.75" customHeight="1">
      <c r="A5" s="195"/>
      <c r="B5" s="196"/>
      <c r="C5" s="197"/>
      <c r="D5" s="197"/>
      <c r="E5" s="197"/>
      <c r="F5" s="197"/>
      <c r="G5" s="197"/>
      <c r="H5" s="197"/>
      <c r="I5" s="197"/>
      <c r="J5" s="197"/>
      <c r="K5" s="197"/>
      <c r="L5" s="197"/>
      <c r="M5" s="195"/>
      <c r="N5" s="195"/>
      <c r="O5" s="195"/>
      <c r="P5" s="195"/>
      <c r="Q5" s="195"/>
    </row>
    <row r="6" spans="1:17" ht="48" customHeight="1">
      <c r="A6" s="758" t="s">
        <v>149</v>
      </c>
      <c r="B6" s="766"/>
      <c r="C6" s="758" t="s">
        <v>2</v>
      </c>
      <c r="D6" s="758"/>
      <c r="E6" s="758"/>
      <c r="F6" s="758"/>
      <c r="G6" s="758"/>
      <c r="H6" s="758"/>
      <c r="I6" s="758"/>
      <c r="J6" s="758"/>
      <c r="K6" s="758"/>
      <c r="L6" s="758"/>
      <c r="M6" s="758"/>
      <c r="N6" s="758"/>
      <c r="O6" s="195"/>
      <c r="P6" s="195"/>
      <c r="Q6" s="195"/>
    </row>
    <row r="7" spans="1:17" ht="45" customHeight="1">
      <c r="A7" s="756">
        <v>1</v>
      </c>
      <c r="B7" s="756"/>
      <c r="C7" s="757" t="s">
        <v>140</v>
      </c>
      <c r="D7" s="757"/>
      <c r="E7" s="757"/>
      <c r="F7" s="757"/>
      <c r="G7" s="757"/>
      <c r="H7" s="757"/>
      <c r="I7" s="757"/>
      <c r="J7" s="757"/>
      <c r="K7" s="757"/>
      <c r="L7" s="757"/>
      <c r="M7" s="757"/>
      <c r="N7" s="757"/>
      <c r="O7" s="195"/>
      <c r="P7" s="195"/>
      <c r="Q7" s="195"/>
    </row>
    <row r="8" spans="1:17" ht="5.25" customHeight="1">
      <c r="A8" s="199"/>
      <c r="B8" s="199"/>
      <c r="C8" s="199"/>
      <c r="D8" s="199"/>
      <c r="E8" s="199"/>
      <c r="F8" s="199"/>
      <c r="G8" s="199"/>
      <c r="H8" s="199"/>
      <c r="I8" s="199"/>
      <c r="J8" s="199"/>
      <c r="K8" s="199"/>
      <c r="L8" s="199"/>
      <c r="M8" s="199"/>
      <c r="N8" s="199"/>
      <c r="O8" s="195"/>
      <c r="P8" s="195"/>
      <c r="Q8" s="195"/>
    </row>
    <row r="9" spans="1:17" s="5" customFormat="1" ht="46.5" customHeight="1">
      <c r="A9" s="758" t="s">
        <v>150</v>
      </c>
      <c r="B9" s="759"/>
      <c r="C9" s="758" t="s">
        <v>2</v>
      </c>
      <c r="D9" s="758"/>
      <c r="E9" s="758"/>
      <c r="F9" s="758"/>
      <c r="G9" s="758"/>
      <c r="H9" s="758"/>
      <c r="I9" s="758"/>
      <c r="J9" s="758"/>
      <c r="K9" s="758"/>
      <c r="L9" s="758"/>
      <c r="M9" s="758"/>
      <c r="N9" s="758"/>
      <c r="O9" s="200"/>
      <c r="P9" s="195"/>
      <c r="Q9" s="200"/>
    </row>
    <row r="10" spans="1:17" s="5" customFormat="1" ht="45" customHeight="1">
      <c r="A10" s="756">
        <v>1</v>
      </c>
      <c r="B10" s="756"/>
      <c r="C10" s="757" t="s">
        <v>144</v>
      </c>
      <c r="D10" s="757"/>
      <c r="E10" s="757"/>
      <c r="F10" s="757"/>
      <c r="G10" s="757"/>
      <c r="H10" s="757"/>
      <c r="I10" s="757"/>
      <c r="J10" s="757"/>
      <c r="K10" s="757"/>
      <c r="L10" s="757"/>
      <c r="M10" s="757"/>
      <c r="N10" s="757"/>
      <c r="O10" s="200"/>
      <c r="P10" s="195"/>
      <c r="Q10" s="200"/>
    </row>
    <row r="11" spans="1:17" ht="5.25" customHeight="1">
      <c r="A11" s="202"/>
      <c r="B11" s="680"/>
      <c r="C11" s="202"/>
      <c r="D11" s="202"/>
      <c r="E11" s="202"/>
      <c r="F11" s="202"/>
      <c r="G11" s="202"/>
      <c r="H11" s="202"/>
      <c r="I11" s="202"/>
      <c r="J11" s="202"/>
      <c r="K11" s="202"/>
      <c r="L11" s="202"/>
      <c r="M11" s="202"/>
      <c r="N11" s="202"/>
      <c r="O11" s="195"/>
      <c r="P11" s="195"/>
      <c r="Q11" s="195"/>
    </row>
    <row r="12" spans="1:17" ht="29.25" customHeight="1">
      <c r="A12" s="758" t="s">
        <v>5</v>
      </c>
      <c r="B12" s="761"/>
      <c r="C12" s="758" t="s">
        <v>2</v>
      </c>
      <c r="D12" s="758"/>
      <c r="E12" s="758"/>
      <c r="F12" s="758"/>
      <c r="G12" s="758"/>
      <c r="H12" s="758"/>
      <c r="I12" s="758"/>
      <c r="J12" s="758"/>
      <c r="K12" s="758"/>
      <c r="L12" s="758"/>
      <c r="M12" s="758"/>
      <c r="N12" s="758"/>
      <c r="O12" s="195"/>
      <c r="P12" s="195"/>
      <c r="Q12" s="195"/>
    </row>
    <row r="13" spans="1:17" ht="45" customHeight="1">
      <c r="A13" s="756" t="s">
        <v>177</v>
      </c>
      <c r="B13" s="756"/>
      <c r="C13" s="792"/>
      <c r="D13" s="792"/>
      <c r="E13" s="792"/>
      <c r="F13" s="792"/>
      <c r="G13" s="792"/>
      <c r="H13" s="792"/>
      <c r="I13" s="792"/>
      <c r="J13" s="792"/>
      <c r="K13" s="792"/>
      <c r="L13" s="792"/>
      <c r="M13" s="792"/>
      <c r="N13" s="792"/>
      <c r="O13" s="195"/>
      <c r="P13" s="195"/>
      <c r="Q13" s="195"/>
    </row>
    <row r="14" spans="1:17" ht="5.25" customHeight="1">
      <c r="A14" s="203"/>
      <c r="B14" s="203"/>
      <c r="C14" s="203"/>
      <c r="D14" s="203"/>
      <c r="E14" s="203"/>
      <c r="F14" s="203"/>
      <c r="G14" s="203"/>
      <c r="H14" s="203"/>
      <c r="I14" s="203"/>
      <c r="J14" s="195"/>
      <c r="K14" s="195"/>
      <c r="L14" s="195"/>
      <c r="M14" s="195"/>
      <c r="N14" s="195"/>
      <c r="O14" s="195"/>
      <c r="P14" s="195"/>
      <c r="Q14" s="195"/>
    </row>
    <row r="15" spans="1:17" s="5" customFormat="1" ht="5.25" customHeight="1">
      <c r="A15" s="204"/>
      <c r="B15" s="204"/>
      <c r="C15" s="204"/>
      <c r="D15" s="204"/>
      <c r="E15" s="204"/>
      <c r="F15" s="204"/>
      <c r="G15" s="204"/>
      <c r="H15" s="204"/>
      <c r="I15" s="204"/>
      <c r="J15" s="200"/>
      <c r="K15" s="200"/>
      <c r="L15" s="200"/>
      <c r="M15" s="200"/>
      <c r="N15" s="200"/>
      <c r="O15" s="200"/>
      <c r="P15" s="200"/>
      <c r="Q15" s="200"/>
    </row>
    <row r="16" spans="1:17" s="5" customFormat="1" ht="24.6" hidden="1" customHeight="1">
      <c r="A16" s="772" t="s">
        <v>6</v>
      </c>
      <c r="B16" s="773"/>
      <c r="C16" s="773"/>
      <c r="D16" s="773"/>
      <c r="E16" s="773"/>
      <c r="F16" s="773"/>
      <c r="G16" s="773"/>
      <c r="H16" s="793"/>
      <c r="I16" s="205"/>
      <c r="J16" s="200"/>
      <c r="K16" s="200"/>
      <c r="L16" s="200"/>
      <c r="M16" s="200"/>
      <c r="N16" s="200"/>
      <c r="O16" s="200"/>
      <c r="P16" s="200"/>
      <c r="Q16" s="200"/>
    </row>
    <row r="17" spans="1:28" s="5" customFormat="1" ht="24.6" hidden="1" customHeight="1">
      <c r="A17" s="767"/>
      <c r="B17" s="768"/>
      <c r="C17" s="768"/>
      <c r="D17" s="768"/>
      <c r="E17" s="768"/>
      <c r="F17" s="768"/>
      <c r="G17" s="768"/>
      <c r="H17" s="796"/>
      <c r="I17" s="206"/>
      <c r="J17" s="207"/>
      <c r="K17" s="207"/>
      <c r="L17" s="207"/>
      <c r="M17" s="207"/>
      <c r="N17" s="207"/>
      <c r="O17" s="207"/>
      <c r="P17" s="207"/>
      <c r="Q17" s="207"/>
    </row>
    <row r="18" spans="1:28" ht="12" customHeight="1">
      <c r="A18" s="195"/>
      <c r="B18" s="195"/>
      <c r="C18" s="195"/>
      <c r="D18" s="195"/>
      <c r="E18" s="195"/>
      <c r="F18" s="195"/>
      <c r="G18" s="195"/>
      <c r="H18" s="195"/>
      <c r="I18" s="195"/>
      <c r="J18" s="195"/>
      <c r="K18" s="195"/>
      <c r="L18" s="195"/>
      <c r="M18" s="195"/>
      <c r="N18" s="195"/>
      <c r="O18" s="195"/>
      <c r="P18" s="195"/>
      <c r="Q18" s="195"/>
    </row>
    <row r="19" spans="1:28" ht="30" customHeight="1">
      <c r="A19" s="781" t="s">
        <v>28</v>
      </c>
      <c r="B19" s="744"/>
      <c r="C19" s="744"/>
      <c r="D19" s="744"/>
      <c r="E19" s="744"/>
      <c r="F19" s="744"/>
      <c r="G19" s="752" t="s">
        <v>7</v>
      </c>
      <c r="H19" s="753"/>
      <c r="I19" s="753"/>
      <c r="J19" s="753"/>
      <c r="K19" s="753"/>
      <c r="L19" s="754"/>
      <c r="M19" s="744" t="s">
        <v>129</v>
      </c>
      <c r="N19" s="744"/>
      <c r="O19" s="744"/>
      <c r="P19" s="744"/>
      <c r="Q19" s="776"/>
    </row>
    <row r="20" spans="1:28" ht="45" customHeight="1">
      <c r="A20" s="781"/>
      <c r="B20" s="744"/>
      <c r="C20" s="744"/>
      <c r="D20" s="744"/>
      <c r="E20" s="744"/>
      <c r="F20" s="744"/>
      <c r="G20" s="748" t="s">
        <v>8</v>
      </c>
      <c r="H20" s="777" t="s">
        <v>488</v>
      </c>
      <c r="I20" s="778"/>
      <c r="J20" s="744" t="s">
        <v>9</v>
      </c>
      <c r="K20" s="779" t="s">
        <v>13</v>
      </c>
      <c r="L20" s="780"/>
      <c r="M20" s="744" t="s">
        <v>489</v>
      </c>
      <c r="N20" s="744"/>
      <c r="O20" s="744"/>
      <c r="P20" s="744" t="s">
        <v>130</v>
      </c>
      <c r="Q20" s="776"/>
    </row>
    <row r="21" spans="1:28" ht="69.75" customHeight="1">
      <c r="A21" s="781"/>
      <c r="B21" s="744"/>
      <c r="C21" s="744"/>
      <c r="D21" s="744"/>
      <c r="E21" s="744"/>
      <c r="F21" s="744"/>
      <c r="G21" s="748"/>
      <c r="H21" s="222" t="s">
        <v>15</v>
      </c>
      <c r="I21" s="223" t="s">
        <v>16</v>
      </c>
      <c r="J21" s="744"/>
      <c r="K21" s="218" t="s">
        <v>23</v>
      </c>
      <c r="L21" s="217" t="s">
        <v>24</v>
      </c>
      <c r="M21" s="222" t="s">
        <v>17</v>
      </c>
      <c r="N21" s="217" t="s">
        <v>18</v>
      </c>
      <c r="O21" s="217" t="s">
        <v>19</v>
      </c>
      <c r="P21" s="218" t="s">
        <v>490</v>
      </c>
      <c r="Q21" s="594" t="s">
        <v>491</v>
      </c>
    </row>
    <row r="22" spans="1:28" ht="42" customHeight="1">
      <c r="A22" s="794"/>
      <c r="B22" s="795"/>
      <c r="C22" s="795"/>
      <c r="D22" s="795"/>
      <c r="E22" s="795"/>
      <c r="F22" s="795"/>
      <c r="G22" s="249"/>
      <c r="H22" s="249"/>
      <c r="I22" s="249"/>
      <c r="J22" s="249"/>
      <c r="K22" s="250"/>
      <c r="L22" s="250"/>
      <c r="M22" s="251"/>
      <c r="N22" s="251"/>
      <c r="O22" s="251"/>
      <c r="P22" s="250"/>
      <c r="Q22" s="601"/>
    </row>
    <row r="23" spans="1:28" ht="42" customHeight="1">
      <c r="A23" s="784"/>
      <c r="B23" s="785"/>
      <c r="C23" s="785"/>
      <c r="D23" s="785"/>
      <c r="E23" s="785"/>
      <c r="F23" s="785"/>
      <c r="G23" s="249"/>
      <c r="H23" s="249"/>
      <c r="I23" s="249"/>
      <c r="J23" s="249"/>
      <c r="K23" s="250"/>
      <c r="L23" s="250"/>
      <c r="M23" s="251"/>
      <c r="N23" s="251"/>
      <c r="O23" s="251"/>
      <c r="P23" s="250"/>
      <c r="Q23" s="601"/>
    </row>
    <row r="24" spans="1:28" ht="92.25" customHeight="1">
      <c r="A24" s="789" t="s">
        <v>176</v>
      </c>
      <c r="B24" s="790"/>
      <c r="C24" s="790"/>
      <c r="D24" s="790"/>
      <c r="E24" s="790"/>
      <c r="F24" s="791"/>
      <c r="G24" s="249" t="s">
        <v>96</v>
      </c>
      <c r="H24" s="249">
        <v>7169</v>
      </c>
      <c r="I24" s="249">
        <v>7279</v>
      </c>
      <c r="J24" s="249">
        <v>2796</v>
      </c>
      <c r="K24" s="250">
        <v>0.39001255405216906</v>
      </c>
      <c r="L24" s="250">
        <v>0.38411869762329992</v>
      </c>
      <c r="M24" s="281">
        <v>207689015</v>
      </c>
      <c r="N24" s="281">
        <v>192724831.64000002</v>
      </c>
      <c r="O24" s="281">
        <v>58474696.140000001</v>
      </c>
      <c r="P24" s="250">
        <v>0.28154929686579716</v>
      </c>
      <c r="Q24" s="601">
        <v>0.30341028523624658</v>
      </c>
    </row>
    <row r="25" spans="1:28" ht="42" customHeight="1">
      <c r="A25" s="789"/>
      <c r="B25" s="790"/>
      <c r="C25" s="790"/>
      <c r="D25" s="790"/>
      <c r="E25" s="790"/>
      <c r="F25" s="791"/>
      <c r="G25" s="249"/>
      <c r="H25" s="249"/>
      <c r="I25" s="249"/>
      <c r="J25" s="249"/>
      <c r="K25" s="250"/>
      <c r="L25" s="250"/>
      <c r="M25" s="251"/>
      <c r="N25" s="251"/>
      <c r="O25" s="251"/>
      <c r="P25" s="250"/>
      <c r="Q25" s="601"/>
    </row>
    <row r="26" spans="1:28" ht="48" customHeight="1">
      <c r="A26" s="784"/>
      <c r="B26" s="785"/>
      <c r="C26" s="785"/>
      <c r="D26" s="785"/>
      <c r="E26" s="785"/>
      <c r="F26" s="785"/>
      <c r="G26" s="249"/>
      <c r="H26" s="249"/>
      <c r="I26" s="249"/>
      <c r="J26" s="249"/>
      <c r="K26" s="253"/>
      <c r="L26" s="253"/>
      <c r="M26" s="254"/>
      <c r="N26" s="254"/>
      <c r="O26" s="254"/>
      <c r="P26" s="253"/>
      <c r="Q26" s="621"/>
      <c r="R26" s="30"/>
      <c r="S26" s="23"/>
      <c r="T26" s="78"/>
      <c r="U26" s="78"/>
      <c r="V26" s="78"/>
      <c r="X26" s="78"/>
      <c r="Y26" s="78"/>
      <c r="Z26" s="78"/>
      <c r="AA26" s="49"/>
      <c r="AB26" s="49"/>
    </row>
    <row r="27" spans="1:28" ht="57" customHeight="1">
      <c r="A27" s="784" t="s">
        <v>178</v>
      </c>
      <c r="B27" s="785"/>
      <c r="C27" s="785"/>
      <c r="D27" s="785"/>
      <c r="E27" s="785"/>
      <c r="F27" s="785"/>
      <c r="G27" s="249" t="s">
        <v>96</v>
      </c>
      <c r="H27" s="249">
        <v>254478</v>
      </c>
      <c r="I27" s="249">
        <v>253032</v>
      </c>
      <c r="J27" s="249">
        <v>146807</v>
      </c>
      <c r="K27" s="250">
        <v>0.57689466279992774</v>
      </c>
      <c r="L27" s="250">
        <v>0.58019143823706087</v>
      </c>
      <c r="M27" s="281">
        <v>221126300</v>
      </c>
      <c r="N27" s="281">
        <v>239168861.54999998</v>
      </c>
      <c r="O27" s="281">
        <v>85233204.810000002</v>
      </c>
      <c r="P27" s="250">
        <v>0.38545032775386739</v>
      </c>
      <c r="Q27" s="601">
        <v>0.35637249873425259</v>
      </c>
      <c r="T27" s="6"/>
      <c r="U27" s="6"/>
      <c r="V27" s="6"/>
      <c r="X27" s="78"/>
      <c r="Y27" s="78"/>
      <c r="Z27" s="78"/>
      <c r="AA27" s="49"/>
      <c r="AB27" s="49"/>
    </row>
    <row r="28" spans="1:28" ht="42" customHeight="1">
      <c r="A28" s="784"/>
      <c r="B28" s="785"/>
      <c r="C28" s="785"/>
      <c r="D28" s="785"/>
      <c r="E28" s="785"/>
      <c r="F28" s="785"/>
      <c r="G28" s="249"/>
      <c r="H28" s="249"/>
      <c r="I28" s="249"/>
      <c r="J28" s="249"/>
      <c r="K28" s="250"/>
      <c r="L28" s="250"/>
      <c r="M28" s="256"/>
      <c r="N28" s="256"/>
      <c r="O28" s="256"/>
      <c r="P28" s="250"/>
      <c r="Q28" s="601"/>
      <c r="X28" s="78"/>
      <c r="Y28" s="78"/>
      <c r="Z28" s="78"/>
      <c r="AA28" s="49"/>
      <c r="AB28" s="49"/>
    </row>
    <row r="29" spans="1:28" ht="42" customHeight="1">
      <c r="A29" s="784"/>
      <c r="B29" s="785"/>
      <c r="C29" s="785"/>
      <c r="D29" s="785"/>
      <c r="E29" s="785"/>
      <c r="F29" s="785"/>
      <c r="G29" s="249"/>
      <c r="H29" s="249"/>
      <c r="I29" s="249"/>
      <c r="J29" s="249"/>
      <c r="K29" s="250"/>
      <c r="L29" s="250"/>
      <c r="M29" s="256"/>
      <c r="N29" s="256"/>
      <c r="O29" s="256"/>
      <c r="P29" s="250"/>
      <c r="Q29" s="601"/>
    </row>
    <row r="30" spans="1:28" ht="93" customHeight="1">
      <c r="A30" s="784" t="s">
        <v>179</v>
      </c>
      <c r="B30" s="785"/>
      <c r="C30" s="785"/>
      <c r="D30" s="785"/>
      <c r="E30" s="785"/>
      <c r="F30" s="785"/>
      <c r="G30" s="249" t="s">
        <v>96</v>
      </c>
      <c r="H30" s="249">
        <v>56957</v>
      </c>
      <c r="I30" s="249">
        <v>56957</v>
      </c>
      <c r="J30" s="249">
        <v>30331</v>
      </c>
      <c r="K30" s="250">
        <v>0.53252453605351402</v>
      </c>
      <c r="L30" s="250">
        <v>0.53252453605351402</v>
      </c>
      <c r="M30" s="281">
        <v>69951733</v>
      </c>
      <c r="N30" s="281">
        <v>64547892.310000002</v>
      </c>
      <c r="O30" s="281">
        <v>23734844.289999999</v>
      </c>
      <c r="P30" s="250">
        <v>0.33930316336837574</v>
      </c>
      <c r="Q30" s="601">
        <v>0.36770905200142234</v>
      </c>
    </row>
    <row r="31" spans="1:28" ht="42" customHeight="1">
      <c r="A31" s="784"/>
      <c r="B31" s="785"/>
      <c r="C31" s="785"/>
      <c r="D31" s="785"/>
      <c r="E31" s="785"/>
      <c r="F31" s="785"/>
      <c r="G31" s="249"/>
      <c r="H31" s="249"/>
      <c r="I31" s="249"/>
      <c r="J31" s="249"/>
      <c r="K31" s="250"/>
      <c r="L31" s="250"/>
      <c r="M31" s="256"/>
      <c r="N31" s="256"/>
      <c r="O31" s="256"/>
      <c r="P31" s="250"/>
      <c r="Q31" s="601"/>
    </row>
    <row r="32" spans="1:28" ht="34.5" customHeight="1">
      <c r="A32" s="789"/>
      <c r="B32" s="790"/>
      <c r="C32" s="790"/>
      <c r="D32" s="790"/>
      <c r="E32" s="790"/>
      <c r="F32" s="791"/>
      <c r="G32" s="249"/>
      <c r="H32" s="249"/>
      <c r="I32" s="249"/>
      <c r="J32" s="249"/>
      <c r="K32" s="253"/>
      <c r="L32" s="253"/>
      <c r="M32" s="254"/>
      <c r="N32" s="254"/>
      <c r="O32" s="254"/>
      <c r="P32" s="255"/>
      <c r="Q32" s="602"/>
      <c r="R32" s="30"/>
      <c r="S32" s="23"/>
      <c r="T32" s="78"/>
      <c r="U32" s="78"/>
      <c r="V32" s="78"/>
    </row>
    <row r="33" spans="1:22" ht="42" customHeight="1">
      <c r="A33" s="789"/>
      <c r="B33" s="790"/>
      <c r="C33" s="790"/>
      <c r="D33" s="790"/>
      <c r="E33" s="790"/>
      <c r="F33" s="791"/>
      <c r="G33" s="249"/>
      <c r="H33" s="249"/>
      <c r="I33" s="249"/>
      <c r="J33" s="249"/>
      <c r="K33" s="250"/>
      <c r="L33" s="250"/>
      <c r="M33" s="256"/>
      <c r="N33" s="256"/>
      <c r="O33" s="256"/>
      <c r="P33" s="250"/>
      <c r="Q33" s="601"/>
      <c r="T33" s="6"/>
      <c r="U33" s="6"/>
      <c r="V33" s="6"/>
    </row>
    <row r="34" spans="1:22" ht="48" customHeight="1">
      <c r="A34" s="784" t="s">
        <v>180</v>
      </c>
      <c r="B34" s="785"/>
      <c r="C34" s="785"/>
      <c r="D34" s="785"/>
      <c r="E34" s="785"/>
      <c r="F34" s="785"/>
      <c r="G34" s="249" t="s">
        <v>96</v>
      </c>
      <c r="H34" s="249">
        <v>16</v>
      </c>
      <c r="I34" s="249">
        <v>16</v>
      </c>
      <c r="J34" s="249">
        <v>8</v>
      </c>
      <c r="K34" s="250">
        <v>0.5</v>
      </c>
      <c r="L34" s="250">
        <v>0.5</v>
      </c>
      <c r="M34" s="281">
        <v>28480040</v>
      </c>
      <c r="N34" s="281">
        <v>28303045.02</v>
      </c>
      <c r="O34" s="281">
        <v>13108426.130000003</v>
      </c>
      <c r="P34" s="250">
        <v>0.46026712497594818</v>
      </c>
      <c r="Q34" s="601">
        <v>0.46314543614431219</v>
      </c>
    </row>
    <row r="35" spans="1:22" ht="42" customHeight="1">
      <c r="A35" s="784"/>
      <c r="B35" s="785"/>
      <c r="C35" s="785"/>
      <c r="D35" s="785"/>
      <c r="E35" s="785"/>
      <c r="F35" s="785"/>
      <c r="G35" s="249"/>
      <c r="H35" s="249"/>
      <c r="I35" s="249"/>
      <c r="J35" s="249"/>
      <c r="K35" s="250"/>
      <c r="L35" s="250"/>
      <c r="M35" s="256"/>
      <c r="N35" s="256"/>
      <c r="O35" s="256"/>
      <c r="P35" s="250"/>
      <c r="Q35" s="601"/>
    </row>
    <row r="36" spans="1:22" ht="42" customHeight="1">
      <c r="A36" s="784"/>
      <c r="B36" s="785"/>
      <c r="C36" s="785"/>
      <c r="D36" s="785"/>
      <c r="E36" s="785"/>
      <c r="F36" s="785"/>
      <c r="G36" s="249"/>
      <c r="H36" s="249"/>
      <c r="I36" s="249"/>
      <c r="J36" s="249"/>
      <c r="K36" s="250"/>
      <c r="L36" s="250"/>
      <c r="M36" s="256"/>
      <c r="N36" s="256"/>
      <c r="O36" s="256"/>
      <c r="P36" s="250"/>
      <c r="Q36" s="601"/>
    </row>
    <row r="37" spans="1:22" ht="42" customHeight="1">
      <c r="A37" s="784"/>
      <c r="B37" s="785"/>
      <c r="C37" s="785"/>
      <c r="D37" s="785"/>
      <c r="E37" s="785"/>
      <c r="F37" s="785"/>
      <c r="G37" s="249"/>
      <c r="H37" s="249"/>
      <c r="I37" s="249"/>
      <c r="J37" s="249"/>
      <c r="K37" s="250"/>
      <c r="L37" s="250"/>
      <c r="M37" s="256"/>
      <c r="N37" s="256"/>
      <c r="O37" s="256"/>
      <c r="P37" s="250"/>
      <c r="Q37" s="601"/>
    </row>
    <row r="38" spans="1:22" ht="72.75" customHeight="1">
      <c r="A38" s="784" t="s">
        <v>181</v>
      </c>
      <c r="B38" s="785"/>
      <c r="C38" s="785"/>
      <c r="D38" s="785"/>
      <c r="E38" s="785"/>
      <c r="F38" s="785"/>
      <c r="G38" s="249" t="s">
        <v>96</v>
      </c>
      <c r="H38" s="249">
        <v>103</v>
      </c>
      <c r="I38" s="249">
        <v>103</v>
      </c>
      <c r="J38" s="249">
        <v>68</v>
      </c>
      <c r="K38" s="253">
        <v>0.66019417475728159</v>
      </c>
      <c r="L38" s="253">
        <v>0.66019417475728159</v>
      </c>
      <c r="M38" s="254">
        <v>9277966</v>
      </c>
      <c r="N38" s="254">
        <v>9046802.4100000001</v>
      </c>
      <c r="O38" s="254">
        <v>4264620.96</v>
      </c>
      <c r="P38" s="250">
        <v>0.45965041906814491</v>
      </c>
      <c r="Q38" s="601">
        <v>0.47139539107055617</v>
      </c>
      <c r="R38" s="30"/>
      <c r="S38" s="23"/>
      <c r="T38" s="78"/>
      <c r="U38" s="78"/>
      <c r="V38" s="78"/>
    </row>
    <row r="39" spans="1:22" s="11" customFormat="1" ht="42" customHeight="1">
      <c r="A39" s="784"/>
      <c r="B39" s="785"/>
      <c r="C39" s="785"/>
      <c r="D39" s="785"/>
      <c r="E39" s="785"/>
      <c r="F39" s="785"/>
      <c r="G39" s="249"/>
      <c r="H39" s="249"/>
      <c r="I39" s="249"/>
      <c r="J39" s="249"/>
      <c r="K39" s="250"/>
      <c r="L39" s="250"/>
      <c r="M39" s="256"/>
      <c r="N39" s="256"/>
      <c r="O39" s="251"/>
      <c r="P39" s="250"/>
      <c r="Q39" s="601"/>
      <c r="R39" s="3"/>
      <c r="S39" s="3"/>
      <c r="T39" s="6"/>
      <c r="U39" s="6"/>
      <c r="V39" s="6"/>
    </row>
    <row r="40" spans="1:22" s="11" customFormat="1" ht="42" customHeight="1">
      <c r="A40" s="784"/>
      <c r="B40" s="785"/>
      <c r="C40" s="785"/>
      <c r="D40" s="785"/>
      <c r="E40" s="785"/>
      <c r="F40" s="785"/>
      <c r="G40" s="249"/>
      <c r="H40" s="249"/>
      <c r="I40" s="249"/>
      <c r="J40" s="249"/>
      <c r="K40" s="250"/>
      <c r="L40" s="250"/>
      <c r="M40" s="256"/>
      <c r="N40" s="256"/>
      <c r="O40" s="251"/>
      <c r="P40" s="250"/>
      <c r="Q40" s="601"/>
    </row>
    <row r="41" spans="1:22" ht="42" customHeight="1">
      <c r="A41" s="784"/>
      <c r="B41" s="785"/>
      <c r="C41" s="785"/>
      <c r="D41" s="785"/>
      <c r="E41" s="785"/>
      <c r="F41" s="785"/>
      <c r="G41" s="249"/>
      <c r="H41" s="249"/>
      <c r="I41" s="249"/>
      <c r="J41" s="249"/>
      <c r="K41" s="250"/>
      <c r="L41" s="250"/>
      <c r="M41" s="256"/>
      <c r="N41" s="256"/>
      <c r="O41" s="251"/>
      <c r="P41" s="250"/>
      <c r="Q41" s="601"/>
    </row>
    <row r="42" spans="1:22" ht="42" customHeight="1">
      <c r="A42" s="787"/>
      <c r="B42" s="788"/>
      <c r="C42" s="788"/>
      <c r="D42" s="788"/>
      <c r="E42" s="788"/>
      <c r="F42" s="788"/>
      <c r="G42" s="257"/>
      <c r="H42" s="257"/>
      <c r="I42" s="257"/>
      <c r="J42" s="257"/>
      <c r="K42" s="258"/>
      <c r="L42" s="258"/>
      <c r="M42" s="304"/>
      <c r="N42" s="304"/>
      <c r="O42" s="305"/>
      <c r="P42" s="258"/>
      <c r="Q42" s="603"/>
    </row>
    <row r="43" spans="1:22" ht="41.25" customHeight="1">
      <c r="A43" s="739" t="s">
        <v>10</v>
      </c>
      <c r="B43" s="740"/>
      <c r="C43" s="740"/>
      <c r="D43" s="740"/>
      <c r="E43" s="740"/>
      <c r="F43" s="740"/>
      <c r="G43" s="260" t="s">
        <v>96</v>
      </c>
      <c r="H43" s="260">
        <v>318723</v>
      </c>
      <c r="I43" s="260">
        <v>317387</v>
      </c>
      <c r="J43" s="260">
        <v>180010</v>
      </c>
      <c r="K43" s="261">
        <v>0.56478509552181677</v>
      </c>
      <c r="L43" s="261">
        <v>0.56716248617618237</v>
      </c>
      <c r="M43" s="262">
        <v>536525054</v>
      </c>
      <c r="N43" s="262">
        <v>533791432.93000001</v>
      </c>
      <c r="O43" s="262">
        <v>184815792.32999998</v>
      </c>
      <c r="P43" s="261">
        <v>0.34446814916121321</v>
      </c>
      <c r="Q43" s="604">
        <v>0.34623221904394302</v>
      </c>
    </row>
    <row r="44" spans="1:22" ht="23.25">
      <c r="A44" s="263"/>
      <c r="B44" s="263"/>
      <c r="C44" s="263"/>
      <c r="D44" s="263"/>
      <c r="E44" s="263"/>
      <c r="F44" s="263"/>
      <c r="G44" s="263"/>
      <c r="H44" s="263"/>
      <c r="I44" s="263"/>
      <c r="J44" s="263"/>
      <c r="K44" s="263"/>
      <c r="L44" s="263"/>
      <c r="M44" s="263"/>
      <c r="N44" s="263"/>
      <c r="O44" s="263"/>
      <c r="P44" s="263"/>
      <c r="Q44" s="263"/>
    </row>
    <row r="45" spans="1:22" ht="23.25">
      <c r="A45" s="263" t="s">
        <v>272</v>
      </c>
      <c r="B45" s="176"/>
      <c r="C45" s="176"/>
      <c r="D45" s="176"/>
      <c r="E45" s="176"/>
      <c r="F45" s="176"/>
      <c r="G45" s="176"/>
      <c r="H45" s="176"/>
      <c r="I45" s="176"/>
      <c r="J45" s="176"/>
      <c r="K45" s="176"/>
      <c r="L45" s="176"/>
      <c r="M45" s="176"/>
      <c r="N45" s="176"/>
      <c r="O45" s="176"/>
      <c r="P45" s="176"/>
      <c r="Q45" s="176"/>
    </row>
    <row r="46" spans="1:22" ht="23.25">
      <c r="A46" s="176" t="s">
        <v>27</v>
      </c>
      <c r="B46" s="176"/>
      <c r="C46" s="176"/>
      <c r="D46" s="176"/>
      <c r="E46" s="176"/>
      <c r="F46" s="176"/>
      <c r="G46" s="176"/>
      <c r="H46" s="176"/>
      <c r="I46" s="176"/>
      <c r="J46" s="176"/>
      <c r="K46" s="176"/>
      <c r="L46" s="176"/>
      <c r="M46" s="176"/>
      <c r="N46" s="176"/>
      <c r="O46" s="176"/>
      <c r="P46" s="738" t="s">
        <v>128</v>
      </c>
      <c r="Q46" s="738"/>
    </row>
    <row r="47" spans="1:22">
      <c r="A47" s="266"/>
      <c r="B47" s="266"/>
      <c r="C47" s="266"/>
      <c r="D47" s="266"/>
      <c r="E47" s="266"/>
      <c r="F47" s="266"/>
      <c r="G47" s="266"/>
      <c r="H47" s="266"/>
      <c r="I47" s="266"/>
      <c r="J47" s="266"/>
      <c r="K47" s="266"/>
      <c r="L47" s="266"/>
      <c r="M47" s="266"/>
      <c r="N47" s="266"/>
      <c r="O47" s="266"/>
      <c r="P47" s="266"/>
      <c r="Q47" s="266"/>
    </row>
    <row r="48" spans="1:22">
      <c r="A48" s="266"/>
      <c r="B48" s="266"/>
      <c r="C48" s="266"/>
      <c r="D48" s="266"/>
      <c r="E48" s="266"/>
      <c r="F48" s="266"/>
      <c r="G48" s="266"/>
      <c r="H48" s="266"/>
      <c r="I48" s="266"/>
      <c r="J48" s="266"/>
      <c r="K48" s="266"/>
      <c r="L48" s="786"/>
      <c r="M48" s="786"/>
      <c r="N48" s="266"/>
      <c r="O48" s="266"/>
      <c r="P48" s="266"/>
      <c r="Q48" s="266"/>
    </row>
    <row r="49" spans="1:17">
      <c r="A49" s="266"/>
      <c r="B49" s="266"/>
      <c r="C49" s="266"/>
      <c r="D49" s="266"/>
      <c r="E49" s="266"/>
      <c r="F49" s="266"/>
      <c r="G49" s="266"/>
      <c r="H49" s="266"/>
      <c r="I49" s="266"/>
      <c r="J49" s="266"/>
      <c r="K49" s="266"/>
      <c r="L49" s="266"/>
      <c r="M49" s="266"/>
      <c r="N49" s="266"/>
      <c r="O49" s="266"/>
      <c r="P49" s="266"/>
      <c r="Q49" s="266"/>
    </row>
    <row r="50" spans="1:17">
      <c r="A50" s="266"/>
      <c r="B50" s="266"/>
      <c r="C50" s="266"/>
      <c r="D50" s="266"/>
      <c r="E50" s="266"/>
      <c r="F50" s="266"/>
      <c r="G50" s="266"/>
      <c r="H50" s="266"/>
      <c r="I50" s="266"/>
      <c r="J50" s="266"/>
      <c r="K50" s="266"/>
      <c r="L50" s="266"/>
      <c r="M50" s="266"/>
      <c r="N50" s="266"/>
      <c r="O50" s="266"/>
      <c r="P50" s="266"/>
      <c r="Q50" s="266"/>
    </row>
    <row r="51" spans="1:17" ht="27.75">
      <c r="A51" s="8"/>
      <c r="B51" s="8"/>
      <c r="C51" s="8"/>
      <c r="D51" s="8"/>
      <c r="E51" s="8"/>
      <c r="F51" s="8"/>
      <c r="G51" s="8"/>
      <c r="H51" s="574"/>
      <c r="I51" s="574"/>
      <c r="J51" s="574"/>
      <c r="K51" s="9"/>
      <c r="L51" s="9"/>
      <c r="M51" s="9"/>
      <c r="N51" s="9"/>
      <c r="O51" s="9"/>
      <c r="P51" s="8"/>
      <c r="Q51" s="8"/>
    </row>
    <row r="52" spans="1:17" ht="23.25">
      <c r="A52" s="8"/>
      <c r="B52" s="8"/>
      <c r="C52" s="8"/>
      <c r="D52" s="8"/>
      <c r="E52" s="8"/>
      <c r="F52" s="8"/>
      <c r="G52" s="8"/>
      <c r="H52" s="6"/>
      <c r="I52" s="4"/>
      <c r="J52" s="4"/>
      <c r="K52" s="8"/>
      <c r="L52" s="8"/>
      <c r="M52" s="8"/>
      <c r="N52" s="8"/>
      <c r="O52" s="8"/>
      <c r="P52" s="8"/>
      <c r="Q52" s="8"/>
    </row>
    <row r="53" spans="1:17" ht="15">
      <c r="A53" s="8"/>
      <c r="B53" s="8"/>
      <c r="C53" s="8"/>
      <c r="D53" s="8"/>
      <c r="E53" s="8"/>
      <c r="F53" s="8"/>
      <c r="G53" s="8"/>
      <c r="H53" s="8"/>
      <c r="I53" s="8"/>
      <c r="J53" s="8"/>
      <c r="K53" s="8"/>
      <c r="L53" s="102"/>
      <c r="M53" s="85"/>
      <c r="N53" s="77"/>
      <c r="O53" s="103"/>
      <c r="P53" s="78"/>
      <c r="Q53" s="78"/>
    </row>
    <row r="54" spans="1:17">
      <c r="A54" s="8"/>
      <c r="B54" s="8"/>
      <c r="C54" s="8"/>
      <c r="D54" s="8"/>
      <c r="E54" s="8"/>
      <c r="F54" s="8"/>
      <c r="G54" s="8"/>
      <c r="H54" s="8"/>
      <c r="I54" s="8"/>
      <c r="J54" s="8"/>
      <c r="K54" s="8"/>
      <c r="L54" s="8"/>
      <c r="M54" s="8"/>
      <c r="N54" s="8"/>
      <c r="O54" s="8"/>
      <c r="P54" s="8"/>
      <c r="Q54" s="8"/>
    </row>
    <row r="55" spans="1:17">
      <c r="A55" s="8"/>
      <c r="B55" s="8"/>
      <c r="C55" s="8"/>
      <c r="D55" s="8"/>
      <c r="E55" s="8"/>
      <c r="F55" s="8"/>
      <c r="G55" s="8"/>
      <c r="H55" s="8"/>
      <c r="I55" s="8"/>
      <c r="J55" s="8"/>
      <c r="K55" s="8"/>
      <c r="L55" s="8"/>
      <c r="M55" s="8"/>
      <c r="N55" s="8"/>
      <c r="O55" s="8"/>
      <c r="P55" s="8"/>
      <c r="Q55" s="8"/>
    </row>
    <row r="56" spans="1:17">
      <c r="A56" s="8"/>
      <c r="B56" s="8"/>
      <c r="C56" s="8"/>
      <c r="D56" s="8"/>
      <c r="E56" s="8"/>
      <c r="F56" s="8"/>
      <c r="G56" s="8"/>
      <c r="H56" s="8"/>
      <c r="I56" s="8"/>
      <c r="J56" s="8"/>
      <c r="K56" s="8"/>
      <c r="L56" s="8"/>
      <c r="M56" s="8"/>
      <c r="N56" s="8"/>
      <c r="O56" s="8"/>
      <c r="P56" s="8"/>
      <c r="Q56" s="8"/>
    </row>
    <row r="57" spans="1:17">
      <c r="A57" s="8"/>
      <c r="B57" s="8"/>
      <c r="C57" s="8"/>
      <c r="D57" s="8"/>
      <c r="E57" s="8"/>
      <c r="F57" s="8"/>
      <c r="G57" s="8"/>
      <c r="H57" s="8"/>
      <c r="I57" s="8"/>
      <c r="J57" s="8"/>
      <c r="K57" s="8"/>
      <c r="L57" s="8"/>
      <c r="M57" s="8"/>
      <c r="N57" s="8"/>
      <c r="O57" s="8"/>
      <c r="P57" s="8"/>
      <c r="Q57" s="8"/>
    </row>
    <row r="58" spans="1:17">
      <c r="A58" s="8"/>
      <c r="B58" s="8"/>
      <c r="C58" s="8"/>
      <c r="D58" s="8"/>
      <c r="E58" s="8"/>
      <c r="F58" s="8"/>
      <c r="G58" s="8"/>
      <c r="H58" s="8"/>
      <c r="I58" s="8"/>
      <c r="J58" s="8"/>
      <c r="K58" s="8"/>
      <c r="L58" s="8"/>
      <c r="M58" s="8"/>
      <c r="N58" s="8"/>
      <c r="O58" s="8"/>
      <c r="P58" s="8"/>
      <c r="Q58" s="8"/>
    </row>
    <row r="59" spans="1:17" ht="21">
      <c r="A59" s="8"/>
      <c r="B59" s="8"/>
      <c r="C59" s="8"/>
      <c r="D59" s="8"/>
      <c r="E59" s="8"/>
      <c r="F59" s="8"/>
      <c r="G59" s="8"/>
      <c r="H59" s="8"/>
      <c r="I59" s="8"/>
      <c r="J59" s="104"/>
      <c r="K59" s="88"/>
      <c r="L59" s="105"/>
      <c r="M59" s="80"/>
      <c r="N59" s="81"/>
      <c r="O59" s="81"/>
      <c r="Q59" s="8"/>
    </row>
    <row r="60" spans="1:17">
      <c r="A60" s="8"/>
      <c r="B60" s="8"/>
      <c r="C60" s="8"/>
      <c r="D60" s="8"/>
      <c r="E60" s="8"/>
      <c r="F60" s="8"/>
      <c r="G60" s="8"/>
      <c r="H60" s="8"/>
      <c r="I60" s="8"/>
      <c r="J60" s="8"/>
      <c r="K60" s="8"/>
      <c r="L60" s="8"/>
      <c r="M60" s="8"/>
      <c r="N60" s="8"/>
      <c r="O60" s="8"/>
      <c r="P60" s="8"/>
      <c r="Q60" s="8"/>
    </row>
    <row r="61" spans="1:17" ht="27.75">
      <c r="A61" s="8"/>
      <c r="B61" s="8"/>
      <c r="C61" s="8"/>
      <c r="D61" s="8"/>
      <c r="E61" s="8"/>
      <c r="F61" s="8"/>
      <c r="G61" s="8"/>
      <c r="H61" s="8"/>
      <c r="I61" s="8"/>
      <c r="J61" s="8"/>
      <c r="K61" s="8"/>
      <c r="L61" s="8"/>
      <c r="M61" s="64"/>
      <c r="N61" s="64"/>
      <c r="O61" s="64"/>
      <c r="P61" s="8"/>
      <c r="Q61" s="8"/>
    </row>
    <row r="62" spans="1:17">
      <c r="A62" s="8"/>
      <c r="B62" s="8"/>
      <c r="C62" s="8"/>
      <c r="D62" s="8"/>
      <c r="E62" s="8"/>
      <c r="F62" s="8"/>
      <c r="G62" s="8"/>
      <c r="H62" s="8"/>
      <c r="I62" s="8"/>
      <c r="J62" s="8"/>
      <c r="K62" s="8"/>
      <c r="L62" s="8"/>
      <c r="M62" s="8"/>
      <c r="N62" s="8"/>
      <c r="O62" s="8"/>
      <c r="P62" s="8"/>
      <c r="Q62" s="8"/>
    </row>
    <row r="63" spans="1:17">
      <c r="A63" s="8"/>
      <c r="B63" s="8"/>
      <c r="C63" s="8"/>
      <c r="D63" s="8"/>
      <c r="E63" s="8"/>
      <c r="F63" s="8"/>
      <c r="G63" s="8"/>
      <c r="H63" s="8"/>
      <c r="I63" s="8"/>
      <c r="J63" s="8"/>
      <c r="K63" s="8"/>
      <c r="L63" s="8"/>
      <c r="M63" s="8"/>
      <c r="N63" s="8"/>
      <c r="O63" s="8"/>
      <c r="P63" s="8"/>
      <c r="Q63" s="8"/>
    </row>
    <row r="64" spans="1:17" ht="20.25">
      <c r="A64" s="8"/>
      <c r="B64" s="8"/>
      <c r="C64" s="8"/>
      <c r="D64" s="8"/>
      <c r="E64" s="8"/>
      <c r="F64" s="8"/>
      <c r="G64" s="8"/>
      <c r="H64" s="8"/>
      <c r="I64" s="8"/>
      <c r="J64" s="8"/>
      <c r="K64" s="8"/>
      <c r="L64" s="8"/>
      <c r="M64" s="14"/>
      <c r="N64" s="8"/>
      <c r="O64" s="8"/>
      <c r="P64" s="8"/>
      <c r="Q64" s="8"/>
    </row>
    <row r="65" spans="1:17">
      <c r="A65" s="8"/>
      <c r="B65" s="8"/>
      <c r="C65" s="8"/>
      <c r="D65" s="8"/>
      <c r="E65" s="8"/>
      <c r="F65" s="8"/>
      <c r="G65" s="8"/>
      <c r="H65" s="8"/>
      <c r="I65" s="8"/>
      <c r="J65" s="8"/>
      <c r="K65" s="8"/>
      <c r="L65" s="8"/>
      <c r="M65" s="8"/>
      <c r="N65" s="8"/>
      <c r="O65" s="8"/>
      <c r="P65" s="8"/>
      <c r="Q65" s="8"/>
    </row>
    <row r="66" spans="1:17">
      <c r="A66" s="8"/>
      <c r="B66" s="8"/>
      <c r="C66" s="8"/>
      <c r="D66" s="8"/>
      <c r="E66" s="8"/>
      <c r="F66" s="8"/>
      <c r="G66" s="8"/>
      <c r="H66" s="8"/>
      <c r="I66" s="8"/>
      <c r="J66" s="8"/>
      <c r="K66" s="8"/>
      <c r="L66" s="8"/>
      <c r="M66" s="8"/>
      <c r="N66" s="8"/>
      <c r="O66" s="8"/>
      <c r="P66" s="8"/>
      <c r="Q66" s="8"/>
    </row>
    <row r="67" spans="1:17">
      <c r="A67" s="8"/>
      <c r="B67" s="8"/>
      <c r="C67" s="8"/>
      <c r="D67" s="8"/>
      <c r="E67" s="8"/>
      <c r="F67" s="8"/>
      <c r="G67" s="8"/>
      <c r="H67" s="8"/>
      <c r="I67" s="8"/>
      <c r="J67" s="8"/>
      <c r="K67" s="8"/>
      <c r="L67" s="8"/>
      <c r="M67" s="8"/>
      <c r="N67" s="8"/>
      <c r="O67" s="8"/>
      <c r="P67" s="8"/>
      <c r="Q67" s="8"/>
    </row>
    <row r="68" spans="1:17">
      <c r="A68" s="8"/>
      <c r="B68" s="8"/>
      <c r="C68" s="8"/>
      <c r="D68" s="8"/>
      <c r="E68" s="8"/>
      <c r="F68" s="8"/>
      <c r="G68" s="8"/>
      <c r="H68" s="8"/>
      <c r="I68" s="8"/>
      <c r="J68" s="8"/>
      <c r="K68" s="8"/>
      <c r="L68" s="8"/>
      <c r="M68" s="8"/>
      <c r="N68" s="8"/>
      <c r="O68" s="8"/>
      <c r="P68" s="8"/>
      <c r="Q68" s="8"/>
    </row>
    <row r="69" spans="1:17">
      <c r="A69" s="8"/>
      <c r="B69" s="8"/>
      <c r="C69" s="8"/>
      <c r="D69" s="8"/>
      <c r="E69" s="8"/>
      <c r="F69" s="8"/>
      <c r="G69" s="8"/>
      <c r="H69" s="8"/>
      <c r="I69" s="8"/>
      <c r="J69" s="8"/>
      <c r="K69" s="8"/>
      <c r="L69" s="8"/>
      <c r="M69" s="8"/>
      <c r="N69" s="8"/>
      <c r="O69" s="8"/>
      <c r="P69" s="8"/>
      <c r="Q69" s="8"/>
    </row>
    <row r="70" spans="1:17">
      <c r="A70" s="8"/>
      <c r="B70" s="8"/>
      <c r="C70" s="8"/>
      <c r="D70" s="8"/>
      <c r="E70" s="8"/>
      <c r="F70" s="8"/>
      <c r="G70" s="8"/>
      <c r="H70" s="8"/>
      <c r="I70" s="8"/>
      <c r="J70" s="8"/>
      <c r="K70" s="8"/>
      <c r="L70" s="8"/>
      <c r="M70" s="8"/>
      <c r="N70" s="8"/>
      <c r="O70" s="8"/>
      <c r="P70" s="8"/>
      <c r="Q70" s="8"/>
    </row>
    <row r="71" spans="1:17">
      <c r="A71" s="8"/>
      <c r="B71" s="8"/>
      <c r="C71" s="8"/>
      <c r="D71" s="8"/>
      <c r="E71" s="8"/>
      <c r="F71" s="8"/>
      <c r="G71" s="8"/>
      <c r="H71" s="8"/>
      <c r="I71" s="8"/>
      <c r="J71" s="8"/>
      <c r="K71" s="8"/>
      <c r="L71" s="8"/>
      <c r="M71" s="8"/>
      <c r="N71" s="8"/>
      <c r="O71" s="8"/>
      <c r="P71" s="8"/>
      <c r="Q71" s="8"/>
    </row>
    <row r="72" spans="1:17">
      <c r="A72" s="8"/>
      <c r="B72" s="8"/>
      <c r="C72" s="8"/>
      <c r="D72" s="8"/>
      <c r="E72" s="8"/>
      <c r="F72" s="8"/>
      <c r="G72" s="8"/>
      <c r="H72" s="8"/>
      <c r="I72" s="8"/>
      <c r="J72" s="8"/>
      <c r="K72" s="8"/>
      <c r="L72" s="8"/>
      <c r="M72" s="8"/>
      <c r="N72" s="8"/>
      <c r="O72" s="8"/>
      <c r="P72" s="8"/>
      <c r="Q72" s="8"/>
    </row>
    <row r="73" spans="1:17">
      <c r="A73" s="8"/>
      <c r="B73" s="8"/>
      <c r="C73" s="8"/>
      <c r="D73" s="8"/>
      <c r="E73" s="8"/>
      <c r="F73" s="8"/>
      <c r="G73" s="8"/>
      <c r="H73" s="8"/>
      <c r="I73" s="8"/>
      <c r="J73" s="8"/>
      <c r="K73" s="8"/>
      <c r="L73" s="8"/>
      <c r="M73" s="8"/>
      <c r="N73" s="8"/>
      <c r="O73" s="8"/>
      <c r="P73" s="8"/>
      <c r="Q73" s="8"/>
    </row>
    <row r="74" spans="1:17">
      <c r="A74" s="8"/>
      <c r="B74" s="8"/>
      <c r="C74" s="8"/>
      <c r="D74" s="8"/>
      <c r="E74" s="8"/>
      <c r="F74" s="8"/>
      <c r="G74" s="8"/>
      <c r="H74" s="8"/>
      <c r="I74" s="8"/>
      <c r="J74" s="8"/>
      <c r="K74" s="8"/>
      <c r="L74" s="8"/>
      <c r="M74" s="8"/>
      <c r="N74" s="8"/>
      <c r="O74" s="8"/>
      <c r="P74" s="8"/>
      <c r="Q74" s="8"/>
    </row>
    <row r="75" spans="1:17">
      <c r="A75" s="8"/>
      <c r="B75" s="8"/>
      <c r="C75" s="8"/>
      <c r="D75" s="8"/>
      <c r="E75" s="8"/>
      <c r="F75" s="8"/>
      <c r="G75" s="8"/>
      <c r="H75" s="8"/>
      <c r="I75" s="8"/>
      <c r="J75" s="8"/>
      <c r="K75" s="8"/>
      <c r="L75" s="8"/>
      <c r="M75" s="8"/>
      <c r="N75" s="8"/>
      <c r="O75" s="8"/>
      <c r="P75" s="8"/>
      <c r="Q75" s="8"/>
    </row>
    <row r="76" spans="1:17">
      <c r="A76" s="8"/>
      <c r="B76" s="8"/>
      <c r="C76" s="8"/>
      <c r="D76" s="8"/>
      <c r="E76" s="8"/>
      <c r="F76" s="8"/>
      <c r="G76" s="8"/>
      <c r="H76" s="8"/>
      <c r="I76" s="8"/>
      <c r="J76" s="8"/>
      <c r="K76" s="8"/>
      <c r="L76" s="8"/>
      <c r="M76" s="8"/>
      <c r="N76" s="8"/>
      <c r="O76" s="8"/>
      <c r="P76" s="8"/>
      <c r="Q76" s="8"/>
    </row>
    <row r="77" spans="1:17">
      <c r="A77" s="8"/>
      <c r="B77" s="8"/>
      <c r="C77" s="8"/>
      <c r="D77" s="8"/>
      <c r="E77" s="8"/>
      <c r="F77" s="8"/>
      <c r="G77" s="8"/>
      <c r="H77" s="8"/>
      <c r="I77" s="8"/>
      <c r="J77" s="8"/>
      <c r="K77" s="8"/>
      <c r="L77" s="8"/>
      <c r="M77" s="8"/>
      <c r="N77" s="8"/>
      <c r="O77" s="8"/>
      <c r="P77" s="8"/>
      <c r="Q77" s="8"/>
    </row>
    <row r="78" spans="1:17">
      <c r="A78" s="8"/>
      <c r="B78" s="8"/>
      <c r="C78" s="8"/>
      <c r="D78" s="8"/>
      <c r="E78" s="8"/>
      <c r="F78" s="8"/>
      <c r="G78" s="8"/>
      <c r="H78" s="8"/>
      <c r="I78" s="8"/>
      <c r="J78" s="8"/>
      <c r="K78" s="8"/>
      <c r="L78" s="8"/>
      <c r="M78" s="8"/>
      <c r="N78" s="8"/>
      <c r="O78" s="8"/>
      <c r="P78" s="8"/>
      <c r="Q78" s="8"/>
    </row>
    <row r="79" spans="1:17">
      <c r="A79" s="8"/>
      <c r="B79" s="8"/>
      <c r="C79" s="8"/>
      <c r="D79" s="8"/>
      <c r="E79" s="8"/>
      <c r="F79" s="8"/>
      <c r="G79" s="8"/>
      <c r="H79" s="8"/>
      <c r="I79" s="8"/>
      <c r="J79" s="8"/>
      <c r="K79" s="8"/>
      <c r="L79" s="8"/>
      <c r="M79" s="8"/>
      <c r="N79" s="8"/>
      <c r="O79" s="8"/>
      <c r="P79" s="8"/>
      <c r="Q79" s="8"/>
    </row>
    <row r="80" spans="1:17">
      <c r="A80" s="8"/>
      <c r="B80" s="8"/>
      <c r="C80" s="8"/>
      <c r="D80" s="8"/>
      <c r="E80" s="8"/>
      <c r="F80" s="8"/>
      <c r="G80" s="8"/>
      <c r="H80" s="8"/>
      <c r="I80" s="8"/>
      <c r="J80" s="8"/>
      <c r="K80" s="8"/>
      <c r="L80" s="8"/>
      <c r="M80" s="8"/>
      <c r="N80" s="8"/>
      <c r="O80" s="8"/>
      <c r="P80" s="8"/>
      <c r="Q80" s="8"/>
    </row>
    <row r="81" spans="1:17">
      <c r="A81" s="8"/>
      <c r="B81" s="8"/>
      <c r="C81" s="8"/>
      <c r="D81" s="8"/>
      <c r="E81" s="8"/>
      <c r="F81" s="8"/>
      <c r="G81" s="8"/>
      <c r="H81" s="8"/>
      <c r="I81" s="8"/>
      <c r="J81" s="8"/>
      <c r="K81" s="8"/>
      <c r="L81" s="8"/>
      <c r="M81" s="8"/>
      <c r="N81" s="8"/>
      <c r="O81" s="8"/>
      <c r="P81" s="8"/>
      <c r="Q81" s="8"/>
    </row>
    <row r="82" spans="1:17">
      <c r="A82" s="8"/>
      <c r="B82" s="8"/>
      <c r="C82" s="8"/>
      <c r="D82" s="8"/>
      <c r="E82" s="8"/>
      <c r="F82" s="8"/>
      <c r="G82" s="8"/>
      <c r="H82" s="8"/>
      <c r="I82" s="8"/>
      <c r="J82" s="8"/>
      <c r="K82" s="8"/>
      <c r="L82" s="8"/>
      <c r="M82" s="8"/>
      <c r="N82" s="8"/>
      <c r="O82" s="8"/>
      <c r="P82" s="8"/>
      <c r="Q82" s="8"/>
    </row>
    <row r="83" spans="1:17">
      <c r="A83" s="8"/>
      <c r="B83" s="8"/>
      <c r="C83" s="8"/>
      <c r="D83" s="8"/>
      <c r="E83" s="8"/>
      <c r="F83" s="8"/>
      <c r="G83" s="8"/>
      <c r="H83" s="8"/>
      <c r="I83" s="8"/>
      <c r="J83" s="8"/>
      <c r="K83" s="8"/>
      <c r="L83" s="8"/>
      <c r="M83" s="8"/>
      <c r="N83" s="8"/>
      <c r="O83" s="8"/>
      <c r="P83" s="8"/>
      <c r="Q83" s="8"/>
    </row>
    <row r="84" spans="1:17">
      <c r="A84" s="8"/>
      <c r="B84" s="8"/>
      <c r="C84" s="8"/>
      <c r="D84" s="8"/>
      <c r="E84" s="8"/>
      <c r="F84" s="8"/>
      <c r="G84" s="8"/>
      <c r="H84" s="8"/>
      <c r="I84" s="8"/>
      <c r="J84" s="8"/>
      <c r="K84" s="8"/>
      <c r="L84" s="8"/>
      <c r="M84" s="8"/>
      <c r="N84" s="8"/>
      <c r="O84" s="8"/>
      <c r="P84" s="8"/>
      <c r="Q84" s="8"/>
    </row>
    <row r="85" spans="1:17">
      <c r="A85" s="8"/>
      <c r="B85" s="8"/>
      <c r="C85" s="8"/>
      <c r="D85" s="8"/>
      <c r="E85" s="8"/>
      <c r="F85" s="8"/>
      <c r="G85" s="8"/>
      <c r="H85" s="8"/>
      <c r="I85" s="8"/>
      <c r="J85" s="8"/>
      <c r="K85" s="8"/>
      <c r="L85" s="8"/>
      <c r="M85" s="8"/>
      <c r="N85" s="8"/>
      <c r="O85" s="8"/>
      <c r="P85" s="8"/>
      <c r="Q85" s="8"/>
    </row>
    <row r="86" spans="1:17">
      <c r="A86" s="8"/>
      <c r="B86" s="8"/>
      <c r="C86" s="8"/>
      <c r="D86" s="8"/>
      <c r="E86" s="8"/>
      <c r="F86" s="8"/>
      <c r="G86" s="8"/>
      <c r="H86" s="8"/>
      <c r="I86" s="8"/>
      <c r="J86" s="8"/>
      <c r="K86" s="8"/>
      <c r="L86" s="8"/>
      <c r="M86" s="8"/>
      <c r="N86" s="8"/>
      <c r="O86" s="8"/>
      <c r="P86" s="8"/>
      <c r="Q86" s="8"/>
    </row>
    <row r="87" spans="1:17">
      <c r="A87" s="8"/>
      <c r="B87" s="8"/>
      <c r="C87" s="8"/>
      <c r="D87" s="8"/>
      <c r="E87" s="8"/>
      <c r="F87" s="8"/>
      <c r="G87" s="8"/>
      <c r="H87" s="8"/>
      <c r="I87" s="8"/>
      <c r="J87" s="8"/>
      <c r="K87" s="8"/>
      <c r="L87" s="8"/>
      <c r="M87" s="8"/>
      <c r="N87" s="8"/>
      <c r="O87" s="8"/>
      <c r="P87" s="8"/>
      <c r="Q87" s="8"/>
    </row>
    <row r="88" spans="1:17">
      <c r="A88" s="8"/>
      <c r="B88" s="8"/>
      <c r="C88" s="8"/>
      <c r="D88" s="8"/>
      <c r="E88" s="8"/>
      <c r="F88" s="8"/>
      <c r="G88" s="8"/>
      <c r="H88" s="8"/>
      <c r="I88" s="8"/>
      <c r="J88" s="8"/>
      <c r="K88" s="8"/>
      <c r="L88" s="8"/>
      <c r="M88" s="8"/>
      <c r="N88" s="8"/>
      <c r="O88" s="8"/>
      <c r="P88" s="8"/>
      <c r="Q88" s="8"/>
    </row>
    <row r="89" spans="1:17">
      <c r="A89" s="8"/>
      <c r="B89" s="8"/>
      <c r="C89" s="8"/>
      <c r="D89" s="8"/>
      <c r="E89" s="8"/>
      <c r="F89" s="8"/>
      <c r="G89" s="8"/>
      <c r="H89" s="8"/>
      <c r="I89" s="8"/>
      <c r="J89" s="8"/>
      <c r="K89" s="8"/>
      <c r="L89" s="8"/>
      <c r="M89" s="8"/>
      <c r="N89" s="8"/>
      <c r="O89" s="8"/>
      <c r="P89" s="8"/>
      <c r="Q89" s="8"/>
    </row>
    <row r="90" spans="1:17">
      <c r="A90" s="8"/>
      <c r="B90" s="8"/>
      <c r="C90" s="8"/>
      <c r="D90" s="8"/>
      <c r="E90" s="8"/>
      <c r="F90" s="8"/>
      <c r="G90" s="8"/>
      <c r="H90" s="8"/>
      <c r="I90" s="8"/>
      <c r="J90" s="8"/>
      <c r="K90" s="8"/>
      <c r="L90" s="8"/>
      <c r="M90" s="8"/>
      <c r="N90" s="8"/>
      <c r="O90" s="8"/>
      <c r="P90" s="8"/>
      <c r="Q90" s="8"/>
    </row>
    <row r="91" spans="1:17">
      <c r="A91" s="8"/>
      <c r="B91" s="8"/>
      <c r="C91" s="8"/>
      <c r="D91" s="8"/>
      <c r="E91" s="8"/>
      <c r="F91" s="8"/>
      <c r="G91" s="8"/>
      <c r="H91" s="8"/>
      <c r="I91" s="8"/>
      <c r="J91" s="8"/>
      <c r="K91" s="8"/>
      <c r="L91" s="8"/>
      <c r="M91" s="8"/>
      <c r="N91" s="8"/>
      <c r="O91" s="8"/>
      <c r="P91" s="8"/>
      <c r="Q91" s="8"/>
    </row>
    <row r="92" spans="1:17">
      <c r="A92" s="8"/>
      <c r="B92" s="8"/>
      <c r="C92" s="8"/>
      <c r="D92" s="8"/>
      <c r="E92" s="8"/>
      <c r="F92" s="8"/>
      <c r="G92" s="8"/>
      <c r="H92" s="8"/>
      <c r="I92" s="8"/>
      <c r="J92" s="8"/>
      <c r="K92" s="8"/>
      <c r="L92" s="8"/>
      <c r="M92" s="8"/>
      <c r="N92" s="8"/>
      <c r="O92" s="8"/>
      <c r="P92" s="8"/>
      <c r="Q92" s="8"/>
    </row>
    <row r="93" spans="1:17">
      <c r="A93" s="8"/>
      <c r="B93" s="8"/>
      <c r="C93" s="8"/>
      <c r="D93" s="8"/>
      <c r="E93" s="8"/>
      <c r="F93" s="8"/>
      <c r="G93" s="8"/>
      <c r="H93" s="8"/>
      <c r="I93" s="8"/>
      <c r="J93" s="8"/>
      <c r="K93" s="8"/>
      <c r="L93" s="8"/>
      <c r="M93" s="8"/>
      <c r="N93" s="8"/>
      <c r="O93" s="8"/>
      <c r="P93" s="8"/>
      <c r="Q93" s="8"/>
    </row>
    <row r="94" spans="1:17">
      <c r="A94" s="8"/>
      <c r="B94" s="8"/>
      <c r="C94" s="8"/>
      <c r="D94" s="8"/>
      <c r="E94" s="8"/>
      <c r="F94" s="8"/>
      <c r="G94" s="8"/>
      <c r="H94" s="8"/>
      <c r="I94" s="8"/>
      <c r="J94" s="8"/>
      <c r="K94" s="8"/>
      <c r="L94" s="8"/>
      <c r="M94" s="8"/>
      <c r="N94" s="8"/>
      <c r="O94" s="8"/>
      <c r="P94" s="8"/>
      <c r="Q94" s="8"/>
    </row>
    <row r="95" spans="1:17">
      <c r="A95" s="8"/>
      <c r="B95" s="8"/>
      <c r="C95" s="8"/>
      <c r="D95" s="8"/>
      <c r="E95" s="8"/>
      <c r="F95" s="8"/>
      <c r="G95" s="8"/>
      <c r="H95" s="8"/>
      <c r="I95" s="8"/>
      <c r="J95" s="8"/>
      <c r="K95" s="8"/>
      <c r="L95" s="8"/>
      <c r="M95" s="8"/>
      <c r="N95" s="8"/>
      <c r="O95" s="8"/>
      <c r="P95" s="8"/>
      <c r="Q95" s="8"/>
    </row>
    <row r="96" spans="1:17">
      <c r="A96" s="8"/>
      <c r="B96" s="8"/>
      <c r="C96" s="8"/>
      <c r="D96" s="8"/>
      <c r="E96" s="8"/>
      <c r="F96" s="8"/>
      <c r="G96" s="8"/>
      <c r="H96" s="8"/>
      <c r="I96" s="8"/>
      <c r="J96" s="8"/>
      <c r="K96" s="8"/>
      <c r="L96" s="8"/>
      <c r="M96" s="8"/>
      <c r="N96" s="8"/>
      <c r="O96" s="8"/>
      <c r="P96" s="8"/>
      <c r="Q96" s="8"/>
    </row>
    <row r="97" spans="1:17">
      <c r="A97" s="8"/>
      <c r="B97" s="8"/>
      <c r="C97" s="8"/>
      <c r="D97" s="8"/>
      <c r="E97" s="8"/>
      <c r="F97" s="8"/>
      <c r="G97" s="8"/>
      <c r="H97" s="8"/>
      <c r="I97" s="8"/>
      <c r="J97" s="8"/>
      <c r="K97" s="8"/>
      <c r="L97" s="8"/>
      <c r="M97" s="8"/>
      <c r="N97" s="8"/>
      <c r="O97" s="8"/>
      <c r="P97" s="8"/>
      <c r="Q97" s="8"/>
    </row>
    <row r="98" spans="1:17">
      <c r="A98" s="8"/>
      <c r="B98" s="8"/>
      <c r="C98" s="8"/>
      <c r="D98" s="8"/>
      <c r="E98" s="8"/>
      <c r="F98" s="8"/>
      <c r="G98" s="8"/>
      <c r="H98" s="8"/>
      <c r="I98" s="8"/>
      <c r="J98" s="8"/>
      <c r="K98" s="8"/>
      <c r="L98" s="8"/>
      <c r="M98" s="8"/>
      <c r="N98" s="8"/>
      <c r="O98" s="8"/>
      <c r="P98" s="8"/>
      <c r="Q98" s="8"/>
    </row>
    <row r="99" spans="1:17">
      <c r="A99" s="8"/>
      <c r="B99" s="8"/>
      <c r="C99" s="8"/>
      <c r="D99" s="8"/>
      <c r="E99" s="8"/>
      <c r="F99" s="8"/>
      <c r="G99" s="8"/>
      <c r="H99" s="8"/>
      <c r="I99" s="8"/>
      <c r="J99" s="8"/>
      <c r="K99" s="8"/>
      <c r="L99" s="8"/>
      <c r="M99" s="8"/>
      <c r="N99" s="8"/>
      <c r="O99" s="8"/>
      <c r="P99" s="8"/>
      <c r="Q99" s="8"/>
    </row>
    <row r="100" spans="1:17">
      <c r="A100" s="8"/>
      <c r="B100" s="8"/>
      <c r="C100" s="8"/>
      <c r="D100" s="8"/>
      <c r="E100" s="8"/>
      <c r="F100" s="8"/>
      <c r="G100" s="8"/>
      <c r="H100" s="8"/>
      <c r="I100" s="8"/>
      <c r="J100" s="8"/>
      <c r="K100" s="8"/>
      <c r="L100" s="8"/>
      <c r="M100" s="8"/>
      <c r="N100" s="8"/>
      <c r="O100" s="8"/>
      <c r="P100" s="8"/>
      <c r="Q100" s="8"/>
    </row>
    <row r="101" spans="1:17">
      <c r="A101" s="8"/>
      <c r="B101" s="8"/>
      <c r="C101" s="8"/>
      <c r="D101" s="8"/>
      <c r="E101" s="8"/>
      <c r="F101" s="8"/>
      <c r="G101" s="8"/>
      <c r="H101" s="8"/>
      <c r="I101" s="8"/>
      <c r="J101" s="8"/>
      <c r="K101" s="8"/>
      <c r="L101" s="8"/>
      <c r="M101" s="8"/>
      <c r="N101" s="8"/>
      <c r="O101" s="8"/>
      <c r="P101" s="8"/>
      <c r="Q101" s="8"/>
    </row>
    <row r="102" spans="1:17">
      <c r="A102" s="8"/>
      <c r="B102" s="8"/>
      <c r="C102" s="8"/>
      <c r="D102" s="8"/>
      <c r="E102" s="8"/>
      <c r="F102" s="8"/>
      <c r="G102" s="8"/>
      <c r="H102" s="8"/>
      <c r="I102" s="8"/>
      <c r="J102" s="8"/>
      <c r="K102" s="8"/>
      <c r="L102" s="8"/>
      <c r="M102" s="8"/>
      <c r="N102" s="8"/>
      <c r="O102" s="8"/>
      <c r="P102" s="8"/>
      <c r="Q102" s="8"/>
    </row>
    <row r="103" spans="1:17">
      <c r="A103" s="8"/>
      <c r="B103" s="8"/>
      <c r="C103" s="8"/>
      <c r="D103" s="8"/>
      <c r="E103" s="8"/>
      <c r="F103" s="8"/>
      <c r="G103" s="8"/>
      <c r="H103" s="8"/>
      <c r="I103" s="8"/>
      <c r="J103" s="8"/>
      <c r="K103" s="8"/>
      <c r="L103" s="8"/>
      <c r="M103" s="8"/>
      <c r="N103" s="8"/>
      <c r="O103" s="8"/>
      <c r="P103" s="8"/>
      <c r="Q103" s="8"/>
    </row>
    <row r="104" spans="1:17">
      <c r="A104" s="8"/>
      <c r="B104" s="8"/>
      <c r="C104" s="8"/>
      <c r="D104" s="8"/>
      <c r="E104" s="8"/>
      <c r="F104" s="8"/>
      <c r="G104" s="8"/>
      <c r="H104" s="8"/>
      <c r="I104" s="8"/>
      <c r="J104" s="8"/>
      <c r="K104" s="8"/>
      <c r="L104" s="8"/>
      <c r="M104" s="8"/>
      <c r="N104" s="8"/>
      <c r="O104" s="8"/>
      <c r="P104" s="8"/>
      <c r="Q104" s="8"/>
    </row>
    <row r="105" spans="1:17">
      <c r="A105" s="8"/>
      <c r="B105" s="8"/>
      <c r="C105" s="8"/>
      <c r="D105" s="8"/>
      <c r="E105" s="8"/>
      <c r="F105" s="8"/>
      <c r="G105" s="8"/>
      <c r="H105" s="8"/>
      <c r="I105" s="8"/>
      <c r="J105" s="8"/>
      <c r="K105" s="8"/>
      <c r="L105" s="8"/>
      <c r="M105" s="8"/>
      <c r="N105" s="8"/>
      <c r="O105" s="8"/>
      <c r="P105" s="8"/>
      <c r="Q105" s="8"/>
    </row>
    <row r="106" spans="1:17">
      <c r="A106" s="8"/>
      <c r="B106" s="8"/>
      <c r="C106" s="8"/>
      <c r="D106" s="8"/>
      <c r="E106" s="8"/>
      <c r="F106" s="8"/>
      <c r="G106" s="8"/>
      <c r="H106" s="8"/>
      <c r="I106" s="8"/>
      <c r="J106" s="8"/>
      <c r="K106" s="8"/>
      <c r="L106" s="8"/>
      <c r="M106" s="8"/>
      <c r="N106" s="8"/>
      <c r="O106" s="8"/>
      <c r="P106" s="8"/>
      <c r="Q106" s="8"/>
    </row>
    <row r="107" spans="1:17">
      <c r="A107" s="8"/>
      <c r="B107" s="8"/>
      <c r="C107" s="8"/>
      <c r="D107" s="8"/>
      <c r="E107" s="8"/>
      <c r="F107" s="8"/>
      <c r="G107" s="8"/>
      <c r="H107" s="8"/>
      <c r="I107" s="8"/>
      <c r="J107" s="8"/>
      <c r="K107" s="8"/>
      <c r="L107" s="8"/>
      <c r="M107" s="8"/>
      <c r="N107" s="8"/>
      <c r="O107" s="8"/>
      <c r="P107" s="8"/>
      <c r="Q107" s="8"/>
    </row>
    <row r="108" spans="1:17">
      <c r="A108" s="8"/>
      <c r="B108" s="8"/>
      <c r="C108" s="8"/>
      <c r="D108" s="8"/>
      <c r="E108" s="8"/>
      <c r="F108" s="8"/>
      <c r="G108" s="8"/>
      <c r="H108" s="8"/>
      <c r="I108" s="8"/>
      <c r="J108" s="8"/>
      <c r="K108" s="8"/>
      <c r="L108" s="8"/>
      <c r="M108" s="8"/>
      <c r="N108" s="8"/>
      <c r="O108" s="8"/>
      <c r="P108" s="8"/>
      <c r="Q108" s="8"/>
    </row>
    <row r="109" spans="1:17">
      <c r="A109" s="8"/>
      <c r="B109" s="8"/>
      <c r="C109" s="8"/>
      <c r="D109" s="8"/>
      <c r="E109" s="8"/>
      <c r="F109" s="8"/>
      <c r="G109" s="8"/>
      <c r="H109" s="8"/>
      <c r="I109" s="8"/>
      <c r="J109" s="8"/>
      <c r="K109" s="8"/>
      <c r="L109" s="8"/>
      <c r="M109" s="8"/>
      <c r="N109" s="8"/>
      <c r="O109" s="8"/>
      <c r="P109" s="8"/>
      <c r="Q109" s="8"/>
    </row>
    <row r="110" spans="1:17">
      <c r="A110" s="8"/>
      <c r="B110" s="8"/>
      <c r="C110" s="8"/>
      <c r="D110" s="8"/>
      <c r="E110" s="8"/>
      <c r="F110" s="8"/>
      <c r="G110" s="8"/>
      <c r="H110" s="8"/>
      <c r="I110" s="8"/>
      <c r="J110" s="8"/>
      <c r="K110" s="8"/>
      <c r="L110" s="8"/>
      <c r="M110" s="8"/>
      <c r="N110" s="8"/>
      <c r="O110" s="8"/>
      <c r="P110" s="8"/>
      <c r="Q110" s="8"/>
    </row>
    <row r="111" spans="1:17">
      <c r="A111" s="8"/>
      <c r="B111" s="8"/>
      <c r="C111" s="8"/>
      <c r="D111" s="8"/>
      <c r="E111" s="8"/>
      <c r="F111" s="8"/>
      <c r="G111" s="8"/>
      <c r="H111" s="8"/>
      <c r="I111" s="8"/>
      <c r="J111" s="8"/>
      <c r="K111" s="8"/>
      <c r="L111" s="8"/>
      <c r="M111" s="8"/>
      <c r="N111" s="8"/>
      <c r="O111" s="8"/>
      <c r="P111" s="8"/>
      <c r="Q111" s="8"/>
    </row>
    <row r="112" spans="1:17">
      <c r="A112" s="8"/>
      <c r="B112" s="8"/>
      <c r="C112" s="8"/>
      <c r="D112" s="8"/>
      <c r="E112" s="8"/>
      <c r="F112" s="8"/>
      <c r="G112" s="8"/>
      <c r="H112" s="8"/>
      <c r="I112" s="8"/>
      <c r="J112" s="8"/>
      <c r="K112" s="8"/>
      <c r="L112" s="8"/>
      <c r="M112" s="8"/>
      <c r="N112" s="8"/>
      <c r="O112" s="8"/>
      <c r="P112" s="8"/>
      <c r="Q112" s="8"/>
    </row>
    <row r="113" spans="1:17">
      <c r="A113" s="8"/>
      <c r="B113" s="8"/>
      <c r="C113" s="8"/>
      <c r="D113" s="8"/>
      <c r="E113" s="8"/>
      <c r="F113" s="8"/>
      <c r="G113" s="8"/>
      <c r="H113" s="8"/>
      <c r="I113" s="8"/>
      <c r="J113" s="8"/>
      <c r="K113" s="8"/>
      <c r="L113" s="8"/>
      <c r="M113" s="8"/>
      <c r="N113" s="8"/>
      <c r="O113" s="8"/>
      <c r="P113" s="8"/>
      <c r="Q113" s="8"/>
    </row>
    <row r="114" spans="1:17">
      <c r="A114" s="8"/>
      <c r="B114" s="8"/>
      <c r="C114" s="8"/>
      <c r="D114" s="8"/>
      <c r="E114" s="8"/>
      <c r="F114" s="8"/>
      <c r="G114" s="8"/>
      <c r="H114" s="8"/>
      <c r="I114" s="8"/>
      <c r="J114" s="8"/>
      <c r="K114" s="8"/>
      <c r="L114" s="8"/>
      <c r="M114" s="8"/>
      <c r="N114" s="8"/>
      <c r="O114" s="8"/>
      <c r="P114" s="8"/>
      <c r="Q114" s="8"/>
    </row>
    <row r="115" spans="1:17">
      <c r="A115" s="8"/>
      <c r="B115" s="8"/>
      <c r="C115" s="8"/>
      <c r="D115" s="8"/>
      <c r="E115" s="8"/>
      <c r="F115" s="8"/>
      <c r="G115" s="8"/>
      <c r="H115" s="8"/>
      <c r="I115" s="8"/>
      <c r="J115" s="8"/>
      <c r="K115" s="8"/>
      <c r="L115" s="8"/>
      <c r="M115" s="8"/>
      <c r="N115" s="8"/>
      <c r="O115" s="8"/>
      <c r="P115" s="8"/>
      <c r="Q115" s="8"/>
    </row>
    <row r="116" spans="1:17">
      <c r="A116" s="8"/>
      <c r="B116" s="8"/>
      <c r="C116" s="8"/>
      <c r="D116" s="8"/>
      <c r="E116" s="8"/>
      <c r="F116" s="8"/>
      <c r="G116" s="8"/>
      <c r="H116" s="8"/>
      <c r="I116" s="8"/>
      <c r="J116" s="8"/>
      <c r="K116" s="8"/>
      <c r="L116" s="8"/>
      <c r="M116" s="8"/>
      <c r="N116" s="8"/>
      <c r="O116" s="8"/>
      <c r="P116" s="8"/>
      <c r="Q116" s="8"/>
    </row>
    <row r="117" spans="1:17">
      <c r="A117" s="8"/>
      <c r="B117" s="8"/>
      <c r="C117" s="8"/>
      <c r="D117" s="8"/>
      <c r="E117" s="8"/>
      <c r="F117" s="8"/>
      <c r="G117" s="8"/>
      <c r="H117" s="8"/>
      <c r="I117" s="8"/>
      <c r="J117" s="8"/>
      <c r="K117" s="8"/>
      <c r="L117" s="8"/>
      <c r="M117" s="8"/>
      <c r="N117" s="8"/>
      <c r="O117" s="8"/>
      <c r="P117" s="8"/>
      <c r="Q117" s="8"/>
    </row>
    <row r="118" spans="1:17">
      <c r="A118" s="8"/>
      <c r="B118" s="8"/>
      <c r="C118" s="8"/>
      <c r="D118" s="8"/>
      <c r="E118" s="8"/>
      <c r="F118" s="8"/>
      <c r="G118" s="8"/>
      <c r="H118" s="8"/>
      <c r="I118" s="8"/>
      <c r="J118" s="8"/>
      <c r="K118" s="8"/>
      <c r="L118" s="8"/>
      <c r="M118" s="8"/>
      <c r="N118" s="8"/>
      <c r="O118" s="8"/>
      <c r="P118" s="8"/>
      <c r="Q118" s="8"/>
    </row>
    <row r="119" spans="1:17">
      <c r="A119" s="8"/>
      <c r="B119" s="8"/>
      <c r="C119" s="8"/>
      <c r="D119" s="8"/>
      <c r="E119" s="8"/>
      <c r="F119" s="8"/>
      <c r="G119" s="8"/>
      <c r="H119" s="8"/>
      <c r="I119" s="8"/>
      <c r="J119" s="8"/>
      <c r="K119" s="8"/>
      <c r="L119" s="8"/>
      <c r="M119" s="8"/>
      <c r="N119" s="8"/>
      <c r="O119" s="8"/>
      <c r="P119" s="8"/>
      <c r="Q119" s="8"/>
    </row>
    <row r="120" spans="1:17">
      <c r="A120" s="8"/>
      <c r="B120" s="8"/>
      <c r="C120" s="8"/>
      <c r="D120" s="8"/>
      <c r="E120" s="8"/>
      <c r="F120" s="8"/>
      <c r="G120" s="8"/>
      <c r="H120" s="8"/>
      <c r="I120" s="8"/>
      <c r="J120" s="8"/>
      <c r="K120" s="8"/>
      <c r="L120" s="8"/>
      <c r="M120" s="8"/>
      <c r="N120" s="8"/>
      <c r="O120" s="8"/>
      <c r="P120" s="8"/>
      <c r="Q120" s="8"/>
    </row>
    <row r="121" spans="1:17">
      <c r="A121" s="8"/>
      <c r="B121" s="8"/>
      <c r="C121" s="8"/>
      <c r="D121" s="8"/>
      <c r="E121" s="8"/>
      <c r="F121" s="8"/>
      <c r="G121" s="8"/>
      <c r="H121" s="8"/>
      <c r="I121" s="8"/>
      <c r="J121" s="8"/>
      <c r="K121" s="8"/>
      <c r="L121" s="8"/>
      <c r="M121" s="8"/>
      <c r="N121" s="8"/>
      <c r="O121" s="8"/>
      <c r="P121" s="8"/>
      <c r="Q121" s="8"/>
    </row>
    <row r="122" spans="1:17">
      <c r="A122" s="8"/>
      <c r="B122" s="8"/>
      <c r="C122" s="8"/>
      <c r="D122" s="8"/>
      <c r="E122" s="8"/>
      <c r="F122" s="8"/>
      <c r="G122" s="8"/>
      <c r="H122" s="8"/>
      <c r="I122" s="8"/>
      <c r="J122" s="8"/>
      <c r="K122" s="8"/>
      <c r="L122" s="8"/>
      <c r="M122" s="8"/>
      <c r="N122" s="8"/>
      <c r="O122" s="8"/>
      <c r="P122" s="8"/>
      <c r="Q122" s="8"/>
    </row>
    <row r="123" spans="1:17">
      <c r="A123" s="8"/>
      <c r="B123" s="8"/>
      <c r="C123" s="8"/>
      <c r="D123" s="8"/>
      <c r="E123" s="8"/>
      <c r="F123" s="8"/>
      <c r="G123" s="8"/>
      <c r="H123" s="8"/>
      <c r="I123" s="8"/>
      <c r="J123" s="8"/>
      <c r="K123" s="8"/>
      <c r="L123" s="8"/>
      <c r="M123" s="8"/>
      <c r="N123" s="8"/>
      <c r="O123" s="8"/>
      <c r="P123" s="8"/>
      <c r="Q123" s="8"/>
    </row>
    <row r="124" spans="1:17">
      <c r="A124" s="8"/>
      <c r="B124" s="8"/>
      <c r="C124" s="8"/>
      <c r="D124" s="8"/>
      <c r="E124" s="8"/>
      <c r="F124" s="8"/>
      <c r="G124" s="8"/>
      <c r="H124" s="8"/>
      <c r="I124" s="8"/>
      <c r="J124" s="8"/>
      <c r="K124" s="8"/>
      <c r="L124" s="8"/>
      <c r="M124" s="8"/>
      <c r="N124" s="8"/>
      <c r="O124" s="8"/>
      <c r="P124" s="8"/>
      <c r="Q124" s="8"/>
    </row>
    <row r="125" spans="1:17">
      <c r="A125" s="8"/>
      <c r="B125" s="8"/>
      <c r="C125" s="8"/>
      <c r="D125" s="8"/>
      <c r="E125" s="8"/>
      <c r="F125" s="8"/>
      <c r="G125" s="8"/>
      <c r="H125" s="8"/>
      <c r="I125" s="8"/>
      <c r="J125" s="8"/>
      <c r="K125" s="8"/>
      <c r="L125" s="8"/>
      <c r="M125" s="8"/>
      <c r="N125" s="8"/>
      <c r="O125" s="8"/>
      <c r="P125" s="8"/>
      <c r="Q125" s="8"/>
    </row>
    <row r="126" spans="1:17">
      <c r="A126" s="8"/>
      <c r="B126" s="8"/>
      <c r="C126" s="8"/>
      <c r="D126" s="8"/>
      <c r="E126" s="8"/>
      <c r="F126" s="8"/>
      <c r="G126" s="8"/>
      <c r="H126" s="8"/>
      <c r="I126" s="8"/>
      <c r="J126" s="8"/>
      <c r="K126" s="8"/>
      <c r="L126" s="8"/>
      <c r="M126" s="8"/>
      <c r="N126" s="8"/>
      <c r="O126" s="8"/>
      <c r="P126" s="8"/>
      <c r="Q126" s="8"/>
    </row>
    <row r="127" spans="1:17">
      <c r="A127" s="8"/>
      <c r="B127" s="8"/>
      <c r="C127" s="8"/>
      <c r="D127" s="8"/>
      <c r="E127" s="8"/>
      <c r="F127" s="8"/>
      <c r="G127" s="8"/>
      <c r="H127" s="8"/>
      <c r="I127" s="8"/>
      <c r="J127" s="8"/>
      <c r="K127" s="8"/>
      <c r="L127" s="8"/>
      <c r="M127" s="8"/>
      <c r="N127" s="8"/>
      <c r="O127" s="8"/>
      <c r="P127" s="8"/>
      <c r="Q127" s="8"/>
    </row>
    <row r="128" spans="1:17">
      <c r="A128" s="8"/>
      <c r="B128" s="8"/>
      <c r="C128" s="8"/>
      <c r="D128" s="8"/>
      <c r="E128" s="8"/>
      <c r="F128" s="8"/>
      <c r="G128" s="8"/>
      <c r="H128" s="8"/>
      <c r="I128" s="8"/>
      <c r="J128" s="8"/>
      <c r="K128" s="8"/>
      <c r="L128" s="8"/>
      <c r="M128" s="8"/>
      <c r="N128" s="8"/>
      <c r="O128" s="8"/>
      <c r="P128" s="8"/>
      <c r="Q128" s="8"/>
    </row>
    <row r="129" spans="1:17">
      <c r="A129" s="8"/>
      <c r="B129" s="8"/>
      <c r="C129" s="8"/>
      <c r="D129" s="8"/>
      <c r="E129" s="8"/>
      <c r="F129" s="8"/>
      <c r="G129" s="8"/>
      <c r="H129" s="8"/>
      <c r="I129" s="8"/>
      <c r="J129" s="8"/>
      <c r="K129" s="8"/>
      <c r="L129" s="8"/>
      <c r="M129" s="8"/>
      <c r="N129" s="8"/>
      <c r="O129" s="8"/>
      <c r="P129" s="8"/>
      <c r="Q129" s="8"/>
    </row>
    <row r="130" spans="1:17">
      <c r="A130" s="8"/>
      <c r="B130" s="8"/>
      <c r="C130" s="8"/>
      <c r="D130" s="8"/>
      <c r="E130" s="8"/>
      <c r="F130" s="8"/>
      <c r="G130" s="8"/>
      <c r="H130" s="8"/>
      <c r="I130" s="8"/>
      <c r="J130" s="8"/>
      <c r="K130" s="8"/>
      <c r="L130" s="8"/>
      <c r="M130" s="8"/>
      <c r="N130" s="8"/>
      <c r="O130" s="8"/>
      <c r="P130" s="8"/>
      <c r="Q130" s="8"/>
    </row>
    <row r="131" spans="1:17">
      <c r="A131" s="8"/>
      <c r="B131" s="8"/>
      <c r="C131" s="8"/>
      <c r="D131" s="8"/>
      <c r="E131" s="8"/>
      <c r="F131" s="8"/>
      <c r="G131" s="8"/>
      <c r="H131" s="8"/>
      <c r="I131" s="8"/>
      <c r="J131" s="8"/>
      <c r="K131" s="8"/>
      <c r="L131" s="8"/>
      <c r="M131" s="8"/>
      <c r="N131" s="8"/>
      <c r="O131" s="8"/>
      <c r="P131" s="8"/>
      <c r="Q131" s="8"/>
    </row>
    <row r="132" spans="1:17">
      <c r="A132" s="8"/>
      <c r="B132" s="8"/>
      <c r="C132" s="8"/>
      <c r="D132" s="8"/>
      <c r="E132" s="8"/>
      <c r="F132" s="8"/>
      <c r="G132" s="8"/>
      <c r="H132" s="8"/>
      <c r="I132" s="8"/>
      <c r="J132" s="8"/>
      <c r="K132" s="8"/>
      <c r="L132" s="8"/>
      <c r="M132" s="8"/>
      <c r="N132" s="8"/>
      <c r="O132" s="8"/>
      <c r="P132" s="8"/>
      <c r="Q132" s="8"/>
    </row>
    <row r="133" spans="1:17">
      <c r="A133" s="8"/>
      <c r="B133" s="8"/>
      <c r="C133" s="8"/>
      <c r="D133" s="8"/>
      <c r="E133" s="8"/>
      <c r="F133" s="8"/>
      <c r="G133" s="8"/>
      <c r="H133" s="8"/>
      <c r="I133" s="8"/>
      <c r="J133" s="8"/>
      <c r="K133" s="8"/>
      <c r="L133" s="8"/>
      <c r="M133" s="8"/>
      <c r="N133" s="8"/>
      <c r="O133" s="8"/>
      <c r="P133" s="8"/>
      <c r="Q133" s="8"/>
    </row>
    <row r="134" spans="1:17">
      <c r="A134" s="8"/>
      <c r="B134" s="8"/>
      <c r="C134" s="8"/>
      <c r="D134" s="8"/>
      <c r="E134" s="8"/>
      <c r="F134" s="8"/>
      <c r="G134" s="8"/>
      <c r="H134" s="8"/>
      <c r="I134" s="8"/>
      <c r="J134" s="8"/>
      <c r="K134" s="8"/>
      <c r="L134" s="8"/>
      <c r="M134" s="8"/>
      <c r="N134" s="8"/>
      <c r="O134" s="8"/>
      <c r="P134" s="8"/>
      <c r="Q134" s="8"/>
    </row>
    <row r="135" spans="1:17">
      <c r="A135" s="8"/>
      <c r="B135" s="8"/>
      <c r="C135" s="8"/>
      <c r="D135" s="8"/>
      <c r="E135" s="8"/>
      <c r="F135" s="8"/>
      <c r="G135" s="8"/>
      <c r="H135" s="8"/>
      <c r="I135" s="8"/>
      <c r="J135" s="8"/>
      <c r="K135" s="8"/>
      <c r="L135" s="8"/>
      <c r="M135" s="8"/>
      <c r="N135" s="8"/>
      <c r="O135" s="8"/>
      <c r="P135" s="8"/>
      <c r="Q135" s="8"/>
    </row>
    <row r="136" spans="1:17">
      <c r="A136" s="8"/>
      <c r="B136" s="8"/>
      <c r="C136" s="8"/>
      <c r="D136" s="8"/>
      <c r="E136" s="8"/>
      <c r="F136" s="8"/>
      <c r="G136" s="8"/>
      <c r="H136" s="8"/>
      <c r="I136" s="8"/>
      <c r="J136" s="8"/>
      <c r="K136" s="8"/>
      <c r="L136" s="8"/>
      <c r="M136" s="8"/>
      <c r="N136" s="8"/>
      <c r="O136" s="8"/>
      <c r="P136" s="8"/>
      <c r="Q136" s="8"/>
    </row>
    <row r="137" spans="1:17">
      <c r="A137" s="8"/>
      <c r="B137" s="8"/>
      <c r="C137" s="8"/>
      <c r="D137" s="8"/>
      <c r="E137" s="8"/>
      <c r="F137" s="8"/>
      <c r="G137" s="8"/>
      <c r="H137" s="8"/>
      <c r="I137" s="8"/>
      <c r="J137" s="8"/>
      <c r="K137" s="8"/>
      <c r="L137" s="8"/>
      <c r="M137" s="8"/>
      <c r="N137" s="8"/>
      <c r="O137" s="8"/>
      <c r="P137" s="8"/>
      <c r="Q137" s="8"/>
    </row>
    <row r="138" spans="1:17">
      <c r="A138" s="8"/>
      <c r="B138" s="8"/>
      <c r="C138" s="8"/>
      <c r="D138" s="8"/>
      <c r="E138" s="8"/>
      <c r="F138" s="8"/>
      <c r="G138" s="8"/>
      <c r="H138" s="8"/>
      <c r="I138" s="8"/>
      <c r="J138" s="8"/>
      <c r="K138" s="8"/>
      <c r="L138" s="8"/>
      <c r="M138" s="8"/>
      <c r="N138" s="8"/>
      <c r="O138" s="8"/>
      <c r="P138" s="8"/>
      <c r="Q138" s="8"/>
    </row>
    <row r="139" spans="1:17">
      <c r="A139" s="8"/>
      <c r="B139" s="8"/>
      <c r="C139" s="8"/>
      <c r="D139" s="8"/>
      <c r="E139" s="8"/>
      <c r="F139" s="8"/>
      <c r="G139" s="8"/>
      <c r="H139" s="8"/>
      <c r="I139" s="8"/>
      <c r="J139" s="8"/>
      <c r="K139" s="8"/>
      <c r="L139" s="8"/>
      <c r="M139" s="8"/>
      <c r="N139" s="8"/>
      <c r="O139" s="8"/>
      <c r="P139" s="8"/>
      <c r="Q139" s="8"/>
    </row>
  </sheetData>
  <mergeCells count="51">
    <mergeCell ref="A39:F39"/>
    <mergeCell ref="A35:F35"/>
    <mergeCell ref="A6:B6"/>
    <mergeCell ref="C6:N6"/>
    <mergeCell ref="A4:Q4"/>
    <mergeCell ref="A17:H17"/>
    <mergeCell ref="A7:B7"/>
    <mergeCell ref="C7:N7"/>
    <mergeCell ref="A9:B9"/>
    <mergeCell ref="C9:N9"/>
    <mergeCell ref="A10:B10"/>
    <mergeCell ref="C10:N10"/>
    <mergeCell ref="A12:B12"/>
    <mergeCell ref="C12:N12"/>
    <mergeCell ref="A34:F34"/>
    <mergeCell ref="A13:B13"/>
    <mergeCell ref="C13:N13"/>
    <mergeCell ref="A16:H16"/>
    <mergeCell ref="A19:F21"/>
    <mergeCell ref="A30:F30"/>
    <mergeCell ref="A31:F31"/>
    <mergeCell ref="H20:I20"/>
    <mergeCell ref="A27:F27"/>
    <mergeCell ref="A28:F28"/>
    <mergeCell ref="A29:F29"/>
    <mergeCell ref="A22:F22"/>
    <mergeCell ref="A23:F23"/>
    <mergeCell ref="A24:F24"/>
    <mergeCell ref="A25:F25"/>
    <mergeCell ref="A26:F26"/>
    <mergeCell ref="A32:F32"/>
    <mergeCell ref="A33:F33"/>
    <mergeCell ref="A36:F36"/>
    <mergeCell ref="A37:F37"/>
    <mergeCell ref="A38:F38"/>
    <mergeCell ref="A40:F40"/>
    <mergeCell ref="A1:Q1"/>
    <mergeCell ref="A2:Q2"/>
    <mergeCell ref="A3:Q3"/>
    <mergeCell ref="L48:M48"/>
    <mergeCell ref="P46:Q46"/>
    <mergeCell ref="A41:F41"/>
    <mergeCell ref="A42:F42"/>
    <mergeCell ref="A43:F43"/>
    <mergeCell ref="M19:Q19"/>
    <mergeCell ref="G20:G21"/>
    <mergeCell ref="J20:J21"/>
    <mergeCell ref="M20:O20"/>
    <mergeCell ref="P20:Q20"/>
    <mergeCell ref="G19:L19"/>
    <mergeCell ref="K20:L20"/>
  </mergeCells>
  <printOptions horizontalCentered="1"/>
  <pageMargins left="0.9055118110236221" right="0.70866141732283472" top="0.74803149606299213" bottom="0.74803149606299213" header="0.31496062992125984" footer="0.31496062992125984"/>
  <pageSetup scale="29" orientation="landscape" r:id="rId1"/>
  <headerFooter alignWithMargins="0">
    <oddFooter>&amp;C&amp;"Gotham Book,Negrita"&amp;18Principio Rector 1 &amp;"Gotham Book,Normal"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pageSetUpPr fitToPage="1"/>
  </sheetPr>
  <dimension ref="A1:Z82"/>
  <sheetViews>
    <sheetView view="pageBreakPreview" zoomScale="40" zoomScaleNormal="40" zoomScaleSheetLayoutView="40" workbookViewId="0">
      <selection activeCell="N37" sqref="N37"/>
    </sheetView>
  </sheetViews>
  <sheetFormatPr baseColWidth="10" defaultColWidth="11.42578125" defaultRowHeight="12.75"/>
  <cols>
    <col min="1" max="1" width="18.5703125" style="3" customWidth="1"/>
    <col min="2" max="2" width="10.7109375" style="3" customWidth="1"/>
    <col min="3" max="6" width="20.7109375" style="3" customWidth="1"/>
    <col min="7" max="7" width="26.42578125" style="3" customWidth="1"/>
    <col min="8" max="8" width="25.7109375" style="3" customWidth="1"/>
    <col min="9" max="10" width="25.5703125" style="3" customWidth="1"/>
    <col min="11" max="11" width="24.140625" style="3" customWidth="1"/>
    <col min="12" max="12" width="24.42578125" style="3" customWidth="1"/>
    <col min="13" max="13" width="31.85546875" style="3" customWidth="1"/>
    <col min="14" max="14" width="30.28515625" style="3" bestFit="1" customWidth="1"/>
    <col min="15" max="15" width="29.42578125" style="3" bestFit="1" customWidth="1"/>
    <col min="16" max="16" width="24.140625" style="3" customWidth="1"/>
    <col min="17" max="17" width="29.85546875" style="3" customWidth="1"/>
    <col min="18" max="18" width="32.5703125" style="3" bestFit="1" customWidth="1"/>
    <col min="19" max="19" width="29.7109375" style="3" bestFit="1" customWidth="1"/>
    <col min="20" max="20" width="30" style="3" bestFit="1" customWidth="1"/>
    <col min="21" max="22" width="29.28515625" style="3" bestFit="1" customWidth="1"/>
    <col min="23" max="16384" width="11.42578125" style="3"/>
  </cols>
  <sheetData>
    <row r="1" spans="1:17" s="1" customFormat="1" ht="37.5" customHeight="1">
      <c r="A1" s="765" t="s">
        <v>570</v>
      </c>
      <c r="B1" s="765"/>
      <c r="C1" s="765"/>
      <c r="D1" s="765"/>
      <c r="E1" s="765"/>
      <c r="F1" s="765"/>
      <c r="G1" s="765"/>
      <c r="H1" s="765"/>
      <c r="I1" s="765"/>
      <c r="J1" s="765"/>
      <c r="K1" s="765"/>
      <c r="L1" s="765"/>
      <c r="M1" s="765"/>
      <c r="N1" s="765"/>
      <c r="O1" s="765"/>
      <c r="P1" s="765"/>
      <c r="Q1" s="765"/>
    </row>
    <row r="2" spans="1:17" s="1" customFormat="1" ht="37.5" customHeight="1">
      <c r="A2" s="765" t="s">
        <v>0</v>
      </c>
      <c r="B2" s="765"/>
      <c r="C2" s="765"/>
      <c r="D2" s="765"/>
      <c r="E2" s="765"/>
      <c r="F2" s="765"/>
      <c r="G2" s="765"/>
      <c r="H2" s="765"/>
      <c r="I2" s="765"/>
      <c r="J2" s="765"/>
      <c r="K2" s="765"/>
      <c r="L2" s="765"/>
      <c r="M2" s="765"/>
      <c r="N2" s="765"/>
      <c r="O2" s="765"/>
      <c r="P2" s="765"/>
      <c r="Q2" s="765"/>
    </row>
    <row r="3" spans="1:17" s="1" customFormat="1" ht="37.5" customHeight="1">
      <c r="A3" s="765" t="s">
        <v>25</v>
      </c>
      <c r="B3" s="765"/>
      <c r="C3" s="765"/>
      <c r="D3" s="765"/>
      <c r="E3" s="765"/>
      <c r="F3" s="765"/>
      <c r="G3" s="765"/>
      <c r="H3" s="765"/>
      <c r="I3" s="765"/>
      <c r="J3" s="765"/>
      <c r="K3" s="765"/>
      <c r="L3" s="765"/>
      <c r="M3" s="765"/>
      <c r="N3" s="765"/>
      <c r="O3" s="765"/>
      <c r="P3" s="765"/>
      <c r="Q3" s="765"/>
    </row>
    <row r="4" spans="1:17" s="1" customFormat="1" ht="37.5" customHeight="1">
      <c r="A4" s="765" t="s">
        <v>571</v>
      </c>
      <c r="B4" s="765"/>
      <c r="C4" s="765"/>
      <c r="D4" s="765"/>
      <c r="E4" s="765"/>
      <c r="F4" s="765"/>
      <c r="G4" s="765"/>
      <c r="H4" s="765"/>
      <c r="I4" s="765"/>
      <c r="J4" s="765"/>
      <c r="K4" s="765"/>
      <c r="L4" s="765"/>
      <c r="M4" s="765"/>
      <c r="N4" s="765"/>
      <c r="O4" s="765"/>
      <c r="P4" s="765"/>
      <c r="Q4" s="765"/>
    </row>
    <row r="5" spans="1:17" ht="9.75" customHeight="1">
      <c r="A5" s="195"/>
      <c r="B5" s="196"/>
      <c r="C5" s="197"/>
      <c r="D5" s="197"/>
      <c r="E5" s="197"/>
      <c r="F5" s="197"/>
      <c r="G5" s="197"/>
      <c r="H5" s="197"/>
      <c r="I5" s="197"/>
      <c r="J5" s="197"/>
      <c r="K5" s="197"/>
      <c r="L5" s="197"/>
      <c r="M5" s="195"/>
      <c r="N5" s="195"/>
      <c r="O5" s="195"/>
      <c r="P5" s="195"/>
      <c r="Q5" s="195"/>
    </row>
    <row r="6" spans="1:17" ht="48" customHeight="1">
      <c r="A6" s="758" t="s">
        <v>149</v>
      </c>
      <c r="B6" s="766"/>
      <c r="C6" s="758" t="s">
        <v>2</v>
      </c>
      <c r="D6" s="758"/>
      <c r="E6" s="758"/>
      <c r="F6" s="758"/>
      <c r="G6" s="758"/>
      <c r="H6" s="758"/>
      <c r="I6" s="758"/>
      <c r="J6" s="758"/>
      <c r="K6" s="758"/>
      <c r="L6" s="758"/>
      <c r="M6" s="758"/>
      <c r="N6" s="758"/>
      <c r="O6" s="195"/>
      <c r="P6" s="195"/>
      <c r="Q6" s="195"/>
    </row>
    <row r="7" spans="1:17" ht="45" customHeight="1">
      <c r="A7" s="756">
        <v>1</v>
      </c>
      <c r="B7" s="756"/>
      <c r="C7" s="816" t="s">
        <v>140</v>
      </c>
      <c r="D7" s="816"/>
      <c r="E7" s="816"/>
      <c r="F7" s="816"/>
      <c r="G7" s="816"/>
      <c r="H7" s="816"/>
      <c r="I7" s="816"/>
      <c r="J7" s="816"/>
      <c r="K7" s="816"/>
      <c r="L7" s="816"/>
      <c r="M7" s="816"/>
      <c r="N7" s="816"/>
      <c r="O7" s="195"/>
      <c r="P7" s="195"/>
      <c r="Q7" s="195"/>
    </row>
    <row r="8" spans="1:17" ht="5.25" customHeight="1">
      <c r="A8" s="227"/>
      <c r="B8" s="227"/>
      <c r="C8" s="227"/>
      <c r="D8" s="227"/>
      <c r="E8" s="227"/>
      <c r="F8" s="227"/>
      <c r="G8" s="227"/>
      <c r="H8" s="227"/>
      <c r="I8" s="227"/>
      <c r="J8" s="227"/>
      <c r="K8" s="227"/>
      <c r="L8" s="227"/>
      <c r="M8" s="227"/>
      <c r="N8" s="227"/>
      <c r="O8" s="195"/>
      <c r="P8" s="195"/>
      <c r="Q8" s="195"/>
    </row>
    <row r="9" spans="1:17" s="5" customFormat="1" ht="46.5" customHeight="1">
      <c r="A9" s="758" t="s">
        <v>150</v>
      </c>
      <c r="B9" s="759"/>
      <c r="C9" s="758" t="s">
        <v>2</v>
      </c>
      <c r="D9" s="758"/>
      <c r="E9" s="758"/>
      <c r="F9" s="758"/>
      <c r="G9" s="758"/>
      <c r="H9" s="758"/>
      <c r="I9" s="758"/>
      <c r="J9" s="758"/>
      <c r="K9" s="758"/>
      <c r="L9" s="758"/>
      <c r="M9" s="758"/>
      <c r="N9" s="758"/>
      <c r="O9" s="200"/>
      <c r="P9" s="201" t="s">
        <v>20</v>
      </c>
      <c r="Q9" s="200"/>
    </row>
    <row r="10" spans="1:17" s="5" customFormat="1" ht="45" customHeight="1">
      <c r="A10" s="756">
        <v>1</v>
      </c>
      <c r="B10" s="756"/>
      <c r="C10" s="757" t="s">
        <v>144</v>
      </c>
      <c r="D10" s="757"/>
      <c r="E10" s="757"/>
      <c r="F10" s="757"/>
      <c r="G10" s="757"/>
      <c r="H10" s="757"/>
      <c r="I10" s="757"/>
      <c r="J10" s="757"/>
      <c r="K10" s="757"/>
      <c r="L10" s="757"/>
      <c r="M10" s="757"/>
      <c r="N10" s="757"/>
      <c r="O10" s="200"/>
      <c r="P10" s="201" t="s">
        <v>21</v>
      </c>
      <c r="Q10" s="200"/>
    </row>
    <row r="11" spans="1:17" ht="5.25" customHeight="1">
      <c r="A11" s="202"/>
      <c r="B11" s="680"/>
      <c r="C11" s="202"/>
      <c r="D11" s="202"/>
      <c r="E11" s="202"/>
      <c r="F11" s="202"/>
      <c r="G11" s="202"/>
      <c r="H11" s="202"/>
      <c r="I11" s="202"/>
      <c r="J11" s="202"/>
      <c r="K11" s="202"/>
      <c r="L11" s="202"/>
      <c r="M11" s="202"/>
      <c r="N11" s="202"/>
      <c r="O11" s="195"/>
      <c r="P11" s="195"/>
      <c r="Q11" s="195"/>
    </row>
    <row r="12" spans="1:17" ht="29.25" customHeight="1">
      <c r="A12" s="758" t="s">
        <v>5</v>
      </c>
      <c r="B12" s="761"/>
      <c r="C12" s="758" t="s">
        <v>2</v>
      </c>
      <c r="D12" s="758"/>
      <c r="E12" s="758"/>
      <c r="F12" s="758"/>
      <c r="G12" s="758"/>
      <c r="H12" s="758"/>
      <c r="I12" s="758"/>
      <c r="J12" s="758"/>
      <c r="K12" s="758"/>
      <c r="L12" s="758"/>
      <c r="M12" s="758"/>
      <c r="N12" s="758"/>
      <c r="O12" s="195"/>
      <c r="P12" s="195"/>
      <c r="Q12" s="195"/>
    </row>
    <row r="13" spans="1:17" ht="45" customHeight="1">
      <c r="A13" s="756">
        <v>1</v>
      </c>
      <c r="B13" s="756"/>
      <c r="C13" s="817" t="s">
        <v>176</v>
      </c>
      <c r="D13" s="817"/>
      <c r="E13" s="817"/>
      <c r="F13" s="817"/>
      <c r="G13" s="817"/>
      <c r="H13" s="817"/>
      <c r="I13" s="817"/>
      <c r="J13" s="817"/>
      <c r="K13" s="817"/>
      <c r="L13" s="817"/>
      <c r="M13" s="817"/>
      <c r="N13" s="818"/>
      <c r="O13" s="195"/>
      <c r="P13" s="195"/>
      <c r="Q13" s="195"/>
    </row>
    <row r="14" spans="1:17" ht="5.25" customHeight="1">
      <c r="A14" s="203"/>
      <c r="B14" s="203"/>
      <c r="C14" s="203"/>
      <c r="D14" s="203"/>
      <c r="E14" s="203"/>
      <c r="F14" s="203"/>
      <c r="G14" s="203"/>
      <c r="H14" s="203"/>
      <c r="I14" s="203"/>
      <c r="J14" s="195"/>
      <c r="K14" s="195"/>
      <c r="L14" s="195"/>
      <c r="M14" s="195"/>
      <c r="N14" s="195"/>
      <c r="O14" s="195"/>
      <c r="P14" s="195"/>
      <c r="Q14" s="195"/>
    </row>
    <row r="15" spans="1:17" s="5" customFormat="1" ht="5.25" customHeight="1">
      <c r="A15" s="204"/>
      <c r="B15" s="204"/>
      <c r="C15" s="204"/>
      <c r="D15" s="204"/>
      <c r="E15" s="204"/>
      <c r="F15" s="204"/>
      <c r="G15" s="204"/>
      <c r="H15" s="204"/>
      <c r="I15" s="204"/>
      <c r="J15" s="200"/>
      <c r="K15" s="200"/>
      <c r="L15" s="200"/>
      <c r="M15" s="200"/>
      <c r="N15" s="200"/>
      <c r="O15" s="200"/>
      <c r="P15" s="200"/>
      <c r="Q15" s="200"/>
    </row>
    <row r="16" spans="1:17" s="5" customFormat="1" ht="24.6" hidden="1" customHeight="1">
      <c r="A16" s="772" t="s">
        <v>6</v>
      </c>
      <c r="B16" s="773"/>
      <c r="C16" s="773"/>
      <c r="D16" s="773"/>
      <c r="E16" s="773"/>
      <c r="F16" s="773"/>
      <c r="G16" s="773"/>
      <c r="H16" s="793"/>
      <c r="I16" s="205"/>
      <c r="J16" s="200"/>
      <c r="K16" s="200"/>
      <c r="L16" s="200"/>
      <c r="M16" s="200"/>
      <c r="N16" s="200"/>
      <c r="O16" s="200"/>
      <c r="P16" s="200"/>
      <c r="Q16" s="200"/>
    </row>
    <row r="17" spans="1:17" s="5" customFormat="1" ht="24.6" hidden="1" customHeight="1">
      <c r="A17" s="813"/>
      <c r="B17" s="814"/>
      <c r="C17" s="814"/>
      <c r="D17" s="814"/>
      <c r="E17" s="814"/>
      <c r="F17" s="814"/>
      <c r="G17" s="814"/>
      <c r="H17" s="815"/>
      <c r="I17" s="216"/>
      <c r="J17" s="207"/>
      <c r="K17" s="207"/>
      <c r="L17" s="207"/>
      <c r="M17" s="207"/>
      <c r="N17" s="207"/>
      <c r="O17" s="207"/>
      <c r="P17" s="207"/>
      <c r="Q17" s="207"/>
    </row>
    <row r="18" spans="1:17" ht="30" customHeight="1">
      <c r="A18" s="810" t="s">
        <v>110</v>
      </c>
      <c r="B18" s="744" t="s">
        <v>151</v>
      </c>
      <c r="C18" s="812"/>
      <c r="D18" s="812"/>
      <c r="E18" s="812"/>
      <c r="F18" s="812"/>
      <c r="G18" s="752" t="s">
        <v>7</v>
      </c>
      <c r="H18" s="753"/>
      <c r="I18" s="753"/>
      <c r="J18" s="753"/>
      <c r="K18" s="753"/>
      <c r="L18" s="754"/>
      <c r="M18" s="744" t="s">
        <v>129</v>
      </c>
      <c r="N18" s="744"/>
      <c r="O18" s="744"/>
      <c r="P18" s="744"/>
      <c r="Q18" s="776"/>
    </row>
    <row r="19" spans="1:17" ht="45" customHeight="1">
      <c r="A19" s="811"/>
      <c r="B19" s="752" t="s">
        <v>22</v>
      </c>
      <c r="C19" s="753"/>
      <c r="D19" s="753"/>
      <c r="E19" s="753"/>
      <c r="F19" s="754"/>
      <c r="G19" s="744" t="s">
        <v>8</v>
      </c>
      <c r="H19" s="752" t="s">
        <v>488</v>
      </c>
      <c r="I19" s="754"/>
      <c r="J19" s="744" t="s">
        <v>9</v>
      </c>
      <c r="K19" s="779" t="s">
        <v>13</v>
      </c>
      <c r="L19" s="780"/>
      <c r="M19" s="744" t="s">
        <v>489</v>
      </c>
      <c r="N19" s="744"/>
      <c r="O19" s="744"/>
      <c r="P19" s="744" t="s">
        <v>130</v>
      </c>
      <c r="Q19" s="776"/>
    </row>
    <row r="20" spans="1:17" ht="69.75" customHeight="1">
      <c r="A20" s="811"/>
      <c r="B20" s="744" t="s">
        <v>97</v>
      </c>
      <c r="C20" s="812"/>
      <c r="D20" s="812"/>
      <c r="E20" s="812"/>
      <c r="F20" s="812"/>
      <c r="G20" s="744"/>
      <c r="H20" s="217" t="s">
        <v>15</v>
      </c>
      <c r="I20" s="217" t="s">
        <v>16</v>
      </c>
      <c r="J20" s="744"/>
      <c r="K20" s="218" t="s">
        <v>23</v>
      </c>
      <c r="L20" s="217" t="s">
        <v>24</v>
      </c>
      <c r="M20" s="217" t="s">
        <v>17</v>
      </c>
      <c r="N20" s="217" t="s">
        <v>18</v>
      </c>
      <c r="O20" s="217" t="s">
        <v>19</v>
      </c>
      <c r="P20" s="218" t="s">
        <v>490</v>
      </c>
      <c r="Q20" s="594" t="s">
        <v>491</v>
      </c>
    </row>
    <row r="21" spans="1:17" ht="34.5" customHeight="1">
      <c r="A21" s="624"/>
      <c r="B21" s="809"/>
      <c r="C21" s="809"/>
      <c r="D21" s="809"/>
      <c r="E21" s="809"/>
      <c r="F21" s="809"/>
      <c r="G21" s="220"/>
      <c r="H21" s="220"/>
      <c r="I21" s="220"/>
      <c r="J21" s="224"/>
      <c r="K21" s="221"/>
      <c r="L21" s="221"/>
      <c r="M21" s="225"/>
      <c r="N21" s="225"/>
      <c r="O21" s="225"/>
      <c r="P21" s="221"/>
      <c r="Q21" s="622"/>
    </row>
    <row r="22" spans="1:17" ht="46.5" customHeight="1">
      <c r="A22" s="625">
        <v>54</v>
      </c>
      <c r="B22" s="801" t="s">
        <v>155</v>
      </c>
      <c r="C22" s="802"/>
      <c r="D22" s="802"/>
      <c r="E22" s="802"/>
      <c r="F22" s="803"/>
      <c r="G22" s="271" t="str">
        <f>G23</f>
        <v>Varios</v>
      </c>
      <c r="H22" s="271">
        <v>528</v>
      </c>
      <c r="I22" s="271">
        <v>528</v>
      </c>
      <c r="J22" s="292">
        <v>264</v>
      </c>
      <c r="K22" s="272">
        <v>0.5</v>
      </c>
      <c r="L22" s="272">
        <v>0.5</v>
      </c>
      <c r="M22" s="293">
        <v>11017608</v>
      </c>
      <c r="N22" s="293">
        <v>10618519.640000001</v>
      </c>
      <c r="O22" s="293">
        <v>4842141.24</v>
      </c>
      <c r="P22" s="272">
        <v>0.43949115270755684</v>
      </c>
      <c r="Q22" s="596">
        <v>0.4560090675690458</v>
      </c>
    </row>
    <row r="23" spans="1:17" ht="59.25" customHeight="1">
      <c r="A23" s="625">
        <v>102</v>
      </c>
      <c r="B23" s="801" t="s">
        <v>182</v>
      </c>
      <c r="C23" s="802"/>
      <c r="D23" s="802"/>
      <c r="E23" s="802"/>
      <c r="F23" s="803"/>
      <c r="G23" s="271" t="s">
        <v>96</v>
      </c>
      <c r="H23" s="271">
        <v>528</v>
      </c>
      <c r="I23" s="271">
        <v>528</v>
      </c>
      <c r="J23" s="292">
        <v>264</v>
      </c>
      <c r="K23" s="272">
        <v>0.5</v>
      </c>
      <c r="L23" s="272">
        <v>0.5</v>
      </c>
      <c r="M23" s="293">
        <v>11017608</v>
      </c>
      <c r="N23" s="293">
        <v>10618519.640000001</v>
      </c>
      <c r="O23" s="293">
        <v>4842141.24</v>
      </c>
      <c r="P23" s="272">
        <v>0.43949115270755684</v>
      </c>
      <c r="Q23" s="596">
        <v>0.4560090675690458</v>
      </c>
    </row>
    <row r="24" spans="1:17" ht="45.75" customHeight="1">
      <c r="A24" s="626">
        <v>1</v>
      </c>
      <c r="B24" s="797" t="s">
        <v>183</v>
      </c>
      <c r="C24" s="790"/>
      <c r="D24" s="790"/>
      <c r="E24" s="790"/>
      <c r="F24" s="791"/>
      <c r="G24" s="249" t="s">
        <v>265</v>
      </c>
      <c r="H24" s="249">
        <v>8</v>
      </c>
      <c r="I24" s="249">
        <v>8</v>
      </c>
      <c r="J24" s="280">
        <v>4</v>
      </c>
      <c r="K24" s="275">
        <v>0.5</v>
      </c>
      <c r="L24" s="275">
        <v>0.5</v>
      </c>
      <c r="M24" s="281">
        <v>2445184</v>
      </c>
      <c r="N24" s="281">
        <v>2324907.0699999998</v>
      </c>
      <c r="O24" s="281">
        <v>1051095.07</v>
      </c>
      <c r="P24" s="275">
        <v>0.42986338451421247</v>
      </c>
      <c r="Q24" s="597">
        <v>0.45210197154245829</v>
      </c>
    </row>
    <row r="25" spans="1:17" ht="58.5" customHeight="1">
      <c r="A25" s="626">
        <v>2</v>
      </c>
      <c r="B25" s="797" t="s">
        <v>184</v>
      </c>
      <c r="C25" s="790"/>
      <c r="D25" s="790"/>
      <c r="E25" s="790"/>
      <c r="F25" s="791"/>
      <c r="G25" s="249" t="s">
        <v>119</v>
      </c>
      <c r="H25" s="249">
        <v>120</v>
      </c>
      <c r="I25" s="249">
        <v>120</v>
      </c>
      <c r="J25" s="280">
        <v>60</v>
      </c>
      <c r="K25" s="275">
        <v>0.5</v>
      </c>
      <c r="L25" s="275">
        <v>0.5</v>
      </c>
      <c r="M25" s="281">
        <v>3387769</v>
      </c>
      <c r="N25" s="281">
        <v>3222938.3</v>
      </c>
      <c r="O25" s="281">
        <v>1464362.3</v>
      </c>
      <c r="P25" s="275">
        <v>0.43224974902361996</v>
      </c>
      <c r="Q25" s="597">
        <v>0.45435629344812467</v>
      </c>
    </row>
    <row r="26" spans="1:17" ht="54.75" customHeight="1">
      <c r="A26" s="626">
        <v>3</v>
      </c>
      <c r="B26" s="797" t="s">
        <v>185</v>
      </c>
      <c r="C26" s="790"/>
      <c r="D26" s="790"/>
      <c r="E26" s="790"/>
      <c r="F26" s="791"/>
      <c r="G26" s="249" t="s">
        <v>119</v>
      </c>
      <c r="H26" s="249">
        <v>400</v>
      </c>
      <c r="I26" s="249">
        <v>400</v>
      </c>
      <c r="J26" s="280">
        <v>200</v>
      </c>
      <c r="K26" s="275">
        <v>0.5</v>
      </c>
      <c r="L26" s="275">
        <v>0.5</v>
      </c>
      <c r="M26" s="281">
        <v>5184655</v>
      </c>
      <c r="N26" s="281">
        <v>5070674.2700000014</v>
      </c>
      <c r="O26" s="281">
        <v>2326683.8700000006</v>
      </c>
      <c r="P26" s="275">
        <v>0.44876348956680834</v>
      </c>
      <c r="Q26" s="597">
        <v>0.45885098235663241</v>
      </c>
    </row>
    <row r="27" spans="1:17" ht="37.5" customHeight="1">
      <c r="A27" s="625"/>
      <c r="B27" s="797"/>
      <c r="C27" s="790"/>
      <c r="D27" s="790"/>
      <c r="E27" s="790"/>
      <c r="F27" s="791"/>
      <c r="G27" s="249"/>
      <c r="H27" s="249"/>
      <c r="I27" s="249"/>
      <c r="J27" s="280"/>
      <c r="K27" s="275"/>
      <c r="L27" s="275"/>
      <c r="M27" s="281"/>
      <c r="N27" s="281"/>
      <c r="O27" s="281"/>
      <c r="P27" s="275"/>
      <c r="Q27" s="597"/>
    </row>
    <row r="28" spans="1:17" ht="55.5" customHeight="1">
      <c r="A28" s="625">
        <v>90</v>
      </c>
      <c r="B28" s="801" t="s">
        <v>109</v>
      </c>
      <c r="C28" s="802"/>
      <c r="D28" s="802"/>
      <c r="E28" s="802"/>
      <c r="F28" s="803"/>
      <c r="G28" s="271" t="s">
        <v>96</v>
      </c>
      <c r="H28" s="271">
        <v>140</v>
      </c>
      <c r="I28" s="271">
        <v>140</v>
      </c>
      <c r="J28" s="292">
        <v>90</v>
      </c>
      <c r="K28" s="272">
        <v>0.6428571428571429</v>
      </c>
      <c r="L28" s="272">
        <v>0.6428571428571429</v>
      </c>
      <c r="M28" s="293">
        <v>12696259</v>
      </c>
      <c r="N28" s="293">
        <v>10043249.82</v>
      </c>
      <c r="O28" s="293">
        <v>2869037.02</v>
      </c>
      <c r="P28" s="272">
        <v>0.22597499153096987</v>
      </c>
      <c r="Q28" s="596">
        <v>0.2856681922107161</v>
      </c>
    </row>
    <row r="29" spans="1:17" ht="48" customHeight="1">
      <c r="A29" s="627">
        <v>101</v>
      </c>
      <c r="B29" s="801" t="s">
        <v>108</v>
      </c>
      <c r="C29" s="802"/>
      <c r="D29" s="802"/>
      <c r="E29" s="802"/>
      <c r="F29" s="803"/>
      <c r="G29" s="271" t="str">
        <f>G30</f>
        <v>Apoyo-Otorgar</v>
      </c>
      <c r="H29" s="271">
        <v>140</v>
      </c>
      <c r="I29" s="271">
        <v>140</v>
      </c>
      <c r="J29" s="292">
        <v>90</v>
      </c>
      <c r="K29" s="272">
        <v>0.6428571428571429</v>
      </c>
      <c r="L29" s="272">
        <v>0.6428571428571429</v>
      </c>
      <c r="M29" s="293">
        <v>12696259</v>
      </c>
      <c r="N29" s="293">
        <v>10043249.82</v>
      </c>
      <c r="O29" s="293">
        <v>2869037.02</v>
      </c>
      <c r="P29" s="272">
        <v>0.22597499153096987</v>
      </c>
      <c r="Q29" s="596">
        <v>0.2856681922107161</v>
      </c>
    </row>
    <row r="30" spans="1:17" ht="55.5" customHeight="1">
      <c r="A30" s="626">
        <v>1</v>
      </c>
      <c r="B30" s="797" t="s">
        <v>274</v>
      </c>
      <c r="C30" s="790"/>
      <c r="D30" s="790"/>
      <c r="E30" s="790"/>
      <c r="F30" s="791"/>
      <c r="G30" s="249" t="s">
        <v>314</v>
      </c>
      <c r="H30" s="249">
        <v>100</v>
      </c>
      <c r="I30" s="249">
        <v>100</v>
      </c>
      <c r="J30" s="280">
        <v>90</v>
      </c>
      <c r="K30" s="275">
        <v>0.9</v>
      </c>
      <c r="L30" s="275">
        <v>0.9</v>
      </c>
      <c r="M30" s="281">
        <v>9696259</v>
      </c>
      <c r="N30" s="281">
        <v>8543249.8200000003</v>
      </c>
      <c r="O30" s="281">
        <v>2869037.02</v>
      </c>
      <c r="P30" s="275">
        <v>0.29589112873325679</v>
      </c>
      <c r="Q30" s="597">
        <v>0.33582501746390458</v>
      </c>
    </row>
    <row r="31" spans="1:17" ht="39" customHeight="1">
      <c r="A31" s="626">
        <v>2</v>
      </c>
      <c r="B31" s="797" t="s">
        <v>275</v>
      </c>
      <c r="C31" s="790"/>
      <c r="D31" s="790"/>
      <c r="E31" s="790"/>
      <c r="F31" s="791"/>
      <c r="G31" s="249" t="s">
        <v>314</v>
      </c>
      <c r="H31" s="249">
        <v>40</v>
      </c>
      <c r="I31" s="249">
        <v>40</v>
      </c>
      <c r="J31" s="280" t="s">
        <v>550</v>
      </c>
      <c r="K31" s="275">
        <v>0</v>
      </c>
      <c r="L31" s="275">
        <v>0</v>
      </c>
      <c r="M31" s="281">
        <v>3000000</v>
      </c>
      <c r="N31" s="281">
        <v>1500000</v>
      </c>
      <c r="O31" s="281">
        <v>0</v>
      </c>
      <c r="P31" s="275">
        <v>0</v>
      </c>
      <c r="Q31" s="597">
        <v>0</v>
      </c>
    </row>
    <row r="32" spans="1:17" ht="16.5" customHeight="1">
      <c r="A32" s="626"/>
      <c r="B32" s="797"/>
      <c r="C32" s="790"/>
      <c r="D32" s="790"/>
      <c r="E32" s="790"/>
      <c r="F32" s="791"/>
      <c r="G32" s="249"/>
      <c r="H32" s="249"/>
      <c r="I32" s="249"/>
      <c r="J32" s="280"/>
      <c r="K32" s="275"/>
      <c r="L32" s="275"/>
      <c r="M32" s="281"/>
      <c r="N32" s="281"/>
      <c r="O32" s="281"/>
      <c r="P32" s="275"/>
      <c r="Q32" s="597"/>
    </row>
    <row r="33" spans="1:17" ht="14.25" customHeight="1">
      <c r="A33" s="626"/>
      <c r="B33" s="798"/>
      <c r="C33" s="799"/>
      <c r="D33" s="799"/>
      <c r="E33" s="799"/>
      <c r="F33" s="800"/>
      <c r="G33" s="249"/>
      <c r="H33" s="249"/>
      <c r="I33" s="249"/>
      <c r="J33" s="280"/>
      <c r="K33" s="275"/>
      <c r="L33" s="275"/>
      <c r="M33" s="281"/>
      <c r="N33" s="281"/>
      <c r="O33" s="281"/>
      <c r="P33" s="275"/>
      <c r="Q33" s="597"/>
    </row>
    <row r="34" spans="1:17" ht="9" customHeight="1">
      <c r="A34" s="626"/>
      <c r="B34" s="798"/>
      <c r="C34" s="799"/>
      <c r="D34" s="799"/>
      <c r="E34" s="799"/>
      <c r="F34" s="800"/>
      <c r="G34" s="249"/>
      <c r="H34" s="249"/>
      <c r="I34" s="249"/>
      <c r="J34" s="280"/>
      <c r="K34" s="275"/>
      <c r="L34" s="275"/>
      <c r="M34" s="281"/>
      <c r="N34" s="281"/>
      <c r="O34" s="281"/>
      <c r="P34" s="275"/>
      <c r="Q34" s="597"/>
    </row>
    <row r="35" spans="1:17" ht="13.5" customHeight="1">
      <c r="A35" s="626"/>
      <c r="B35" s="798"/>
      <c r="C35" s="799"/>
      <c r="D35" s="799"/>
      <c r="E35" s="799"/>
      <c r="F35" s="800"/>
      <c r="G35" s="249"/>
      <c r="H35" s="249"/>
      <c r="I35" s="249"/>
      <c r="J35" s="280"/>
      <c r="K35" s="275"/>
      <c r="L35" s="275"/>
      <c r="M35" s="281"/>
      <c r="N35" s="281"/>
      <c r="O35" s="281"/>
      <c r="P35" s="275"/>
      <c r="Q35" s="597"/>
    </row>
    <row r="36" spans="1:17" ht="51.75" customHeight="1">
      <c r="A36" s="628">
        <v>92</v>
      </c>
      <c r="B36" s="804" t="s">
        <v>111</v>
      </c>
      <c r="C36" s="804"/>
      <c r="D36" s="804"/>
      <c r="E36" s="804"/>
      <c r="F36" s="804"/>
      <c r="G36" s="271" t="str">
        <f>G37</f>
        <v>Varios</v>
      </c>
      <c r="H36" s="292">
        <v>6457</v>
      </c>
      <c r="I36" s="292">
        <v>6567</v>
      </c>
      <c r="J36" s="292">
        <v>2429</v>
      </c>
      <c r="K36" s="272">
        <v>0.37618088895772028</v>
      </c>
      <c r="L36" s="272">
        <v>0.36987970153799299</v>
      </c>
      <c r="M36" s="291">
        <v>125647567</v>
      </c>
      <c r="N36" s="291">
        <v>121374878.72000001</v>
      </c>
      <c r="O36" s="291">
        <v>32625169.250000007</v>
      </c>
      <c r="P36" s="272">
        <v>0.25965619573039572</v>
      </c>
      <c r="Q36" s="596">
        <v>0.26879671966769242</v>
      </c>
    </row>
    <row r="37" spans="1:17" ht="40.5" customHeight="1">
      <c r="A37" s="625">
        <v>101</v>
      </c>
      <c r="B37" s="804" t="s">
        <v>108</v>
      </c>
      <c r="C37" s="804"/>
      <c r="D37" s="804"/>
      <c r="E37" s="804"/>
      <c r="F37" s="804"/>
      <c r="G37" s="271" t="s">
        <v>96</v>
      </c>
      <c r="H37" s="292">
        <v>6457</v>
      </c>
      <c r="I37" s="292">
        <v>6567</v>
      </c>
      <c r="J37" s="292">
        <v>2429</v>
      </c>
      <c r="K37" s="272">
        <v>0.37618088895772028</v>
      </c>
      <c r="L37" s="272">
        <v>0.36987970153799299</v>
      </c>
      <c r="M37" s="291">
        <v>125647567</v>
      </c>
      <c r="N37" s="291">
        <v>121374878.72000001</v>
      </c>
      <c r="O37" s="291">
        <v>32625169.250000007</v>
      </c>
      <c r="P37" s="272">
        <v>0.25965619573039572</v>
      </c>
      <c r="Q37" s="596">
        <v>0.26879671966769242</v>
      </c>
    </row>
    <row r="38" spans="1:17" ht="54.75" customHeight="1">
      <c r="A38" s="626">
        <v>1</v>
      </c>
      <c r="B38" s="785" t="s">
        <v>186</v>
      </c>
      <c r="C38" s="785"/>
      <c r="D38" s="785"/>
      <c r="E38" s="785"/>
      <c r="F38" s="785"/>
      <c r="G38" s="249" t="s">
        <v>173</v>
      </c>
      <c r="H38" s="280">
        <v>680</v>
      </c>
      <c r="I38" s="280">
        <v>680</v>
      </c>
      <c r="J38" s="280">
        <v>145</v>
      </c>
      <c r="K38" s="275">
        <v>0.21323529411764705</v>
      </c>
      <c r="L38" s="275">
        <v>0.21323529411764705</v>
      </c>
      <c r="M38" s="276">
        <v>1780857</v>
      </c>
      <c r="N38" s="276">
        <v>1799698.6500000001</v>
      </c>
      <c r="O38" s="276">
        <v>753323.75999999989</v>
      </c>
      <c r="P38" s="275">
        <v>0.42301193189571085</v>
      </c>
      <c r="Q38" s="597">
        <v>0.41858327781709448</v>
      </c>
    </row>
    <row r="39" spans="1:17" s="11" customFormat="1" ht="51.75" customHeight="1">
      <c r="A39" s="626">
        <v>2</v>
      </c>
      <c r="B39" s="797" t="s">
        <v>187</v>
      </c>
      <c r="C39" s="790"/>
      <c r="D39" s="790"/>
      <c r="E39" s="790"/>
      <c r="F39" s="791"/>
      <c r="G39" s="249" t="s">
        <v>315</v>
      </c>
      <c r="H39" s="280">
        <v>2140</v>
      </c>
      <c r="I39" s="280">
        <v>2250</v>
      </c>
      <c r="J39" s="280">
        <v>756</v>
      </c>
      <c r="K39" s="275">
        <v>0.35327102803738319</v>
      </c>
      <c r="L39" s="275">
        <v>0.33600000000000002</v>
      </c>
      <c r="M39" s="276">
        <v>76217875</v>
      </c>
      <c r="N39" s="276">
        <v>74022440.779999986</v>
      </c>
      <c r="O39" s="276">
        <v>20109530.380000006</v>
      </c>
      <c r="P39" s="275">
        <v>0.26384270592692338</v>
      </c>
      <c r="Q39" s="597">
        <v>0.27166802618366742</v>
      </c>
    </row>
    <row r="40" spans="1:17" ht="45.75" customHeight="1">
      <c r="A40" s="626">
        <v>3</v>
      </c>
      <c r="B40" s="785" t="s">
        <v>492</v>
      </c>
      <c r="C40" s="785"/>
      <c r="D40" s="785"/>
      <c r="E40" s="785"/>
      <c r="F40" s="785"/>
      <c r="G40" s="249" t="s">
        <v>548</v>
      </c>
      <c r="H40" s="249">
        <v>3600</v>
      </c>
      <c r="I40" s="249">
        <v>3600</v>
      </c>
      <c r="J40" s="249">
        <v>1519</v>
      </c>
      <c r="K40" s="275">
        <v>0.42194444444444446</v>
      </c>
      <c r="L40" s="275">
        <v>0.42194444444444446</v>
      </c>
      <c r="M40" s="276">
        <v>26124655</v>
      </c>
      <c r="N40" s="276">
        <v>24721623.120000005</v>
      </c>
      <c r="O40" s="276">
        <v>3209780.54</v>
      </c>
      <c r="P40" s="275">
        <v>0.12286403552506243</v>
      </c>
      <c r="Q40" s="597">
        <v>0.12983696597992631</v>
      </c>
    </row>
    <row r="41" spans="1:17" ht="45" customHeight="1">
      <c r="A41" s="626">
        <v>4</v>
      </c>
      <c r="B41" s="797" t="s">
        <v>493</v>
      </c>
      <c r="C41" s="790"/>
      <c r="D41" s="790"/>
      <c r="E41" s="790"/>
      <c r="F41" s="791"/>
      <c r="G41" s="249" t="s">
        <v>259</v>
      </c>
      <c r="H41" s="280">
        <v>4</v>
      </c>
      <c r="I41" s="280">
        <v>4</v>
      </c>
      <c r="J41" s="280">
        <v>1</v>
      </c>
      <c r="K41" s="275">
        <v>0.25</v>
      </c>
      <c r="L41" s="275">
        <v>0.25</v>
      </c>
      <c r="M41" s="276">
        <v>2941664</v>
      </c>
      <c r="N41" s="276">
        <v>2856421.3399999994</v>
      </c>
      <c r="O41" s="276">
        <v>1332511.3599999999</v>
      </c>
      <c r="P41" s="275">
        <v>0.45297877663798447</v>
      </c>
      <c r="Q41" s="597">
        <v>0.46649678089857716</v>
      </c>
    </row>
    <row r="42" spans="1:17" ht="49.5" customHeight="1">
      <c r="A42" s="626">
        <v>5</v>
      </c>
      <c r="B42" s="797" t="s">
        <v>494</v>
      </c>
      <c r="C42" s="790"/>
      <c r="D42" s="790"/>
      <c r="E42" s="790"/>
      <c r="F42" s="791"/>
      <c r="G42" s="249" t="s">
        <v>319</v>
      </c>
      <c r="H42" s="249">
        <v>4</v>
      </c>
      <c r="I42" s="249">
        <v>4</v>
      </c>
      <c r="J42" s="280">
        <v>1</v>
      </c>
      <c r="K42" s="275">
        <v>0.25</v>
      </c>
      <c r="L42" s="275">
        <v>0.25</v>
      </c>
      <c r="M42" s="281">
        <v>666557</v>
      </c>
      <c r="N42" s="281">
        <v>634410.6</v>
      </c>
      <c r="O42" s="281">
        <v>285515.60000000003</v>
      </c>
      <c r="P42" s="275">
        <v>0.42834386256539209</v>
      </c>
      <c r="Q42" s="597">
        <v>0.45004859628764093</v>
      </c>
    </row>
    <row r="43" spans="1:17" ht="44.25" customHeight="1">
      <c r="A43" s="626">
        <v>6</v>
      </c>
      <c r="B43" s="797" t="s">
        <v>495</v>
      </c>
      <c r="C43" s="790"/>
      <c r="D43" s="790"/>
      <c r="E43" s="790"/>
      <c r="F43" s="791"/>
      <c r="G43" s="249" t="s">
        <v>259</v>
      </c>
      <c r="H43" s="249">
        <v>4</v>
      </c>
      <c r="I43" s="249">
        <v>4</v>
      </c>
      <c r="J43" s="280">
        <v>1</v>
      </c>
      <c r="K43" s="275">
        <v>0.25</v>
      </c>
      <c r="L43" s="275">
        <v>0.25</v>
      </c>
      <c r="M43" s="281">
        <v>1600460</v>
      </c>
      <c r="N43" s="281">
        <v>1536154.9300000002</v>
      </c>
      <c r="O43" s="281">
        <v>701749.93</v>
      </c>
      <c r="P43" s="275">
        <v>0.4384676468015446</v>
      </c>
      <c r="Q43" s="597">
        <v>0.45682236621796996</v>
      </c>
    </row>
    <row r="44" spans="1:17" ht="44.25" customHeight="1">
      <c r="A44" s="629">
        <v>7</v>
      </c>
      <c r="B44" s="797" t="s">
        <v>496</v>
      </c>
      <c r="C44" s="790"/>
      <c r="D44" s="790"/>
      <c r="E44" s="790"/>
      <c r="F44" s="791"/>
      <c r="G44" s="309" t="s">
        <v>259</v>
      </c>
      <c r="H44" s="280">
        <v>4</v>
      </c>
      <c r="I44" s="280">
        <v>4</v>
      </c>
      <c r="J44" s="280">
        <v>1</v>
      </c>
      <c r="K44" s="275">
        <v>0.25</v>
      </c>
      <c r="L44" s="275">
        <v>0.25</v>
      </c>
      <c r="M44" s="276">
        <v>2657362</v>
      </c>
      <c r="N44" s="276">
        <v>2567549.8399999994</v>
      </c>
      <c r="O44" s="276">
        <v>1054465.6400000001</v>
      </c>
      <c r="P44" s="275">
        <v>0.39680918143632676</v>
      </c>
      <c r="Q44" s="597">
        <v>0.41068945325711786</v>
      </c>
    </row>
    <row r="45" spans="1:17" ht="46.5" customHeight="1">
      <c r="A45" s="626">
        <v>8</v>
      </c>
      <c r="B45" s="797" t="s">
        <v>497</v>
      </c>
      <c r="C45" s="790"/>
      <c r="D45" s="790"/>
      <c r="E45" s="790"/>
      <c r="F45" s="791"/>
      <c r="G45" s="249" t="s">
        <v>259</v>
      </c>
      <c r="H45" s="249">
        <v>4</v>
      </c>
      <c r="I45" s="249">
        <v>4</v>
      </c>
      <c r="J45" s="280">
        <v>1</v>
      </c>
      <c r="K45" s="275">
        <v>0.25</v>
      </c>
      <c r="L45" s="275">
        <v>0.25</v>
      </c>
      <c r="M45" s="276">
        <v>4107044</v>
      </c>
      <c r="N45" s="276">
        <v>3990945.37</v>
      </c>
      <c r="O45" s="276">
        <v>1594475.1300000006</v>
      </c>
      <c r="P45" s="275">
        <v>0.38822937616446296</v>
      </c>
      <c r="Q45" s="597">
        <v>0.39952316611139194</v>
      </c>
    </row>
    <row r="46" spans="1:17" ht="49.5" customHeight="1">
      <c r="A46" s="626">
        <v>9</v>
      </c>
      <c r="B46" s="798" t="s">
        <v>498</v>
      </c>
      <c r="C46" s="799"/>
      <c r="D46" s="799"/>
      <c r="E46" s="799"/>
      <c r="F46" s="800"/>
      <c r="G46" s="249" t="s">
        <v>114</v>
      </c>
      <c r="H46" s="249">
        <v>4</v>
      </c>
      <c r="I46" s="249">
        <v>4</v>
      </c>
      <c r="J46" s="280">
        <v>1</v>
      </c>
      <c r="K46" s="275">
        <v>0.25</v>
      </c>
      <c r="L46" s="275">
        <v>0.25</v>
      </c>
      <c r="M46" s="276">
        <v>6136530</v>
      </c>
      <c r="N46" s="276">
        <v>5962455.9400000004</v>
      </c>
      <c r="O46" s="276">
        <v>2594290.9399999995</v>
      </c>
      <c r="P46" s="275">
        <v>0.42276187682615413</v>
      </c>
      <c r="Q46" s="597">
        <v>0.43510442108189384</v>
      </c>
    </row>
    <row r="47" spans="1:17" ht="39" customHeight="1">
      <c r="A47" s="629">
        <v>10</v>
      </c>
      <c r="B47" s="808" t="s">
        <v>499</v>
      </c>
      <c r="C47" s="808"/>
      <c r="D47" s="808"/>
      <c r="E47" s="808"/>
      <c r="F47" s="808"/>
      <c r="G47" s="274" t="s">
        <v>549</v>
      </c>
      <c r="H47" s="280">
        <v>13</v>
      </c>
      <c r="I47" s="280">
        <v>13</v>
      </c>
      <c r="J47" s="280">
        <v>3</v>
      </c>
      <c r="K47" s="275">
        <v>0.23076923076923078</v>
      </c>
      <c r="L47" s="275">
        <v>0.23076923076923078</v>
      </c>
      <c r="M47" s="276">
        <v>3414563</v>
      </c>
      <c r="N47" s="276">
        <v>3283178.15</v>
      </c>
      <c r="O47" s="276">
        <v>989525.97000000009</v>
      </c>
      <c r="P47" s="275">
        <v>0.28979578645935078</v>
      </c>
      <c r="Q47" s="597">
        <v>0.3013927130332541</v>
      </c>
    </row>
    <row r="48" spans="1:17" ht="23.25" customHeight="1">
      <c r="A48" s="623"/>
      <c r="B48" s="805"/>
      <c r="C48" s="805"/>
      <c r="D48" s="805"/>
      <c r="E48" s="805"/>
      <c r="F48" s="805"/>
      <c r="G48" s="282"/>
      <c r="H48" s="283"/>
      <c r="I48" s="283"/>
      <c r="J48" s="283"/>
      <c r="K48" s="284"/>
      <c r="L48" s="284"/>
      <c r="M48" s="283"/>
      <c r="N48" s="283"/>
      <c r="O48" s="283"/>
      <c r="P48" s="284"/>
      <c r="Q48" s="598"/>
    </row>
    <row r="49" spans="1:26" ht="42" customHeight="1">
      <c r="A49" s="806" t="s">
        <v>334</v>
      </c>
      <c r="B49" s="807"/>
      <c r="C49" s="807"/>
      <c r="D49" s="807"/>
      <c r="E49" s="807"/>
      <c r="F49" s="807"/>
      <c r="G49" s="260" t="s">
        <v>96</v>
      </c>
      <c r="H49" s="313">
        <v>7125</v>
      </c>
      <c r="I49" s="313">
        <v>7235</v>
      </c>
      <c r="J49" s="313">
        <v>2783</v>
      </c>
      <c r="K49" s="286">
        <v>0.39059649122807016</v>
      </c>
      <c r="L49" s="286">
        <v>0.38465791292328955</v>
      </c>
      <c r="M49" s="300">
        <v>149361434</v>
      </c>
      <c r="N49" s="300">
        <v>142036648.18000001</v>
      </c>
      <c r="O49" s="300">
        <v>40336347.510000005</v>
      </c>
      <c r="P49" s="286">
        <v>0.27005865188734063</v>
      </c>
      <c r="Q49" s="599">
        <v>0.28398549266582673</v>
      </c>
    </row>
    <row r="50" spans="1:26" ht="19.5" customHeight="1">
      <c r="A50" s="263"/>
      <c r="B50" s="263"/>
      <c r="C50" s="263"/>
      <c r="D50" s="263"/>
      <c r="E50" s="263"/>
      <c r="F50" s="263"/>
      <c r="G50" s="263"/>
      <c r="H50" s="263"/>
      <c r="I50" s="263"/>
      <c r="J50" s="263"/>
      <c r="K50" s="263"/>
      <c r="L50" s="263"/>
      <c r="M50" s="263"/>
      <c r="N50" s="263"/>
      <c r="O50" s="263"/>
      <c r="P50" s="263"/>
      <c r="Q50" s="263"/>
    </row>
    <row r="51" spans="1:26" ht="38.25" customHeight="1">
      <c r="A51" s="263" t="s">
        <v>272</v>
      </c>
      <c r="B51" s="263"/>
      <c r="C51" s="263"/>
      <c r="D51" s="263"/>
      <c r="E51" s="263"/>
      <c r="F51" s="263"/>
      <c r="G51" s="263"/>
      <c r="H51" s="263"/>
      <c r="I51" s="263"/>
      <c r="J51" s="263"/>
      <c r="K51" s="263"/>
      <c r="L51" s="263"/>
      <c r="M51" s="288"/>
      <c r="N51" s="288"/>
      <c r="O51" s="288"/>
      <c r="P51" s="263"/>
      <c r="Q51" s="263"/>
    </row>
    <row r="52" spans="1:26" ht="23.25">
      <c r="A52" s="263" t="s">
        <v>27</v>
      </c>
      <c r="B52" s="263"/>
      <c r="C52" s="263"/>
      <c r="D52" s="263"/>
      <c r="E52" s="263"/>
      <c r="F52" s="263"/>
      <c r="G52" s="263"/>
      <c r="H52" s="263"/>
      <c r="I52" s="263"/>
      <c r="J52" s="263"/>
      <c r="K52" s="263"/>
      <c r="L52" s="263"/>
      <c r="M52" s="263"/>
      <c r="N52" s="263"/>
      <c r="O52" s="263"/>
      <c r="P52" s="738" t="s">
        <v>128</v>
      </c>
      <c r="Q52" s="738"/>
    </row>
    <row r="53" spans="1:26" ht="23.25" customHeight="1">
      <c r="A53" s="4" t="s">
        <v>575</v>
      </c>
      <c r="B53" s="263"/>
      <c r="C53" s="263"/>
      <c r="D53" s="263"/>
      <c r="E53" s="263"/>
      <c r="F53" s="263"/>
      <c r="G53" s="263"/>
      <c r="H53" s="263"/>
      <c r="I53" s="263"/>
      <c r="J53" s="263"/>
      <c r="K53" s="263"/>
      <c r="L53" s="263"/>
      <c r="M53" s="263"/>
      <c r="N53" s="263"/>
      <c r="O53" s="263"/>
      <c r="P53" s="332"/>
      <c r="Q53" s="332"/>
    </row>
    <row r="54" spans="1:26" ht="23.25">
      <c r="A54" s="263"/>
      <c r="B54" s="266"/>
      <c r="C54" s="266"/>
      <c r="D54" s="266"/>
      <c r="E54" s="266"/>
      <c r="F54" s="266"/>
      <c r="G54" s="266"/>
      <c r="H54" s="266"/>
      <c r="I54" s="266"/>
      <c r="J54" s="266"/>
      <c r="K54" s="266"/>
      <c r="L54" s="266"/>
      <c r="M54" s="266"/>
      <c r="N54" s="266"/>
      <c r="O54" s="266"/>
      <c r="P54" s="266"/>
      <c r="Q54" s="266"/>
    </row>
    <row r="55" spans="1:26" ht="23.25">
      <c r="A55" s="263"/>
      <c r="B55" s="266"/>
      <c r="C55" s="266"/>
      <c r="D55" s="266"/>
      <c r="E55" s="266"/>
      <c r="F55" s="266"/>
      <c r="G55" s="266"/>
      <c r="H55" s="266"/>
      <c r="I55" s="266"/>
      <c r="J55" s="266"/>
      <c r="K55" s="266"/>
      <c r="L55" s="266"/>
      <c r="M55" s="266"/>
      <c r="N55" s="266"/>
      <c r="O55" s="266"/>
      <c r="P55" s="266"/>
      <c r="Q55" s="266"/>
    </row>
    <row r="56" spans="1:26" ht="23.25">
      <c r="A56" s="263"/>
      <c r="B56" s="266"/>
      <c r="C56" s="266"/>
      <c r="D56" s="266"/>
      <c r="E56" s="266"/>
      <c r="F56" s="266"/>
      <c r="G56" s="266"/>
      <c r="H56" s="266"/>
      <c r="I56" s="266"/>
      <c r="J56" s="266"/>
      <c r="K56" s="266"/>
      <c r="L56" s="266"/>
      <c r="M56" s="266"/>
      <c r="N56" s="266"/>
      <c r="O56" s="266"/>
      <c r="P56" s="266"/>
      <c r="Q56" s="266"/>
      <c r="R56" s="445"/>
      <c r="S56" s="516"/>
      <c r="T56" s="517"/>
      <c r="U56" s="517"/>
      <c r="V56" s="517"/>
      <c r="X56" s="521"/>
      <c r="Y56" s="521"/>
      <c r="Z56" s="521"/>
    </row>
    <row r="57" spans="1:26" ht="23.25">
      <c r="A57" s="8"/>
      <c r="B57" s="8"/>
      <c r="C57" s="8"/>
      <c r="D57" s="8"/>
      <c r="E57" s="8"/>
      <c r="F57" s="8"/>
      <c r="G57" s="8"/>
      <c r="H57" s="8"/>
      <c r="I57" s="8"/>
      <c r="J57" s="8"/>
      <c r="K57" s="8"/>
      <c r="L57" s="8"/>
      <c r="M57" s="8"/>
      <c r="N57" s="8"/>
      <c r="O57" s="8"/>
      <c r="P57" s="8"/>
      <c r="Q57" s="8"/>
      <c r="R57" s="4"/>
      <c r="S57" s="4"/>
      <c r="T57" s="4"/>
      <c r="U57" s="517"/>
      <c r="V57" s="517"/>
      <c r="X57" s="521"/>
      <c r="Y57" s="521"/>
      <c r="Z57" s="521"/>
    </row>
    <row r="58" spans="1:26" ht="23.25">
      <c r="A58" s="8"/>
      <c r="B58" s="8"/>
      <c r="C58" s="8"/>
      <c r="D58" s="8"/>
      <c r="E58" s="8"/>
      <c r="F58" s="8"/>
      <c r="G58" s="8"/>
      <c r="H58" s="8"/>
      <c r="I58" s="8"/>
      <c r="J58" s="8"/>
      <c r="K58" s="8"/>
      <c r="L58" s="8"/>
      <c r="M58" s="8"/>
      <c r="N58" s="8"/>
      <c r="O58" s="8"/>
      <c r="P58" s="8"/>
      <c r="Q58" s="8"/>
      <c r="R58" s="4"/>
      <c r="S58" s="4"/>
      <c r="T58" s="4"/>
      <c r="U58" s="518"/>
      <c r="V58" s="518"/>
      <c r="X58" s="521"/>
      <c r="Y58" s="521"/>
      <c r="Z58" s="521"/>
    </row>
    <row r="59" spans="1:26" ht="23.25">
      <c r="A59" s="8"/>
      <c r="B59" s="8"/>
      <c r="C59" s="8"/>
      <c r="D59" s="8"/>
      <c r="E59" s="8"/>
      <c r="F59" s="8"/>
      <c r="G59" s="8"/>
      <c r="H59" s="8"/>
      <c r="I59" s="8"/>
      <c r="J59" s="8"/>
      <c r="K59" s="8"/>
      <c r="L59" s="8"/>
      <c r="M59" s="8"/>
      <c r="N59" s="8"/>
      <c r="O59" s="8"/>
      <c r="P59" s="8"/>
      <c r="Q59" s="8"/>
      <c r="R59" s="4"/>
      <c r="S59" s="4"/>
      <c r="T59" s="4"/>
      <c r="U59" s="518"/>
      <c r="V59" s="518"/>
      <c r="X59" s="521"/>
      <c r="Y59" s="521"/>
      <c r="Z59" s="521"/>
    </row>
    <row r="60" spans="1:26" ht="23.25">
      <c r="A60" s="8"/>
      <c r="B60" s="8"/>
      <c r="C60" s="8"/>
      <c r="D60" s="8"/>
      <c r="E60" s="8"/>
      <c r="F60" s="8"/>
      <c r="G60" s="8"/>
      <c r="H60" s="8"/>
      <c r="I60" s="8"/>
      <c r="J60" s="8"/>
      <c r="K60" s="8"/>
      <c r="L60" s="8"/>
      <c r="M60" s="8"/>
      <c r="N60" s="8"/>
      <c r="O60" s="8"/>
      <c r="P60" s="8"/>
      <c r="Q60" s="8"/>
      <c r="R60" s="4"/>
      <c r="S60" s="4"/>
      <c r="T60" s="4"/>
      <c r="U60" s="518"/>
      <c r="V60" s="518"/>
      <c r="X60" s="521"/>
      <c r="Y60" s="521"/>
      <c r="Z60" s="521"/>
    </row>
    <row r="61" spans="1:26" ht="23.25">
      <c r="A61" s="8"/>
      <c r="B61" s="8"/>
      <c r="C61" s="8"/>
      <c r="D61" s="8"/>
      <c r="E61" s="8"/>
      <c r="F61" s="8"/>
      <c r="G61" s="8"/>
      <c r="H61" s="8"/>
      <c r="I61" s="8"/>
      <c r="J61" s="8"/>
      <c r="K61" s="8"/>
      <c r="L61" s="8"/>
      <c r="M61" s="8"/>
      <c r="N61" s="8"/>
      <c r="O61" s="8"/>
      <c r="P61" s="8"/>
      <c r="Q61" s="8"/>
      <c r="R61" s="4"/>
      <c r="S61" s="4"/>
      <c r="T61" s="4"/>
      <c r="U61" s="519"/>
      <c r="V61" s="519"/>
      <c r="X61" s="521"/>
      <c r="Y61" s="521"/>
      <c r="Z61" s="521"/>
    </row>
    <row r="62" spans="1:26" ht="23.25">
      <c r="A62" s="8"/>
      <c r="B62" s="8"/>
      <c r="C62" s="8"/>
      <c r="D62" s="8"/>
      <c r="E62" s="8"/>
      <c r="F62" s="8"/>
      <c r="G62" s="8"/>
      <c r="H62" s="8"/>
      <c r="I62" s="8"/>
      <c r="J62" s="8"/>
      <c r="K62" s="8"/>
      <c r="L62" s="8"/>
      <c r="M62" s="8"/>
      <c r="N62" s="8"/>
      <c r="O62" s="8"/>
      <c r="P62" s="8"/>
      <c r="Q62" s="8"/>
      <c r="R62" s="4"/>
      <c r="S62" s="4"/>
      <c r="T62" s="4"/>
      <c r="U62" s="519"/>
      <c r="V62" s="519"/>
      <c r="X62" s="521"/>
      <c r="Y62" s="521"/>
      <c r="Z62" s="521"/>
    </row>
    <row r="63" spans="1:26" ht="23.25">
      <c r="A63" s="8"/>
      <c r="B63" s="8"/>
      <c r="C63" s="8"/>
      <c r="D63" s="8"/>
      <c r="E63" s="8"/>
      <c r="F63" s="8"/>
      <c r="G63" s="8"/>
      <c r="H63" s="8"/>
      <c r="I63" s="8"/>
      <c r="J63" s="8"/>
      <c r="K63" s="8"/>
      <c r="L63" s="8"/>
      <c r="M63" s="8"/>
      <c r="N63" s="8"/>
      <c r="O63" s="8"/>
      <c r="P63" s="8"/>
      <c r="Q63" s="8"/>
      <c r="U63" s="520"/>
      <c r="V63" s="520"/>
      <c r="X63" s="521"/>
      <c r="Y63" s="521"/>
      <c r="Z63" s="521"/>
    </row>
    <row r="64" spans="1:26" ht="23.25">
      <c r="A64" s="8"/>
      <c r="B64" s="8"/>
      <c r="C64" s="8"/>
      <c r="D64" s="8"/>
      <c r="E64" s="8"/>
      <c r="F64" s="8"/>
      <c r="G64" s="8"/>
      <c r="H64" s="8"/>
      <c r="I64" s="8"/>
      <c r="J64" s="8"/>
      <c r="K64" s="8"/>
      <c r="L64" s="8"/>
      <c r="M64" s="8"/>
      <c r="N64" s="8"/>
      <c r="O64" s="8"/>
      <c r="P64" s="8"/>
      <c r="Q64" s="8"/>
      <c r="U64" s="518"/>
      <c r="V64" s="518"/>
      <c r="X64" s="521"/>
      <c r="Y64" s="521"/>
      <c r="Z64" s="521"/>
    </row>
    <row r="65" spans="1:26" ht="23.25">
      <c r="A65" s="8"/>
      <c r="B65" s="8"/>
      <c r="C65" s="8"/>
      <c r="D65" s="8"/>
      <c r="E65" s="8"/>
      <c r="F65" s="8"/>
      <c r="G65" s="8"/>
      <c r="H65" s="8"/>
      <c r="I65" s="8"/>
      <c r="J65" s="8"/>
      <c r="K65" s="8"/>
      <c r="L65" s="8"/>
      <c r="M65" s="8"/>
      <c r="N65" s="8"/>
      <c r="O65" s="8"/>
      <c r="P65" s="8"/>
      <c r="Q65" s="8"/>
      <c r="U65" s="520"/>
      <c r="V65" s="520"/>
      <c r="X65" s="521"/>
      <c r="Y65" s="521"/>
      <c r="Z65" s="521"/>
    </row>
    <row r="66" spans="1:26" ht="23.25">
      <c r="A66" s="8"/>
      <c r="B66" s="8"/>
      <c r="C66" s="8"/>
      <c r="D66" s="8"/>
      <c r="E66" s="8"/>
      <c r="F66" s="8"/>
      <c r="G66" s="8"/>
      <c r="H66" s="8"/>
      <c r="I66" s="8"/>
      <c r="J66" s="8"/>
      <c r="K66" s="8"/>
      <c r="L66" s="8"/>
      <c r="M66" s="8"/>
      <c r="N66" s="8"/>
      <c r="O66" s="8"/>
      <c r="P66" s="8"/>
      <c r="Q66" s="8"/>
      <c r="U66" s="520"/>
      <c r="V66" s="520"/>
      <c r="X66" s="521"/>
      <c r="Y66" s="521"/>
      <c r="Z66" s="521"/>
    </row>
    <row r="67" spans="1:26" ht="23.25">
      <c r="A67" s="8"/>
      <c r="B67" s="8"/>
      <c r="C67" s="8"/>
      <c r="D67" s="8"/>
      <c r="E67" s="8"/>
      <c r="F67" s="8"/>
      <c r="G67" s="8"/>
      <c r="H67" s="8"/>
      <c r="I67" s="8"/>
      <c r="J67" s="8"/>
      <c r="K67" s="8"/>
      <c r="L67" s="8"/>
      <c r="M67" s="8"/>
      <c r="N67" s="8"/>
      <c r="O67" s="8"/>
      <c r="P67" s="8"/>
      <c r="Q67" s="8"/>
      <c r="U67" s="518"/>
      <c r="V67" s="518"/>
      <c r="X67" s="521"/>
      <c r="Y67" s="521"/>
      <c r="Z67" s="521"/>
    </row>
    <row r="68" spans="1:26" ht="23.25">
      <c r="A68" s="8"/>
      <c r="B68" s="8"/>
      <c r="C68" s="8"/>
      <c r="D68" s="8"/>
      <c r="E68" s="8"/>
      <c r="F68" s="8"/>
      <c r="G68" s="8"/>
      <c r="H68" s="8"/>
      <c r="I68" s="8"/>
      <c r="J68" s="8"/>
      <c r="K68" s="8"/>
      <c r="L68" s="8"/>
      <c r="M68" s="8"/>
      <c r="N68" s="8"/>
      <c r="O68" s="8"/>
      <c r="P68" s="8"/>
      <c r="Q68" s="8"/>
      <c r="U68" s="519"/>
      <c r="V68" s="519"/>
      <c r="X68" s="521"/>
      <c r="Y68" s="521"/>
      <c r="Z68" s="521"/>
    </row>
    <row r="69" spans="1:26" ht="23.25">
      <c r="A69" s="8"/>
      <c r="B69" s="8"/>
      <c r="C69" s="8"/>
      <c r="D69" s="8"/>
      <c r="E69" s="8"/>
      <c r="F69" s="8"/>
      <c r="G69" s="8"/>
      <c r="H69" s="8"/>
      <c r="I69" s="8"/>
      <c r="J69" s="8"/>
      <c r="K69" s="8"/>
      <c r="L69" s="8"/>
      <c r="M69" s="8"/>
      <c r="N69" s="8"/>
      <c r="O69" s="8"/>
      <c r="P69" s="8"/>
      <c r="Q69" s="8"/>
      <c r="U69" s="519"/>
      <c r="V69" s="519"/>
      <c r="X69" s="521"/>
      <c r="Y69" s="521"/>
      <c r="Z69" s="521"/>
    </row>
    <row r="70" spans="1:26" ht="23.25">
      <c r="A70" s="8"/>
      <c r="B70" s="8"/>
      <c r="C70" s="8"/>
      <c r="D70" s="8"/>
      <c r="E70" s="8"/>
      <c r="F70" s="8"/>
      <c r="G70" s="8"/>
      <c r="H70" s="8"/>
      <c r="I70" s="8"/>
      <c r="J70" s="8"/>
      <c r="K70" s="8"/>
      <c r="L70" s="8"/>
      <c r="M70" s="8"/>
      <c r="N70" s="8"/>
      <c r="O70" s="8"/>
      <c r="P70" s="8"/>
      <c r="Q70" s="8"/>
      <c r="U70" s="520"/>
      <c r="V70" s="520"/>
      <c r="X70" s="521"/>
      <c r="Y70" s="521"/>
      <c r="Z70" s="521"/>
    </row>
    <row r="71" spans="1:26" ht="23.25">
      <c r="A71" s="8"/>
      <c r="B71" s="8"/>
      <c r="C71" s="8"/>
      <c r="D71" s="8"/>
      <c r="E71" s="8"/>
      <c r="F71" s="8"/>
      <c r="G71" s="8"/>
      <c r="H71" s="8"/>
      <c r="I71" s="8"/>
      <c r="J71" s="8"/>
      <c r="K71" s="8"/>
      <c r="L71" s="8"/>
      <c r="M71" s="8"/>
      <c r="N71" s="8"/>
      <c r="O71" s="8"/>
      <c r="P71" s="8"/>
      <c r="Q71" s="8"/>
      <c r="U71" s="520"/>
      <c r="V71" s="520"/>
      <c r="X71" s="521"/>
      <c r="Y71" s="521"/>
      <c r="Z71" s="521"/>
    </row>
    <row r="72" spans="1:26" ht="23.25">
      <c r="A72" s="8"/>
      <c r="B72" s="8"/>
      <c r="C72" s="8"/>
      <c r="D72" s="8"/>
      <c r="E72" s="8"/>
      <c r="F72" s="8"/>
      <c r="G72" s="8"/>
      <c r="H72" s="8"/>
      <c r="I72" s="8"/>
      <c r="J72" s="8"/>
      <c r="K72" s="8"/>
      <c r="L72" s="8"/>
      <c r="M72" s="8"/>
      <c r="N72" s="8"/>
      <c r="O72" s="8"/>
      <c r="P72" s="8"/>
      <c r="Q72" s="8"/>
      <c r="U72" s="518"/>
      <c r="V72" s="518"/>
      <c r="X72" s="521"/>
      <c r="Y72" s="521"/>
      <c r="Z72" s="521"/>
    </row>
    <row r="73" spans="1:26" ht="23.25">
      <c r="A73" s="8"/>
      <c r="B73" s="8"/>
      <c r="C73" s="8"/>
      <c r="D73" s="8"/>
      <c r="E73" s="8"/>
      <c r="F73" s="8"/>
      <c r="G73" s="8"/>
      <c r="H73" s="8"/>
      <c r="I73" s="8"/>
      <c r="J73" s="8"/>
      <c r="K73" s="8"/>
      <c r="L73" s="8"/>
      <c r="M73" s="8"/>
      <c r="N73" s="8"/>
      <c r="O73" s="8"/>
      <c r="P73" s="8"/>
      <c r="Q73" s="8"/>
      <c r="U73" s="519"/>
      <c r="V73" s="519"/>
      <c r="X73" s="521"/>
      <c r="Y73" s="521"/>
      <c r="Z73" s="521"/>
    </row>
    <row r="74" spans="1:26" ht="23.25">
      <c r="A74" s="8"/>
      <c r="B74" s="8"/>
      <c r="C74" s="8"/>
      <c r="D74" s="8"/>
      <c r="E74" s="8"/>
      <c r="F74" s="8"/>
      <c r="G74" s="8"/>
      <c r="H74" s="8"/>
      <c r="I74" s="8"/>
      <c r="J74" s="8"/>
      <c r="K74" s="8"/>
      <c r="L74" s="8"/>
      <c r="M74" s="8"/>
      <c r="N74" s="8"/>
      <c r="O74" s="8"/>
      <c r="P74" s="8"/>
      <c r="Q74" s="8"/>
      <c r="U74" s="519"/>
      <c r="V74" s="519"/>
      <c r="X74" s="521"/>
      <c r="Y74" s="521"/>
      <c r="Z74" s="521"/>
    </row>
    <row r="75" spans="1:26" ht="23.25">
      <c r="A75" s="8"/>
      <c r="B75" s="8"/>
      <c r="C75" s="8"/>
      <c r="D75" s="8"/>
      <c r="E75" s="8"/>
      <c r="F75" s="8"/>
      <c r="G75" s="8"/>
      <c r="H75" s="8"/>
      <c r="I75" s="8"/>
      <c r="J75" s="8"/>
      <c r="K75" s="8"/>
      <c r="L75" s="8"/>
      <c r="M75" s="8"/>
      <c r="N75" s="8"/>
      <c r="O75" s="8"/>
      <c r="P75" s="8"/>
      <c r="Q75" s="8"/>
      <c r="U75" s="520"/>
      <c r="V75" s="520"/>
      <c r="X75" s="521"/>
      <c r="Y75" s="521"/>
      <c r="Z75" s="521"/>
    </row>
    <row r="76" spans="1:26">
      <c r="A76" s="8"/>
      <c r="B76" s="8"/>
      <c r="C76" s="8"/>
      <c r="D76" s="8"/>
      <c r="E76" s="8"/>
      <c r="F76" s="8"/>
      <c r="G76" s="8"/>
      <c r="H76" s="8"/>
      <c r="I76" s="8"/>
      <c r="J76" s="8"/>
      <c r="K76" s="8"/>
      <c r="L76" s="8"/>
      <c r="M76" s="8"/>
      <c r="N76" s="8"/>
      <c r="O76" s="8"/>
      <c r="P76" s="8"/>
      <c r="Q76" s="8"/>
    </row>
    <row r="77" spans="1:26">
      <c r="A77" s="8"/>
      <c r="B77" s="8"/>
      <c r="C77" s="8"/>
      <c r="D77" s="8"/>
      <c r="E77" s="8"/>
      <c r="F77" s="8"/>
      <c r="G77" s="8"/>
      <c r="H77" s="8"/>
      <c r="I77" s="8"/>
      <c r="J77" s="8"/>
      <c r="K77" s="8"/>
      <c r="L77" s="8"/>
      <c r="M77" s="8"/>
      <c r="N77" s="8"/>
      <c r="O77" s="8"/>
      <c r="P77" s="8"/>
      <c r="Q77" s="8"/>
    </row>
    <row r="78" spans="1:26">
      <c r="A78" s="8"/>
      <c r="B78" s="8"/>
      <c r="C78" s="8"/>
      <c r="D78" s="8"/>
      <c r="E78" s="8"/>
      <c r="F78" s="8"/>
      <c r="G78" s="8"/>
      <c r="H78" s="8"/>
      <c r="I78" s="8"/>
      <c r="J78" s="8"/>
      <c r="K78" s="8"/>
      <c r="L78" s="8"/>
      <c r="M78" s="8"/>
      <c r="N78" s="8"/>
      <c r="O78" s="8"/>
      <c r="P78" s="8"/>
      <c r="Q78" s="8"/>
    </row>
    <row r="79" spans="1:26">
      <c r="A79" s="8"/>
      <c r="B79" s="8"/>
      <c r="C79" s="8"/>
      <c r="D79" s="8"/>
      <c r="E79" s="8"/>
      <c r="F79" s="8"/>
      <c r="G79" s="8"/>
      <c r="H79" s="8"/>
      <c r="I79" s="8"/>
      <c r="J79" s="8"/>
      <c r="K79" s="8"/>
      <c r="L79" s="8"/>
      <c r="M79" s="8"/>
      <c r="N79" s="8"/>
      <c r="O79" s="8"/>
      <c r="P79" s="8"/>
      <c r="Q79" s="8"/>
    </row>
    <row r="80" spans="1:26">
      <c r="A80" s="8"/>
      <c r="B80" s="8"/>
      <c r="C80" s="8"/>
      <c r="D80" s="8"/>
      <c r="E80" s="8"/>
      <c r="F80" s="8"/>
      <c r="G80" s="8"/>
      <c r="H80" s="8"/>
      <c r="I80" s="8"/>
      <c r="J80" s="8"/>
      <c r="K80" s="8"/>
      <c r="L80" s="8"/>
      <c r="M80" s="8"/>
      <c r="N80" s="8"/>
      <c r="O80" s="8"/>
      <c r="P80" s="8"/>
      <c r="Q80" s="8"/>
    </row>
    <row r="81" spans="1:17">
      <c r="A81" s="8"/>
      <c r="B81" s="8"/>
      <c r="C81" s="8"/>
      <c r="D81" s="8"/>
      <c r="E81" s="8"/>
      <c r="F81" s="8"/>
      <c r="G81" s="8"/>
      <c r="H81" s="8"/>
      <c r="I81" s="8"/>
      <c r="J81" s="8"/>
      <c r="K81" s="8"/>
      <c r="L81" s="8"/>
      <c r="M81" s="8"/>
      <c r="N81" s="8"/>
      <c r="O81" s="8"/>
      <c r="P81" s="8"/>
      <c r="Q81" s="8"/>
    </row>
    <row r="82" spans="1:17">
      <c r="J82" s="8"/>
      <c r="K82" s="8"/>
      <c r="L82" s="8"/>
      <c r="M82" s="8"/>
      <c r="N82" s="8"/>
      <c r="O82" s="8"/>
      <c r="P82" s="8"/>
      <c r="Q82" s="8"/>
    </row>
  </sheetData>
  <mergeCells count="60">
    <mergeCell ref="B39:F39"/>
    <mergeCell ref="B34:F34"/>
    <mergeCell ref="B35:F35"/>
    <mergeCell ref="A7:B7"/>
    <mergeCell ref="C7:N7"/>
    <mergeCell ref="A9:B9"/>
    <mergeCell ref="C9:N9"/>
    <mergeCell ref="B27:F27"/>
    <mergeCell ref="B25:F25"/>
    <mergeCell ref="B24:F24"/>
    <mergeCell ref="B23:F23"/>
    <mergeCell ref="B22:F22"/>
    <mergeCell ref="A12:B12"/>
    <mergeCell ref="C12:N12"/>
    <mergeCell ref="A13:B13"/>
    <mergeCell ref="C13:N13"/>
    <mergeCell ref="A4:Q4"/>
    <mergeCell ref="A1:Q1"/>
    <mergeCell ref="A2:Q2"/>
    <mergeCell ref="A3:Q3"/>
    <mergeCell ref="A17:H17"/>
    <mergeCell ref="A16:H16"/>
    <mergeCell ref="A10:B10"/>
    <mergeCell ref="C10:N10"/>
    <mergeCell ref="A6:B6"/>
    <mergeCell ref="C6:N6"/>
    <mergeCell ref="B21:F21"/>
    <mergeCell ref="A18:A20"/>
    <mergeCell ref="M18:Q18"/>
    <mergeCell ref="G19:G20"/>
    <mergeCell ref="J19:J20"/>
    <mergeCell ref="M19:O19"/>
    <mergeCell ref="P19:Q19"/>
    <mergeCell ref="G18:L18"/>
    <mergeCell ref="H19:I19"/>
    <mergeCell ref="K19:L19"/>
    <mergeCell ref="B20:F20"/>
    <mergeCell ref="B18:F18"/>
    <mergeCell ref="B19:F19"/>
    <mergeCell ref="B40:F40"/>
    <mergeCell ref="P52:Q52"/>
    <mergeCell ref="B48:F48"/>
    <mergeCell ref="A49:F49"/>
    <mergeCell ref="B47:F47"/>
    <mergeCell ref="B26:F26"/>
    <mergeCell ref="B46:F46"/>
    <mergeCell ref="B31:F31"/>
    <mergeCell ref="B45:F45"/>
    <mergeCell ref="B28:F28"/>
    <mergeCell ref="B29:F29"/>
    <mergeCell ref="B30:F30"/>
    <mergeCell ref="B32:F32"/>
    <mergeCell ref="B44:F44"/>
    <mergeCell ref="B41:F41"/>
    <mergeCell ref="B33:F33"/>
    <mergeCell ref="B42:F42"/>
    <mergeCell ref="B43:F43"/>
    <mergeCell ref="B37:F37"/>
    <mergeCell ref="B36:F36"/>
    <mergeCell ref="B38:F38"/>
  </mergeCells>
  <printOptions horizontalCentered="1"/>
  <pageMargins left="0.9055118110236221" right="0.70866141732283472" top="0.74803149606299213" bottom="0.74803149606299213" header="0.31496062992125984" footer="0.31496062992125984"/>
  <pageSetup scale="27" orientation="landscape" r:id="rId1"/>
  <headerFooter alignWithMargins="0">
    <oddFooter>&amp;C&amp;"Gotham Book,Negrita"&amp;18Principio Rector 1 &amp;"Gotham Book,Normal"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93F8EC-7E8A-40A7-825E-9899BC7D3581}">
  <sheetPr>
    <tabColor rgb="FF00B0F0"/>
    <pageSetUpPr fitToPage="1"/>
  </sheetPr>
  <dimension ref="A1:Z138"/>
  <sheetViews>
    <sheetView view="pageBreakPreview" zoomScale="40" zoomScaleNormal="40" zoomScaleSheetLayoutView="40" workbookViewId="0">
      <selection activeCell="N37" sqref="N37"/>
    </sheetView>
  </sheetViews>
  <sheetFormatPr baseColWidth="10" defaultColWidth="11.42578125" defaultRowHeight="12.75"/>
  <cols>
    <col min="1" max="1" width="18.5703125" style="3" customWidth="1"/>
    <col min="2" max="2" width="10.7109375" style="3" customWidth="1"/>
    <col min="3" max="6" width="20.7109375" style="3" customWidth="1"/>
    <col min="7" max="7" width="26.42578125" style="3" customWidth="1"/>
    <col min="8" max="8" width="25.7109375" style="3" customWidth="1"/>
    <col min="9" max="10" width="25.5703125" style="3" customWidth="1"/>
    <col min="11" max="11" width="24.140625" style="3" customWidth="1"/>
    <col min="12" max="12" width="24.42578125" style="3" customWidth="1"/>
    <col min="13" max="13" width="31.85546875" style="3" customWidth="1"/>
    <col min="14" max="14" width="30.28515625" style="3" bestFit="1" customWidth="1"/>
    <col min="15" max="15" width="29.42578125" style="3" bestFit="1" customWidth="1"/>
    <col min="16" max="16" width="24.140625" style="3" customWidth="1"/>
    <col min="17" max="17" width="29.85546875" style="3" customWidth="1"/>
    <col min="18" max="18" width="32.5703125" style="3" bestFit="1" customWidth="1"/>
    <col min="19" max="19" width="29.7109375" style="3" bestFit="1" customWidth="1"/>
    <col min="20" max="20" width="30" style="3" bestFit="1" customWidth="1"/>
    <col min="21" max="22" width="29.28515625" style="3" bestFit="1" customWidth="1"/>
    <col min="23" max="16384" width="11.42578125" style="3"/>
  </cols>
  <sheetData>
    <row r="1" spans="1:17" s="1" customFormat="1" ht="37.5" customHeight="1">
      <c r="A1" s="765" t="s">
        <v>570</v>
      </c>
      <c r="B1" s="765"/>
      <c r="C1" s="765"/>
      <c r="D1" s="765"/>
      <c r="E1" s="765"/>
      <c r="F1" s="765"/>
      <c r="G1" s="765"/>
      <c r="H1" s="765"/>
      <c r="I1" s="765"/>
      <c r="J1" s="765"/>
      <c r="K1" s="765"/>
      <c r="L1" s="765"/>
      <c r="M1" s="765"/>
      <c r="N1" s="765"/>
      <c r="O1" s="765"/>
      <c r="P1" s="765"/>
      <c r="Q1" s="765"/>
    </row>
    <row r="2" spans="1:17" s="1" customFormat="1" ht="37.5" customHeight="1">
      <c r="A2" s="765" t="s">
        <v>0</v>
      </c>
      <c r="B2" s="765"/>
      <c r="C2" s="765"/>
      <c r="D2" s="765"/>
      <c r="E2" s="765"/>
      <c r="F2" s="765"/>
      <c r="G2" s="765"/>
      <c r="H2" s="765"/>
      <c r="I2" s="765"/>
      <c r="J2" s="765"/>
      <c r="K2" s="765"/>
      <c r="L2" s="765"/>
      <c r="M2" s="765"/>
      <c r="N2" s="765"/>
      <c r="O2" s="765"/>
      <c r="P2" s="765"/>
      <c r="Q2" s="765"/>
    </row>
    <row r="3" spans="1:17" s="1" customFormat="1" ht="37.5" customHeight="1">
      <c r="A3" s="765" t="s">
        <v>25</v>
      </c>
      <c r="B3" s="765"/>
      <c r="C3" s="765"/>
      <c r="D3" s="765"/>
      <c r="E3" s="765"/>
      <c r="F3" s="765"/>
      <c r="G3" s="765"/>
      <c r="H3" s="765"/>
      <c r="I3" s="765"/>
      <c r="J3" s="765"/>
      <c r="K3" s="765"/>
      <c r="L3" s="765"/>
      <c r="M3" s="765"/>
      <c r="N3" s="765"/>
      <c r="O3" s="765"/>
      <c r="P3" s="765"/>
      <c r="Q3" s="765"/>
    </row>
    <row r="4" spans="1:17" s="1" customFormat="1" ht="37.5" customHeight="1">
      <c r="A4" s="765" t="s">
        <v>571</v>
      </c>
      <c r="B4" s="765"/>
      <c r="C4" s="765"/>
      <c r="D4" s="765"/>
      <c r="E4" s="765"/>
      <c r="F4" s="765"/>
      <c r="G4" s="765"/>
      <c r="H4" s="765"/>
      <c r="I4" s="765"/>
      <c r="J4" s="765"/>
      <c r="K4" s="765"/>
      <c r="L4" s="765"/>
      <c r="M4" s="765"/>
      <c r="N4" s="765"/>
      <c r="O4" s="765"/>
      <c r="P4" s="765"/>
      <c r="Q4" s="765"/>
    </row>
    <row r="5" spans="1:17" ht="9.75" customHeight="1">
      <c r="A5" s="195"/>
      <c r="B5" s="196"/>
      <c r="C5" s="197"/>
      <c r="D5" s="197"/>
      <c r="E5" s="197"/>
      <c r="F5" s="197"/>
      <c r="G5" s="197"/>
      <c r="H5" s="197"/>
      <c r="I5" s="197"/>
      <c r="J5" s="197"/>
      <c r="K5" s="197"/>
      <c r="L5" s="197"/>
      <c r="M5" s="195"/>
      <c r="N5" s="195"/>
      <c r="O5" s="195"/>
      <c r="P5" s="195"/>
      <c r="Q5" s="195"/>
    </row>
    <row r="6" spans="1:17" ht="48" customHeight="1">
      <c r="A6" s="758" t="s">
        <v>149</v>
      </c>
      <c r="B6" s="766"/>
      <c r="C6" s="758" t="s">
        <v>2</v>
      </c>
      <c r="D6" s="758"/>
      <c r="E6" s="758"/>
      <c r="F6" s="758"/>
      <c r="G6" s="758"/>
      <c r="H6" s="758"/>
      <c r="I6" s="758"/>
      <c r="J6" s="758"/>
      <c r="K6" s="758"/>
      <c r="L6" s="758"/>
      <c r="M6" s="758"/>
      <c r="N6" s="758"/>
      <c r="O6" s="195"/>
      <c r="P6" s="195"/>
      <c r="Q6" s="195"/>
    </row>
    <row r="7" spans="1:17" ht="45" customHeight="1">
      <c r="A7" s="756">
        <v>1</v>
      </c>
      <c r="B7" s="756"/>
      <c r="C7" s="816" t="s">
        <v>140</v>
      </c>
      <c r="D7" s="816"/>
      <c r="E7" s="816"/>
      <c r="F7" s="816"/>
      <c r="G7" s="816"/>
      <c r="H7" s="816"/>
      <c r="I7" s="816"/>
      <c r="J7" s="816"/>
      <c r="K7" s="816"/>
      <c r="L7" s="816"/>
      <c r="M7" s="816"/>
      <c r="N7" s="816"/>
      <c r="O7" s="195"/>
      <c r="P7" s="195"/>
      <c r="Q7" s="195"/>
    </row>
    <row r="8" spans="1:17" ht="5.25" customHeight="1">
      <c r="A8" s="227"/>
      <c r="B8" s="227"/>
      <c r="C8" s="227"/>
      <c r="D8" s="227"/>
      <c r="E8" s="227"/>
      <c r="F8" s="227"/>
      <c r="G8" s="227"/>
      <c r="H8" s="227"/>
      <c r="I8" s="227"/>
      <c r="J8" s="227"/>
      <c r="K8" s="227"/>
      <c r="L8" s="227"/>
      <c r="M8" s="227"/>
      <c r="N8" s="227"/>
      <c r="O8" s="195"/>
      <c r="P8" s="195"/>
      <c r="Q8" s="195"/>
    </row>
    <row r="9" spans="1:17" s="5" customFormat="1" ht="46.5" customHeight="1">
      <c r="A9" s="758" t="s">
        <v>150</v>
      </c>
      <c r="B9" s="759"/>
      <c r="C9" s="758" t="s">
        <v>2</v>
      </c>
      <c r="D9" s="758"/>
      <c r="E9" s="758"/>
      <c r="F9" s="758"/>
      <c r="G9" s="758"/>
      <c r="H9" s="758"/>
      <c r="I9" s="758"/>
      <c r="J9" s="758"/>
      <c r="K9" s="758"/>
      <c r="L9" s="758"/>
      <c r="M9" s="758"/>
      <c r="N9" s="758"/>
      <c r="O9" s="200"/>
      <c r="P9" s="201" t="s">
        <v>20</v>
      </c>
      <c r="Q9" s="200"/>
    </row>
    <row r="10" spans="1:17" s="5" customFormat="1" ht="45" customHeight="1">
      <c r="A10" s="756">
        <v>1</v>
      </c>
      <c r="B10" s="756"/>
      <c r="C10" s="757" t="s">
        <v>144</v>
      </c>
      <c r="D10" s="757"/>
      <c r="E10" s="757"/>
      <c r="F10" s="757"/>
      <c r="G10" s="757"/>
      <c r="H10" s="757"/>
      <c r="I10" s="757"/>
      <c r="J10" s="757"/>
      <c r="K10" s="757"/>
      <c r="L10" s="757"/>
      <c r="M10" s="757"/>
      <c r="N10" s="757"/>
      <c r="O10" s="200"/>
      <c r="P10" s="201" t="s">
        <v>21</v>
      </c>
      <c r="Q10" s="200"/>
    </row>
    <row r="11" spans="1:17" ht="5.25" customHeight="1">
      <c r="A11" s="202"/>
      <c r="B11" s="680"/>
      <c r="C11" s="202"/>
      <c r="D11" s="202"/>
      <c r="E11" s="202"/>
      <c r="F11" s="202"/>
      <c r="G11" s="202"/>
      <c r="H11" s="202"/>
      <c r="I11" s="202"/>
      <c r="J11" s="202"/>
      <c r="K11" s="202"/>
      <c r="L11" s="202"/>
      <c r="M11" s="202"/>
      <c r="N11" s="202"/>
      <c r="O11" s="195"/>
      <c r="P11" s="195"/>
      <c r="Q11" s="195"/>
    </row>
    <row r="12" spans="1:17" ht="29.25" customHeight="1">
      <c r="A12" s="758" t="s">
        <v>5</v>
      </c>
      <c r="B12" s="761"/>
      <c r="C12" s="758" t="s">
        <v>2</v>
      </c>
      <c r="D12" s="758"/>
      <c r="E12" s="758"/>
      <c r="F12" s="758"/>
      <c r="G12" s="758"/>
      <c r="H12" s="758"/>
      <c r="I12" s="758"/>
      <c r="J12" s="758"/>
      <c r="K12" s="758"/>
      <c r="L12" s="758"/>
      <c r="M12" s="758"/>
      <c r="N12" s="758"/>
      <c r="O12" s="195"/>
      <c r="P12" s="195"/>
      <c r="Q12" s="195"/>
    </row>
    <row r="13" spans="1:17" ht="45" customHeight="1">
      <c r="A13" s="756">
        <v>1</v>
      </c>
      <c r="B13" s="756"/>
      <c r="C13" s="817" t="s">
        <v>176</v>
      </c>
      <c r="D13" s="817"/>
      <c r="E13" s="817"/>
      <c r="F13" s="817"/>
      <c r="G13" s="817"/>
      <c r="H13" s="817"/>
      <c r="I13" s="817"/>
      <c r="J13" s="817"/>
      <c r="K13" s="817"/>
      <c r="L13" s="817"/>
      <c r="M13" s="817"/>
      <c r="N13" s="818"/>
      <c r="O13" s="195"/>
      <c r="P13" s="195"/>
      <c r="Q13" s="195"/>
    </row>
    <row r="14" spans="1:17" ht="5.25" customHeight="1">
      <c r="A14" s="203"/>
      <c r="B14" s="203"/>
      <c r="C14" s="203"/>
      <c r="D14" s="203"/>
      <c r="E14" s="203"/>
      <c r="F14" s="203"/>
      <c r="G14" s="203"/>
      <c r="H14" s="203"/>
      <c r="I14" s="203"/>
      <c r="J14" s="195"/>
      <c r="K14" s="195"/>
      <c r="L14" s="195"/>
      <c r="M14" s="195"/>
      <c r="N14" s="195"/>
      <c r="O14" s="195"/>
      <c r="P14" s="195"/>
      <c r="Q14" s="195"/>
    </row>
    <row r="15" spans="1:17" s="5" customFormat="1" ht="5.25" customHeight="1">
      <c r="A15" s="204"/>
      <c r="B15" s="204"/>
      <c r="C15" s="204"/>
      <c r="D15" s="204"/>
      <c r="E15" s="204"/>
      <c r="F15" s="204"/>
      <c r="G15" s="204"/>
      <c r="H15" s="204"/>
      <c r="I15" s="204"/>
      <c r="J15" s="200"/>
      <c r="K15" s="200"/>
      <c r="L15" s="200"/>
      <c r="M15" s="200"/>
      <c r="N15" s="200"/>
      <c r="O15" s="200"/>
      <c r="P15" s="200"/>
      <c r="Q15" s="200"/>
    </row>
    <row r="16" spans="1:17" s="5" customFormat="1" ht="24.6" hidden="1" customHeight="1">
      <c r="A16" s="772" t="s">
        <v>6</v>
      </c>
      <c r="B16" s="773"/>
      <c r="C16" s="773"/>
      <c r="D16" s="773"/>
      <c r="E16" s="773"/>
      <c r="F16" s="773"/>
      <c r="G16" s="773"/>
      <c r="H16" s="793"/>
      <c r="I16" s="205"/>
      <c r="J16" s="200"/>
      <c r="K16" s="200"/>
      <c r="L16" s="200"/>
      <c r="M16" s="200"/>
      <c r="N16" s="200"/>
      <c r="O16" s="200"/>
      <c r="P16" s="200"/>
      <c r="Q16" s="200"/>
    </row>
    <row r="17" spans="1:17" s="5" customFormat="1" ht="24.6" hidden="1" customHeight="1">
      <c r="A17" s="813"/>
      <c r="B17" s="814"/>
      <c r="C17" s="814"/>
      <c r="D17" s="814"/>
      <c r="E17" s="814"/>
      <c r="F17" s="814"/>
      <c r="G17" s="814"/>
      <c r="H17" s="815"/>
      <c r="I17" s="216"/>
      <c r="J17" s="207"/>
      <c r="K17" s="207"/>
      <c r="L17" s="207"/>
      <c r="M17" s="207"/>
      <c r="N17" s="207"/>
      <c r="O17" s="207"/>
      <c r="P17" s="207"/>
      <c r="Q17" s="207"/>
    </row>
    <row r="18" spans="1:17" ht="30" customHeight="1">
      <c r="A18" s="810" t="s">
        <v>110</v>
      </c>
      <c r="B18" s="744" t="s">
        <v>151</v>
      </c>
      <c r="C18" s="812"/>
      <c r="D18" s="812"/>
      <c r="E18" s="812"/>
      <c r="F18" s="812"/>
      <c r="G18" s="752" t="s">
        <v>7</v>
      </c>
      <c r="H18" s="753"/>
      <c r="I18" s="753"/>
      <c r="J18" s="753"/>
      <c r="K18" s="753"/>
      <c r="L18" s="754"/>
      <c r="M18" s="744" t="s">
        <v>129</v>
      </c>
      <c r="N18" s="744"/>
      <c r="O18" s="744"/>
      <c r="P18" s="744"/>
      <c r="Q18" s="776"/>
    </row>
    <row r="19" spans="1:17" ht="45" customHeight="1">
      <c r="A19" s="811"/>
      <c r="B19" s="752" t="s">
        <v>22</v>
      </c>
      <c r="C19" s="753"/>
      <c r="D19" s="753"/>
      <c r="E19" s="753"/>
      <c r="F19" s="754"/>
      <c r="G19" s="744" t="s">
        <v>8</v>
      </c>
      <c r="H19" s="752" t="s">
        <v>488</v>
      </c>
      <c r="I19" s="754"/>
      <c r="J19" s="744" t="s">
        <v>9</v>
      </c>
      <c r="K19" s="779" t="s">
        <v>13</v>
      </c>
      <c r="L19" s="780"/>
      <c r="M19" s="744" t="s">
        <v>489</v>
      </c>
      <c r="N19" s="744"/>
      <c r="O19" s="744"/>
      <c r="P19" s="744" t="s">
        <v>130</v>
      </c>
      <c r="Q19" s="776"/>
    </row>
    <row r="20" spans="1:17" ht="69.75" customHeight="1">
      <c r="A20" s="811"/>
      <c r="B20" s="744" t="s">
        <v>97</v>
      </c>
      <c r="C20" s="812"/>
      <c r="D20" s="812"/>
      <c r="E20" s="812"/>
      <c r="F20" s="812"/>
      <c r="G20" s="744"/>
      <c r="H20" s="217" t="s">
        <v>15</v>
      </c>
      <c r="I20" s="217" t="s">
        <v>16</v>
      </c>
      <c r="J20" s="744"/>
      <c r="K20" s="218" t="s">
        <v>23</v>
      </c>
      <c r="L20" s="217" t="s">
        <v>24</v>
      </c>
      <c r="M20" s="217" t="s">
        <v>17</v>
      </c>
      <c r="N20" s="217" t="s">
        <v>18</v>
      </c>
      <c r="O20" s="217" t="s">
        <v>19</v>
      </c>
      <c r="P20" s="218" t="s">
        <v>490</v>
      </c>
      <c r="Q20" s="594" t="s">
        <v>491</v>
      </c>
    </row>
    <row r="21" spans="1:17" ht="34.5" customHeight="1">
      <c r="A21" s="624"/>
      <c r="B21" s="809"/>
      <c r="C21" s="809"/>
      <c r="D21" s="809"/>
      <c r="E21" s="809"/>
      <c r="F21" s="809"/>
      <c r="G21" s="220"/>
      <c r="H21" s="220"/>
      <c r="I21" s="220"/>
      <c r="J21" s="224"/>
      <c r="K21" s="221"/>
      <c r="L21" s="221"/>
      <c r="M21" s="225"/>
      <c r="N21" s="225"/>
      <c r="O21" s="225"/>
      <c r="P21" s="221"/>
      <c r="Q21" s="622"/>
    </row>
    <row r="22" spans="1:17" ht="46.5" customHeight="1">
      <c r="A22" s="625" t="s">
        <v>345</v>
      </c>
      <c r="B22" s="801" t="s">
        <v>30</v>
      </c>
      <c r="C22" s="802"/>
      <c r="D22" s="802"/>
      <c r="E22" s="802"/>
      <c r="F22" s="803"/>
      <c r="G22" s="271" t="str">
        <f>G23</f>
        <v xml:space="preserve">Varios </v>
      </c>
      <c r="H22" s="271">
        <v>44</v>
      </c>
      <c r="I22" s="271">
        <v>44</v>
      </c>
      <c r="J22" s="292">
        <v>13</v>
      </c>
      <c r="K22" s="272">
        <v>0.29545454545454547</v>
      </c>
      <c r="L22" s="272">
        <v>0.29545454545454547</v>
      </c>
      <c r="M22" s="293">
        <v>58327581</v>
      </c>
      <c r="N22" s="293">
        <v>50688183.460000001</v>
      </c>
      <c r="O22" s="293">
        <v>18138348.629999999</v>
      </c>
      <c r="P22" s="272">
        <v>0.31097378494060979</v>
      </c>
      <c r="Q22" s="596">
        <v>0.35784175703028831</v>
      </c>
    </row>
    <row r="23" spans="1:17" ht="59.25" customHeight="1">
      <c r="A23" s="625" t="s">
        <v>344</v>
      </c>
      <c r="B23" s="801" t="s">
        <v>108</v>
      </c>
      <c r="C23" s="802"/>
      <c r="D23" s="802"/>
      <c r="E23" s="802"/>
      <c r="F23" s="803"/>
      <c r="G23" s="271" t="s">
        <v>223</v>
      </c>
      <c r="H23" s="271">
        <v>44</v>
      </c>
      <c r="I23" s="271">
        <v>44</v>
      </c>
      <c r="J23" s="292">
        <v>13</v>
      </c>
      <c r="K23" s="272">
        <v>0.29545454545454547</v>
      </c>
      <c r="L23" s="272">
        <v>0.29545454545454547</v>
      </c>
      <c r="M23" s="293">
        <v>58327581</v>
      </c>
      <c r="N23" s="293">
        <v>50688183.460000001</v>
      </c>
      <c r="O23" s="293">
        <v>18138348.629999999</v>
      </c>
      <c r="P23" s="272">
        <v>0.31097378494060979</v>
      </c>
      <c r="Q23" s="596">
        <v>0.35784175703028831</v>
      </c>
    </row>
    <row r="24" spans="1:17" ht="45.75" customHeight="1">
      <c r="A24" s="626" t="s">
        <v>341</v>
      </c>
      <c r="B24" s="797" t="s">
        <v>500</v>
      </c>
      <c r="C24" s="790"/>
      <c r="D24" s="790"/>
      <c r="E24" s="790"/>
      <c r="F24" s="791"/>
      <c r="G24" s="309" t="s">
        <v>259</v>
      </c>
      <c r="H24" s="249">
        <v>4</v>
      </c>
      <c r="I24" s="249">
        <v>4</v>
      </c>
      <c r="J24" s="280">
        <v>1</v>
      </c>
      <c r="K24" s="275">
        <v>0.25</v>
      </c>
      <c r="L24" s="275">
        <v>0.25</v>
      </c>
      <c r="M24" s="281">
        <v>28891069</v>
      </c>
      <c r="N24" s="281">
        <v>21728744.030000005</v>
      </c>
      <c r="O24" s="281">
        <v>5605891.4499999983</v>
      </c>
      <c r="P24" s="275">
        <v>0.19403544569430775</v>
      </c>
      <c r="Q24" s="597">
        <v>0.25799426981422252</v>
      </c>
    </row>
    <row r="25" spans="1:17" ht="58.5" customHeight="1">
      <c r="A25" s="626" t="s">
        <v>342</v>
      </c>
      <c r="B25" s="797" t="s">
        <v>501</v>
      </c>
      <c r="C25" s="790"/>
      <c r="D25" s="790"/>
      <c r="E25" s="790"/>
      <c r="F25" s="791"/>
      <c r="G25" s="249" t="s">
        <v>259</v>
      </c>
      <c r="H25" s="249">
        <v>4</v>
      </c>
      <c r="I25" s="249">
        <v>4</v>
      </c>
      <c r="J25" s="280">
        <v>1</v>
      </c>
      <c r="K25" s="275">
        <v>0.25</v>
      </c>
      <c r="L25" s="275">
        <v>0.25</v>
      </c>
      <c r="M25" s="281">
        <v>4379069</v>
      </c>
      <c r="N25" s="281">
        <v>4292472.33</v>
      </c>
      <c r="O25" s="281">
        <v>1834120.28</v>
      </c>
      <c r="P25" s="275">
        <v>0.41883794934494067</v>
      </c>
      <c r="Q25" s="597">
        <v>0.42728761864843517</v>
      </c>
    </row>
    <row r="26" spans="1:17" ht="54.75" customHeight="1">
      <c r="A26" s="626" t="s">
        <v>343</v>
      </c>
      <c r="B26" s="798" t="s">
        <v>502</v>
      </c>
      <c r="C26" s="799"/>
      <c r="D26" s="799"/>
      <c r="E26" s="799"/>
      <c r="F26" s="800"/>
      <c r="G26" s="249" t="s">
        <v>124</v>
      </c>
      <c r="H26" s="249">
        <v>4</v>
      </c>
      <c r="I26" s="249">
        <v>4</v>
      </c>
      <c r="J26" s="280">
        <v>1</v>
      </c>
      <c r="K26" s="275">
        <v>0.25</v>
      </c>
      <c r="L26" s="275">
        <v>0.25</v>
      </c>
      <c r="M26" s="281">
        <v>14344758</v>
      </c>
      <c r="N26" s="281">
        <v>14219633.15</v>
      </c>
      <c r="O26" s="281">
        <v>5895400.9600000009</v>
      </c>
      <c r="P26" s="275">
        <v>0.41097946441480582</v>
      </c>
      <c r="Q26" s="597">
        <v>0.41459585474608401</v>
      </c>
    </row>
    <row r="27" spans="1:17" ht="60" customHeight="1">
      <c r="A27" s="626">
        <v>4</v>
      </c>
      <c r="B27" s="797" t="s">
        <v>276</v>
      </c>
      <c r="C27" s="790"/>
      <c r="D27" s="790"/>
      <c r="E27" s="790"/>
      <c r="F27" s="791"/>
      <c r="G27" s="249" t="s">
        <v>126</v>
      </c>
      <c r="H27" s="249">
        <v>8</v>
      </c>
      <c r="I27" s="249">
        <v>8</v>
      </c>
      <c r="J27" s="280">
        <v>2</v>
      </c>
      <c r="K27" s="275">
        <v>0.25</v>
      </c>
      <c r="L27" s="275">
        <v>0.25</v>
      </c>
      <c r="M27" s="281">
        <v>1234593</v>
      </c>
      <c r="N27" s="281">
        <v>1190735.8900000001</v>
      </c>
      <c r="O27" s="281">
        <v>516104.8899999999</v>
      </c>
      <c r="P27" s="275">
        <v>0.41803646221872304</v>
      </c>
      <c r="Q27" s="597">
        <v>0.4334335551101931</v>
      </c>
    </row>
    <row r="28" spans="1:17" ht="54" customHeight="1">
      <c r="A28" s="626">
        <v>5</v>
      </c>
      <c r="B28" s="797" t="s">
        <v>112</v>
      </c>
      <c r="C28" s="790"/>
      <c r="D28" s="790"/>
      <c r="E28" s="790"/>
      <c r="F28" s="791"/>
      <c r="G28" s="249" t="s">
        <v>124</v>
      </c>
      <c r="H28" s="249">
        <v>8</v>
      </c>
      <c r="I28" s="249">
        <v>8</v>
      </c>
      <c r="J28" s="280">
        <v>4</v>
      </c>
      <c r="K28" s="275">
        <v>0.5</v>
      </c>
      <c r="L28" s="275">
        <v>0.5</v>
      </c>
      <c r="M28" s="281">
        <v>1921336</v>
      </c>
      <c r="N28" s="281">
        <v>1893257.9700000002</v>
      </c>
      <c r="O28" s="281">
        <v>863818.71</v>
      </c>
      <c r="P28" s="275">
        <v>0.44959273651251003</v>
      </c>
      <c r="Q28" s="597">
        <v>0.45626043766238567</v>
      </c>
    </row>
    <row r="29" spans="1:17" ht="59.25" customHeight="1">
      <c r="A29" s="716">
        <v>6</v>
      </c>
      <c r="B29" s="797" t="s">
        <v>503</v>
      </c>
      <c r="C29" s="790"/>
      <c r="D29" s="790"/>
      <c r="E29" s="790"/>
      <c r="F29" s="791"/>
      <c r="G29" s="249" t="s">
        <v>259</v>
      </c>
      <c r="H29" s="249">
        <v>4</v>
      </c>
      <c r="I29" s="249">
        <v>4</v>
      </c>
      <c r="J29" s="280">
        <v>1</v>
      </c>
      <c r="K29" s="275">
        <v>0.25</v>
      </c>
      <c r="L29" s="275">
        <v>0.25</v>
      </c>
      <c r="M29" s="281">
        <v>1358911</v>
      </c>
      <c r="N29" s="281">
        <v>1386967.4399999997</v>
      </c>
      <c r="O29" s="281">
        <v>669139.71000000008</v>
      </c>
      <c r="P29" s="275">
        <v>0.49240878173772973</v>
      </c>
      <c r="Q29" s="597">
        <v>0.48244803064735264</v>
      </c>
    </row>
    <row r="30" spans="1:17" ht="59.25" customHeight="1">
      <c r="A30" s="626">
        <v>7</v>
      </c>
      <c r="B30" s="797" t="s">
        <v>504</v>
      </c>
      <c r="C30" s="790"/>
      <c r="D30" s="790"/>
      <c r="E30" s="790"/>
      <c r="F30" s="791"/>
      <c r="G30" s="249" t="s">
        <v>259</v>
      </c>
      <c r="H30" s="249">
        <v>4</v>
      </c>
      <c r="I30" s="249">
        <v>4</v>
      </c>
      <c r="J30" s="280">
        <v>1</v>
      </c>
      <c r="K30" s="275">
        <v>0.25</v>
      </c>
      <c r="L30" s="275">
        <v>0.25</v>
      </c>
      <c r="M30" s="281">
        <v>1799574</v>
      </c>
      <c r="N30" s="281">
        <v>1762354.6400000001</v>
      </c>
      <c r="O30" s="281">
        <v>833329.62</v>
      </c>
      <c r="P30" s="275">
        <v>0.46307049335009287</v>
      </c>
      <c r="Q30" s="597">
        <v>0.47285012964246509</v>
      </c>
    </row>
    <row r="31" spans="1:17" ht="52.5" customHeight="1">
      <c r="A31" s="626">
        <v>8</v>
      </c>
      <c r="B31" s="797" t="s">
        <v>505</v>
      </c>
      <c r="C31" s="790"/>
      <c r="D31" s="790"/>
      <c r="E31" s="790"/>
      <c r="F31" s="791"/>
      <c r="G31" s="249" t="s">
        <v>259</v>
      </c>
      <c r="H31" s="249">
        <v>4</v>
      </c>
      <c r="I31" s="249">
        <v>4</v>
      </c>
      <c r="J31" s="280">
        <v>1</v>
      </c>
      <c r="K31" s="275">
        <v>0.25</v>
      </c>
      <c r="L31" s="275">
        <v>0.25</v>
      </c>
      <c r="M31" s="281">
        <v>1674937</v>
      </c>
      <c r="N31" s="281">
        <v>1528987.1800000002</v>
      </c>
      <c r="O31" s="281">
        <v>653149.18000000005</v>
      </c>
      <c r="P31" s="275">
        <v>0.38995447589969057</v>
      </c>
      <c r="Q31" s="597">
        <v>0.42717766933794693</v>
      </c>
    </row>
    <row r="32" spans="1:17" ht="50.25" customHeight="1">
      <c r="A32" s="626">
        <v>9</v>
      </c>
      <c r="B32" s="797" t="s">
        <v>506</v>
      </c>
      <c r="C32" s="790"/>
      <c r="D32" s="790"/>
      <c r="E32" s="790"/>
      <c r="F32" s="791"/>
      <c r="G32" s="249" t="s">
        <v>259</v>
      </c>
      <c r="H32" s="249">
        <v>4</v>
      </c>
      <c r="I32" s="249">
        <v>4</v>
      </c>
      <c r="J32" s="280">
        <v>1</v>
      </c>
      <c r="K32" s="275">
        <v>0.25</v>
      </c>
      <c r="L32" s="275">
        <v>0.25</v>
      </c>
      <c r="M32" s="281">
        <v>2723334</v>
      </c>
      <c r="N32" s="281">
        <v>2685030.83</v>
      </c>
      <c r="O32" s="281">
        <v>1267393.8299999998</v>
      </c>
      <c r="P32" s="275">
        <v>0.46538317738477902</v>
      </c>
      <c r="Q32" s="597">
        <v>0.47202207730329854</v>
      </c>
    </row>
    <row r="33" spans="1:17" ht="14.25" customHeight="1">
      <c r="A33" s="626"/>
      <c r="B33" s="798"/>
      <c r="C33" s="799"/>
      <c r="D33" s="799"/>
      <c r="E33" s="799"/>
      <c r="F33" s="800"/>
      <c r="G33" s="249"/>
      <c r="H33" s="249"/>
      <c r="I33" s="249"/>
      <c r="J33" s="280"/>
      <c r="K33" s="275"/>
      <c r="L33" s="275"/>
      <c r="M33" s="281"/>
      <c r="N33" s="281"/>
      <c r="O33" s="281"/>
      <c r="P33" s="275"/>
      <c r="Q33" s="597"/>
    </row>
    <row r="34" spans="1:17" ht="9" customHeight="1">
      <c r="A34" s="626"/>
      <c r="B34" s="798"/>
      <c r="C34" s="799"/>
      <c r="D34" s="799"/>
      <c r="E34" s="799"/>
      <c r="F34" s="800"/>
      <c r="G34" s="249"/>
      <c r="H34" s="249"/>
      <c r="I34" s="249"/>
      <c r="J34" s="280"/>
      <c r="K34" s="275"/>
      <c r="L34" s="275"/>
      <c r="M34" s="281"/>
      <c r="N34" s="281"/>
      <c r="O34" s="281"/>
      <c r="P34" s="275"/>
      <c r="Q34" s="597"/>
    </row>
    <row r="35" spans="1:17" ht="13.5" customHeight="1">
      <c r="A35" s="626"/>
      <c r="B35" s="798"/>
      <c r="C35" s="799"/>
      <c r="D35" s="799"/>
      <c r="E35" s="799"/>
      <c r="F35" s="800"/>
      <c r="G35" s="249"/>
      <c r="H35" s="249"/>
      <c r="I35" s="249"/>
      <c r="J35" s="280"/>
      <c r="K35" s="275"/>
      <c r="L35" s="275"/>
      <c r="M35" s="281"/>
      <c r="N35" s="281"/>
      <c r="O35" s="281"/>
      <c r="P35" s="275"/>
      <c r="Q35" s="597"/>
    </row>
    <row r="36" spans="1:17" ht="23.25" customHeight="1">
      <c r="A36" s="628"/>
      <c r="B36" s="804"/>
      <c r="C36" s="804"/>
      <c r="D36" s="804"/>
      <c r="E36" s="804"/>
      <c r="F36" s="804"/>
      <c r="G36" s="271"/>
      <c r="H36" s="292"/>
      <c r="I36" s="292"/>
      <c r="J36" s="292"/>
      <c r="K36" s="272"/>
      <c r="L36" s="272"/>
      <c r="M36" s="291"/>
      <c r="N36" s="291"/>
      <c r="O36" s="291"/>
      <c r="P36" s="272"/>
      <c r="Q36" s="596"/>
    </row>
    <row r="37" spans="1:17" ht="14.25" customHeight="1">
      <c r="A37" s="625"/>
      <c r="B37" s="804"/>
      <c r="C37" s="804"/>
      <c r="D37" s="804"/>
      <c r="E37" s="804"/>
      <c r="F37" s="804"/>
      <c r="G37" s="271"/>
      <c r="H37" s="292"/>
      <c r="I37" s="292"/>
      <c r="J37" s="292"/>
      <c r="K37" s="272"/>
      <c r="L37" s="272"/>
      <c r="M37" s="291"/>
      <c r="N37" s="291"/>
      <c r="O37" s="291"/>
      <c r="P37" s="272"/>
      <c r="Q37" s="596"/>
    </row>
    <row r="38" spans="1:17" ht="12.75" customHeight="1">
      <c r="A38" s="626"/>
      <c r="B38" s="785"/>
      <c r="C38" s="785"/>
      <c r="D38" s="785"/>
      <c r="E38" s="785"/>
      <c r="F38" s="785"/>
      <c r="G38" s="249"/>
      <c r="H38" s="280"/>
      <c r="I38" s="280"/>
      <c r="J38" s="280"/>
      <c r="K38" s="275"/>
      <c r="L38" s="275"/>
      <c r="M38" s="276"/>
      <c r="N38" s="276"/>
      <c r="O38" s="276"/>
      <c r="P38" s="275"/>
      <c r="Q38" s="597"/>
    </row>
    <row r="39" spans="1:17" s="11" customFormat="1" ht="25.5" customHeight="1">
      <c r="A39" s="626"/>
      <c r="B39" s="797"/>
      <c r="C39" s="790"/>
      <c r="D39" s="790"/>
      <c r="E39" s="790"/>
      <c r="F39" s="791"/>
      <c r="G39" s="249"/>
      <c r="H39" s="280"/>
      <c r="I39" s="280"/>
      <c r="J39" s="280"/>
      <c r="K39" s="275"/>
      <c r="L39" s="275"/>
      <c r="M39" s="276"/>
      <c r="N39" s="276"/>
      <c r="O39" s="276"/>
      <c r="P39" s="275"/>
      <c r="Q39" s="597"/>
    </row>
    <row r="40" spans="1:17" ht="24.75" customHeight="1">
      <c r="A40" s="626"/>
      <c r="B40" s="785"/>
      <c r="C40" s="785"/>
      <c r="D40" s="785"/>
      <c r="E40" s="785"/>
      <c r="F40" s="785"/>
      <c r="G40" s="249"/>
      <c r="H40" s="249"/>
      <c r="I40" s="249"/>
      <c r="J40" s="249"/>
      <c r="K40" s="275"/>
      <c r="L40" s="275"/>
      <c r="M40" s="276"/>
      <c r="N40" s="276"/>
      <c r="O40" s="276"/>
      <c r="P40" s="275"/>
      <c r="Q40" s="597"/>
    </row>
    <row r="41" spans="1:17" ht="16.5" customHeight="1">
      <c r="A41" s="626"/>
      <c r="B41" s="797"/>
      <c r="C41" s="790"/>
      <c r="D41" s="790"/>
      <c r="E41" s="790"/>
      <c r="F41" s="791"/>
      <c r="G41" s="249"/>
      <c r="H41" s="280"/>
      <c r="I41" s="280"/>
      <c r="J41" s="280"/>
      <c r="K41" s="275"/>
      <c r="L41" s="275"/>
      <c r="M41" s="276"/>
      <c r="N41" s="276"/>
      <c r="O41" s="276"/>
      <c r="P41" s="275"/>
      <c r="Q41" s="597"/>
    </row>
    <row r="42" spans="1:17" ht="13.5" customHeight="1">
      <c r="A42" s="625"/>
      <c r="B42" s="801"/>
      <c r="C42" s="802"/>
      <c r="D42" s="802"/>
      <c r="E42" s="802"/>
      <c r="F42" s="803"/>
      <c r="G42" s="271"/>
      <c r="H42" s="271"/>
      <c r="I42" s="271"/>
      <c r="J42" s="292"/>
      <c r="K42" s="272"/>
      <c r="L42" s="272"/>
      <c r="M42" s="293"/>
      <c r="N42" s="293"/>
      <c r="O42" s="293"/>
      <c r="P42" s="272"/>
      <c r="Q42" s="596"/>
    </row>
    <row r="43" spans="1:17" ht="15.75" customHeight="1">
      <c r="A43" s="625"/>
      <c r="B43" s="801"/>
      <c r="C43" s="802"/>
      <c r="D43" s="802"/>
      <c r="E43" s="802"/>
      <c r="F43" s="803"/>
      <c r="G43" s="271"/>
      <c r="H43" s="271"/>
      <c r="I43" s="271"/>
      <c r="J43" s="292"/>
      <c r="K43" s="272"/>
      <c r="L43" s="272"/>
      <c r="M43" s="293"/>
      <c r="N43" s="293"/>
      <c r="O43" s="293"/>
      <c r="P43" s="272"/>
      <c r="Q43" s="596"/>
    </row>
    <row r="44" spans="1:17" ht="19.5" customHeight="1">
      <c r="A44" s="629"/>
      <c r="B44" s="797"/>
      <c r="C44" s="790"/>
      <c r="D44" s="790"/>
      <c r="E44" s="790"/>
      <c r="F44" s="791"/>
      <c r="G44" s="309"/>
      <c r="H44" s="280"/>
      <c r="I44" s="280"/>
      <c r="J44" s="280"/>
      <c r="K44" s="275"/>
      <c r="L44" s="275"/>
      <c r="M44" s="276"/>
      <c r="N44" s="276"/>
      <c r="O44" s="276"/>
      <c r="P44" s="275"/>
      <c r="Q44" s="597"/>
    </row>
    <row r="45" spans="1:17" ht="21.75" customHeight="1">
      <c r="A45" s="626"/>
      <c r="B45" s="797"/>
      <c r="C45" s="790"/>
      <c r="D45" s="790"/>
      <c r="E45" s="790"/>
      <c r="F45" s="791"/>
      <c r="G45" s="249"/>
      <c r="H45" s="249"/>
      <c r="I45" s="249"/>
      <c r="J45" s="280"/>
      <c r="K45" s="275"/>
      <c r="L45" s="275"/>
      <c r="M45" s="276"/>
      <c r="N45" s="276"/>
      <c r="O45" s="276"/>
      <c r="P45" s="275"/>
      <c r="Q45" s="597"/>
    </row>
    <row r="46" spans="1:17" ht="15.75" customHeight="1">
      <c r="A46" s="626"/>
      <c r="B46" s="798"/>
      <c r="C46" s="799"/>
      <c r="D46" s="799"/>
      <c r="E46" s="799"/>
      <c r="F46" s="800"/>
      <c r="G46" s="249"/>
      <c r="H46" s="249"/>
      <c r="I46" s="249"/>
      <c r="J46" s="280"/>
      <c r="K46" s="275"/>
      <c r="L46" s="275"/>
      <c r="M46" s="276"/>
      <c r="N46" s="276"/>
      <c r="O46" s="276"/>
      <c r="P46" s="275"/>
      <c r="Q46" s="597"/>
    </row>
    <row r="47" spans="1:17" ht="39" customHeight="1">
      <c r="A47" s="820" t="s">
        <v>335</v>
      </c>
      <c r="B47" s="807"/>
      <c r="C47" s="807"/>
      <c r="D47" s="807"/>
      <c r="E47" s="807"/>
      <c r="F47" s="807"/>
      <c r="G47" s="260" t="s">
        <v>96</v>
      </c>
      <c r="H47" s="455">
        <v>44</v>
      </c>
      <c r="I47" s="313">
        <v>44</v>
      </c>
      <c r="J47" s="313">
        <v>13</v>
      </c>
      <c r="K47" s="286">
        <v>0.29545454545454547</v>
      </c>
      <c r="L47" s="286">
        <v>0.29545454545454547</v>
      </c>
      <c r="M47" s="300">
        <v>58327581</v>
      </c>
      <c r="N47" s="300">
        <v>50688183.460000001</v>
      </c>
      <c r="O47" s="300">
        <v>18138348.629999999</v>
      </c>
      <c r="P47" s="286">
        <v>0.31097378494060979</v>
      </c>
      <c r="Q47" s="599">
        <v>0.35784175703028831</v>
      </c>
    </row>
    <row r="48" spans="1:17" ht="24.75" customHeight="1">
      <c r="A48" s="263"/>
      <c r="B48" s="263"/>
      <c r="C48" s="263"/>
      <c r="D48" s="263"/>
      <c r="E48" s="263"/>
      <c r="F48" s="263"/>
      <c r="G48" s="263"/>
      <c r="H48" s="263"/>
      <c r="I48" s="263"/>
      <c r="J48" s="263"/>
      <c r="K48" s="263"/>
      <c r="L48" s="263"/>
      <c r="M48" s="263"/>
      <c r="N48" s="263"/>
      <c r="O48" s="263"/>
      <c r="P48" s="263"/>
      <c r="Q48" s="613"/>
    </row>
    <row r="49" spans="1:26" ht="34.5" customHeight="1">
      <c r="A49" s="819" t="s">
        <v>251</v>
      </c>
      <c r="B49" s="807"/>
      <c r="C49" s="807"/>
      <c r="D49" s="807"/>
      <c r="E49" s="807"/>
      <c r="F49" s="807"/>
      <c r="G49" s="260" t="s">
        <v>96</v>
      </c>
      <c r="H49" s="455">
        <v>7169</v>
      </c>
      <c r="I49" s="313">
        <v>7279</v>
      </c>
      <c r="J49" s="313">
        <v>2796</v>
      </c>
      <c r="K49" s="286">
        <v>0.39001255405216906</v>
      </c>
      <c r="L49" s="286">
        <v>0.38411869762329992</v>
      </c>
      <c r="M49" s="300">
        <v>207689015</v>
      </c>
      <c r="N49" s="300">
        <v>192724831.64000002</v>
      </c>
      <c r="O49" s="300">
        <v>58474696.140000001</v>
      </c>
      <c r="P49" s="286">
        <v>0.28154929686579716</v>
      </c>
      <c r="Q49" s="599">
        <v>0.30341028523624658</v>
      </c>
    </row>
    <row r="50" spans="1:26" ht="19.5" customHeight="1">
      <c r="A50" s="263"/>
      <c r="B50" s="263"/>
      <c r="C50" s="263"/>
      <c r="D50" s="263"/>
      <c r="E50" s="263"/>
      <c r="F50" s="263"/>
      <c r="G50" s="263"/>
      <c r="H50" s="263"/>
      <c r="I50" s="263"/>
      <c r="J50" s="263"/>
      <c r="K50" s="263"/>
      <c r="L50" s="263"/>
      <c r="M50" s="263"/>
      <c r="N50" s="263"/>
      <c r="O50" s="263"/>
      <c r="P50" s="263"/>
      <c r="Q50" s="263"/>
    </row>
    <row r="51" spans="1:26" ht="38.25" customHeight="1">
      <c r="A51" s="263" t="s">
        <v>272</v>
      </c>
      <c r="B51" s="263"/>
      <c r="C51" s="263"/>
      <c r="D51" s="263"/>
      <c r="E51" s="263"/>
      <c r="F51" s="263"/>
      <c r="G51" s="263"/>
      <c r="H51" s="263"/>
      <c r="I51" s="263"/>
      <c r="J51" s="263"/>
      <c r="K51" s="263"/>
      <c r="L51" s="263"/>
      <c r="M51" s="288"/>
      <c r="N51" s="288"/>
      <c r="O51" s="288"/>
      <c r="P51" s="263"/>
      <c r="Q51" s="263"/>
    </row>
    <row r="52" spans="1:26" ht="23.25">
      <c r="A52" s="263" t="s">
        <v>27</v>
      </c>
      <c r="B52" s="263"/>
      <c r="C52" s="263"/>
      <c r="D52" s="263"/>
      <c r="E52" s="263"/>
      <c r="F52" s="263"/>
      <c r="G52" s="263"/>
      <c r="H52" s="263"/>
      <c r="I52" s="263"/>
      <c r="J52" s="263"/>
      <c r="K52" s="263"/>
      <c r="L52" s="263"/>
      <c r="M52" s="263"/>
      <c r="N52" s="263"/>
      <c r="O52" s="263"/>
      <c r="P52" s="738" t="s">
        <v>128</v>
      </c>
      <c r="Q52" s="738"/>
    </row>
    <row r="53" spans="1:26" ht="19.5" customHeight="1">
      <c r="A53" s="263"/>
      <c r="B53" s="263"/>
      <c r="C53" s="263"/>
      <c r="D53" s="263"/>
      <c r="E53" s="263"/>
      <c r="F53" s="263"/>
      <c r="G53" s="263"/>
      <c r="H53" s="263"/>
      <c r="I53" s="263"/>
      <c r="J53" s="263"/>
      <c r="K53" s="263"/>
      <c r="L53" s="263"/>
      <c r="M53" s="263"/>
      <c r="N53" s="263"/>
      <c r="O53" s="263"/>
      <c r="P53" s="332"/>
      <c r="Q53" s="332"/>
    </row>
    <row r="54" spans="1:26" ht="23.25">
      <c r="A54" s="263"/>
      <c r="B54" s="266"/>
      <c r="C54" s="266"/>
      <c r="D54" s="266"/>
      <c r="E54" s="266"/>
      <c r="F54" s="266"/>
      <c r="G54" s="266"/>
      <c r="H54" s="266"/>
      <c r="I54" s="266"/>
      <c r="J54" s="266"/>
      <c r="K54" s="266"/>
      <c r="L54" s="266"/>
      <c r="M54" s="266"/>
      <c r="N54" s="266"/>
      <c r="O54" s="266"/>
      <c r="P54" s="266"/>
      <c r="Q54" s="266"/>
    </row>
    <row r="55" spans="1:26" ht="23.25">
      <c r="A55" s="263"/>
      <c r="B55" s="266"/>
      <c r="C55" s="266"/>
      <c r="D55" s="266"/>
      <c r="E55" s="266"/>
      <c r="F55" s="266"/>
      <c r="G55" s="266"/>
      <c r="H55" s="266"/>
      <c r="I55" s="266"/>
      <c r="J55" s="266"/>
      <c r="K55" s="266"/>
      <c r="L55" s="266"/>
      <c r="M55" s="266"/>
      <c r="N55" s="266"/>
      <c r="O55" s="266"/>
      <c r="P55" s="266"/>
      <c r="Q55" s="266"/>
    </row>
    <row r="56" spans="1:26" ht="23.25">
      <c r="A56" s="263"/>
      <c r="B56" s="266"/>
      <c r="C56" s="266"/>
      <c r="D56" s="266"/>
      <c r="E56" s="266"/>
      <c r="F56" s="266"/>
      <c r="G56" s="266"/>
      <c r="H56" s="266"/>
      <c r="I56" s="266"/>
      <c r="J56" s="266"/>
      <c r="K56" s="266"/>
      <c r="L56" s="266"/>
      <c r="M56" s="266"/>
      <c r="N56" s="266"/>
      <c r="O56" s="266"/>
      <c r="P56" s="266"/>
      <c r="Q56" s="266"/>
      <c r="R56" s="445"/>
      <c r="S56" s="516"/>
      <c r="T56" s="517"/>
      <c r="U56" s="517"/>
      <c r="V56" s="517"/>
      <c r="X56" s="521"/>
      <c r="Y56" s="521"/>
      <c r="Z56" s="521"/>
    </row>
    <row r="57" spans="1:26" ht="25.5">
      <c r="D57" s="13"/>
      <c r="E57" s="13"/>
      <c r="F57" s="13"/>
      <c r="G57" s="13"/>
      <c r="H57" s="13"/>
      <c r="I57" s="13"/>
      <c r="J57" s="13"/>
      <c r="K57" s="13"/>
      <c r="L57" s="13"/>
      <c r="M57" s="13"/>
      <c r="N57" s="13"/>
      <c r="O57" s="13"/>
      <c r="P57" s="13"/>
      <c r="Q57" s="13"/>
      <c r="R57" s="4"/>
      <c r="S57" s="4"/>
      <c r="T57" s="517"/>
      <c r="U57" s="517"/>
      <c r="V57" s="517"/>
      <c r="X57" s="521"/>
      <c r="Y57" s="521"/>
      <c r="Z57" s="521"/>
    </row>
    <row r="58" spans="1:26" ht="25.5">
      <c r="D58" s="13"/>
      <c r="E58" s="13"/>
      <c r="F58" s="13"/>
      <c r="G58" s="13"/>
      <c r="H58" s="13"/>
      <c r="I58" s="13"/>
      <c r="J58" s="13"/>
      <c r="K58" s="13"/>
      <c r="L58" s="13"/>
      <c r="M58" s="13"/>
      <c r="N58" s="13"/>
      <c r="O58" s="13"/>
      <c r="P58" s="13"/>
      <c r="Q58" s="13"/>
      <c r="R58" s="4"/>
      <c r="S58" s="4"/>
      <c r="T58" s="518"/>
      <c r="U58" s="518"/>
      <c r="V58" s="518"/>
      <c r="X58" s="521"/>
      <c r="Y58" s="521"/>
      <c r="Z58" s="521"/>
    </row>
    <row r="59" spans="1:26" ht="25.5">
      <c r="A59" s="8"/>
      <c r="B59" s="8"/>
      <c r="C59" s="8"/>
      <c r="D59" s="13"/>
      <c r="E59" s="13"/>
      <c r="F59" s="13"/>
      <c r="G59" s="13"/>
      <c r="H59" s="13"/>
      <c r="I59" s="13"/>
      <c r="J59" s="13"/>
      <c r="K59" s="13"/>
      <c r="L59" s="13"/>
      <c r="M59" s="13"/>
      <c r="N59" s="13"/>
      <c r="O59" s="13"/>
      <c r="P59" s="13"/>
      <c r="Q59" s="13"/>
      <c r="R59" s="4"/>
      <c r="S59" s="4"/>
      <c r="T59" s="518"/>
      <c r="U59" s="518"/>
      <c r="V59" s="518"/>
      <c r="X59" s="521"/>
      <c r="Y59" s="521"/>
      <c r="Z59" s="521"/>
    </row>
    <row r="60" spans="1:26" ht="25.5">
      <c r="A60" s="8"/>
      <c r="B60" s="8"/>
      <c r="D60" s="13"/>
      <c r="E60" s="13"/>
      <c r="F60" s="13"/>
      <c r="G60" s="13"/>
      <c r="H60" s="13"/>
      <c r="I60" s="13"/>
      <c r="J60" s="13"/>
      <c r="K60" s="13"/>
      <c r="L60" s="13"/>
      <c r="M60" s="13"/>
      <c r="N60" s="13"/>
      <c r="O60" s="13"/>
      <c r="P60" s="13"/>
      <c r="Q60" s="13"/>
      <c r="R60" s="4"/>
      <c r="S60" s="4"/>
      <c r="T60" s="518"/>
      <c r="U60" s="518"/>
      <c r="V60" s="518"/>
      <c r="X60" s="521"/>
      <c r="Y60" s="521"/>
      <c r="Z60" s="521"/>
    </row>
    <row r="61" spans="1:26" ht="25.5">
      <c r="A61" s="8"/>
      <c r="B61" s="8"/>
      <c r="D61" s="13"/>
      <c r="E61" s="13"/>
      <c r="F61" s="13"/>
      <c r="G61" s="13"/>
      <c r="H61" s="13"/>
      <c r="I61" s="13"/>
      <c r="J61" s="13"/>
      <c r="K61" s="13"/>
      <c r="L61" s="19"/>
      <c r="M61" s="13"/>
      <c r="N61" s="13"/>
      <c r="O61" s="13"/>
      <c r="P61" s="13"/>
      <c r="Q61" s="13"/>
      <c r="R61" s="4"/>
      <c r="S61" s="4"/>
      <c r="T61" s="519"/>
      <c r="U61" s="519"/>
      <c r="V61" s="519"/>
      <c r="X61" s="521"/>
      <c r="Y61" s="521"/>
      <c r="Z61" s="521"/>
    </row>
    <row r="62" spans="1:26" ht="25.5">
      <c r="A62" s="8"/>
      <c r="B62" s="8"/>
      <c r="D62" s="13"/>
      <c r="E62" s="13"/>
      <c r="F62" s="13"/>
      <c r="G62" s="13"/>
      <c r="H62" s="13"/>
      <c r="I62" s="13"/>
      <c r="J62" s="13"/>
      <c r="K62" s="13"/>
      <c r="L62" s="19"/>
      <c r="M62" s="13"/>
      <c r="N62" s="13"/>
      <c r="O62" s="13"/>
      <c r="P62" s="13"/>
      <c r="Q62" s="13"/>
      <c r="R62" s="4"/>
      <c r="S62" s="4"/>
      <c r="T62" s="519"/>
      <c r="U62" s="519"/>
      <c r="V62" s="519"/>
      <c r="X62" s="521"/>
      <c r="Y62" s="521"/>
      <c r="Z62" s="521"/>
    </row>
    <row r="63" spans="1:26" ht="25.5">
      <c r="A63" s="8"/>
      <c r="B63" s="8"/>
      <c r="D63" s="36"/>
      <c r="E63" s="36"/>
      <c r="F63" s="36"/>
      <c r="G63" s="36"/>
      <c r="H63" s="36"/>
      <c r="I63" s="36"/>
      <c r="J63" s="13"/>
      <c r="K63" s="13"/>
      <c r="L63" s="19"/>
      <c r="M63" s="13"/>
      <c r="N63" s="13"/>
      <c r="O63" s="13"/>
      <c r="P63" s="13"/>
      <c r="Q63" s="13"/>
      <c r="R63" s="4"/>
      <c r="S63" s="4"/>
      <c r="T63" s="520"/>
      <c r="U63" s="520"/>
      <c r="V63" s="520"/>
      <c r="X63" s="521"/>
      <c r="Y63" s="521"/>
      <c r="Z63" s="521"/>
    </row>
    <row r="64" spans="1:26" ht="25.5">
      <c r="A64" s="8"/>
      <c r="B64" s="13"/>
      <c r="D64" s="36"/>
      <c r="E64" s="36"/>
      <c r="F64" s="36"/>
      <c r="G64" s="36"/>
      <c r="H64" s="36"/>
      <c r="I64" s="36"/>
      <c r="J64" s="36"/>
      <c r="K64" s="36"/>
      <c r="L64" s="36"/>
      <c r="M64" s="36"/>
      <c r="N64" s="36"/>
      <c r="O64" s="36"/>
      <c r="P64" s="36"/>
      <c r="Q64" s="19"/>
      <c r="R64" s="4"/>
      <c r="S64" s="4"/>
      <c r="T64" s="518"/>
      <c r="U64" s="518"/>
      <c r="V64" s="518"/>
      <c r="X64" s="521"/>
      <c r="Y64" s="521"/>
      <c r="Z64" s="521"/>
    </row>
    <row r="65" spans="1:26" ht="25.5">
      <c r="A65" s="8"/>
      <c r="B65" s="13"/>
      <c r="D65" s="36"/>
      <c r="E65" s="36"/>
      <c r="F65" s="36"/>
      <c r="G65" s="36"/>
      <c r="H65" s="36"/>
      <c r="I65" s="36"/>
      <c r="J65" s="36"/>
      <c r="K65" s="36"/>
      <c r="L65" s="36"/>
      <c r="M65" s="36"/>
      <c r="N65" s="36"/>
      <c r="O65" s="36"/>
      <c r="P65" s="36"/>
      <c r="Q65" s="19"/>
      <c r="R65" s="4"/>
      <c r="S65" s="4"/>
      <c r="T65" s="520"/>
      <c r="U65" s="520"/>
      <c r="V65" s="520"/>
      <c r="X65" s="521"/>
      <c r="Y65" s="521"/>
      <c r="Z65" s="521"/>
    </row>
    <row r="66" spans="1:26" ht="25.5">
      <c r="A66" s="8"/>
      <c r="B66" s="13"/>
      <c r="D66" s="36"/>
      <c r="E66" s="36"/>
      <c r="F66" s="36"/>
      <c r="G66" s="36"/>
      <c r="H66" s="36"/>
      <c r="I66" s="36"/>
      <c r="J66" s="36"/>
      <c r="K66" s="36"/>
      <c r="L66" s="36"/>
      <c r="M66" s="36"/>
      <c r="N66" s="36"/>
      <c r="O66" s="36"/>
      <c r="P66" s="36"/>
      <c r="Q66" s="13"/>
      <c r="R66" s="4"/>
      <c r="S66" s="4"/>
      <c r="T66" s="520"/>
      <c r="U66" s="520"/>
      <c r="V66" s="520"/>
      <c r="X66" s="521"/>
      <c r="Y66" s="521"/>
      <c r="Z66" s="521"/>
    </row>
    <row r="67" spans="1:26" ht="25.5">
      <c r="A67" s="8"/>
      <c r="B67" s="13"/>
      <c r="D67" s="35"/>
      <c r="E67" s="35"/>
      <c r="F67" s="35"/>
      <c r="G67" s="35"/>
      <c r="H67" s="35"/>
      <c r="I67" s="35"/>
      <c r="J67" s="36"/>
      <c r="K67" s="36"/>
      <c r="L67" s="35"/>
      <c r="M67" s="35"/>
      <c r="N67" s="35"/>
      <c r="O67" s="35"/>
      <c r="P67" s="35"/>
      <c r="Q67" s="8"/>
      <c r="R67" s="4"/>
      <c r="S67" s="4"/>
      <c r="T67" s="518"/>
      <c r="U67" s="518"/>
      <c r="V67" s="518"/>
      <c r="X67" s="521"/>
      <c r="Y67" s="521"/>
      <c r="Z67" s="521"/>
    </row>
    <row r="68" spans="1:26" ht="25.5">
      <c r="A68" s="8"/>
      <c r="B68" s="13"/>
      <c r="D68" s="35"/>
      <c r="E68" s="35"/>
      <c r="F68" s="35"/>
      <c r="G68" s="35"/>
      <c r="H68" s="35"/>
      <c r="I68" s="35"/>
      <c r="J68" s="36"/>
      <c r="K68" s="36"/>
      <c r="L68" s="35"/>
      <c r="M68" s="35"/>
      <c r="N68" s="35"/>
      <c r="O68" s="35"/>
      <c r="P68" s="35"/>
      <c r="Q68" s="4"/>
      <c r="R68" s="4"/>
      <c r="S68" s="4"/>
      <c r="T68" s="519"/>
      <c r="U68" s="519"/>
      <c r="V68" s="519"/>
      <c r="X68" s="521"/>
      <c r="Y68" s="521"/>
      <c r="Z68" s="521"/>
    </row>
    <row r="69" spans="1:26" ht="25.5">
      <c r="A69" s="8"/>
      <c r="B69" s="13"/>
      <c r="D69" s="35"/>
      <c r="E69" s="35"/>
      <c r="F69" s="35"/>
      <c r="G69" s="35"/>
      <c r="H69" s="35"/>
      <c r="I69" s="35"/>
      <c r="J69" s="36"/>
      <c r="K69" s="36"/>
      <c r="L69" s="35"/>
      <c r="M69" s="35"/>
      <c r="N69" s="35"/>
      <c r="O69" s="35"/>
      <c r="P69" s="35"/>
      <c r="Q69" s="4"/>
      <c r="R69" s="4"/>
      <c r="S69" s="4"/>
      <c r="T69" s="519"/>
      <c r="U69" s="519"/>
      <c r="V69" s="519"/>
      <c r="X69" s="521"/>
      <c r="Y69" s="521"/>
      <c r="Z69" s="521"/>
    </row>
    <row r="70" spans="1:26" ht="25.5">
      <c r="A70" s="8"/>
      <c r="B70" s="13"/>
      <c r="D70" s="35"/>
      <c r="E70" s="35"/>
      <c r="F70" s="35"/>
      <c r="G70" s="35"/>
      <c r="H70" s="35"/>
      <c r="I70" s="35"/>
      <c r="J70" s="36"/>
      <c r="K70" s="36"/>
      <c r="L70" s="35"/>
      <c r="M70" s="35"/>
      <c r="N70" s="35"/>
      <c r="O70" s="35"/>
      <c r="P70" s="35"/>
      <c r="Q70" s="4"/>
      <c r="R70" s="4"/>
      <c r="S70" s="4"/>
      <c r="T70" s="520"/>
      <c r="U70" s="520"/>
      <c r="V70" s="520"/>
      <c r="X70" s="521"/>
      <c r="Y70" s="521"/>
      <c r="Z70" s="521"/>
    </row>
    <row r="71" spans="1:26" ht="25.5">
      <c r="A71" s="8"/>
      <c r="B71" s="13"/>
      <c r="D71" s="35"/>
      <c r="E71" s="35"/>
      <c r="F71" s="35"/>
      <c r="G71" s="35"/>
      <c r="H71" s="35"/>
      <c r="I71" s="35"/>
      <c r="J71" s="36"/>
      <c r="K71" s="36"/>
      <c r="L71" s="35"/>
      <c r="M71" s="35"/>
      <c r="N71" s="35"/>
      <c r="O71" s="35"/>
      <c r="P71" s="35"/>
      <c r="Q71" s="4"/>
      <c r="R71" s="4"/>
      <c r="S71" s="4"/>
      <c r="T71" s="520"/>
      <c r="U71" s="520"/>
      <c r="V71" s="520"/>
      <c r="X71" s="521"/>
      <c r="Y71" s="521"/>
      <c r="Z71" s="521"/>
    </row>
    <row r="72" spans="1:26" ht="25.5">
      <c r="A72" s="8"/>
      <c r="B72" s="13"/>
      <c r="D72" s="35"/>
      <c r="E72" s="35"/>
      <c r="F72" s="35"/>
      <c r="G72" s="35"/>
      <c r="H72" s="35"/>
      <c r="I72" s="35"/>
      <c r="J72" s="36"/>
      <c r="K72" s="36"/>
      <c r="L72" s="35"/>
      <c r="M72" s="35"/>
      <c r="N72" s="35"/>
      <c r="O72" s="35"/>
      <c r="P72" s="35"/>
      <c r="Q72" s="4"/>
      <c r="R72" s="4"/>
      <c r="S72" s="4"/>
      <c r="T72" s="518"/>
      <c r="U72" s="518"/>
      <c r="V72" s="518"/>
      <c r="X72" s="521"/>
      <c r="Y72" s="521"/>
      <c r="Z72" s="521"/>
    </row>
    <row r="73" spans="1:26" ht="25.5">
      <c r="A73" s="8"/>
      <c r="B73" s="13"/>
      <c r="D73" s="35"/>
      <c r="E73" s="35"/>
      <c r="F73" s="35"/>
      <c r="G73" s="35"/>
      <c r="H73" s="35"/>
      <c r="I73" s="35"/>
      <c r="J73" s="36"/>
      <c r="K73" s="36"/>
      <c r="L73" s="35"/>
      <c r="M73" s="35"/>
      <c r="N73" s="35"/>
      <c r="O73" s="35"/>
      <c r="P73" s="35"/>
      <c r="Q73" s="4"/>
      <c r="R73" s="4"/>
      <c r="S73" s="4"/>
      <c r="T73" s="519"/>
      <c r="U73" s="519"/>
      <c r="V73" s="519"/>
      <c r="X73" s="521"/>
      <c r="Y73" s="521"/>
      <c r="Z73" s="521"/>
    </row>
    <row r="74" spans="1:26" ht="25.5">
      <c r="A74" s="8"/>
      <c r="B74" s="13"/>
      <c r="D74" s="35"/>
      <c r="E74" s="35"/>
      <c r="F74" s="35"/>
      <c r="G74" s="35"/>
      <c r="H74" s="35"/>
      <c r="I74" s="35"/>
      <c r="J74" s="36"/>
      <c r="K74" s="36"/>
      <c r="L74" s="35"/>
      <c r="M74" s="35"/>
      <c r="N74" s="35"/>
      <c r="O74" s="35"/>
      <c r="P74" s="35"/>
      <c r="Q74" s="4"/>
      <c r="R74" s="4"/>
      <c r="S74" s="4"/>
      <c r="T74" s="519"/>
      <c r="U74" s="519"/>
      <c r="V74" s="519"/>
      <c r="X74" s="521"/>
      <c r="Y74" s="521"/>
      <c r="Z74" s="521"/>
    </row>
    <row r="75" spans="1:26" ht="25.5">
      <c r="A75" s="8"/>
      <c r="B75" s="13"/>
      <c r="D75" s="35"/>
      <c r="E75" s="35"/>
      <c r="F75" s="35"/>
      <c r="G75" s="35"/>
      <c r="H75" s="35"/>
      <c r="I75" s="35"/>
      <c r="J75" s="36"/>
      <c r="K75" s="36"/>
      <c r="L75" s="35"/>
      <c r="M75" s="35"/>
      <c r="N75" s="35"/>
      <c r="O75" s="35"/>
      <c r="P75" s="35"/>
      <c r="Q75" s="4"/>
      <c r="R75" s="4"/>
      <c r="S75" s="4"/>
      <c r="T75" s="520"/>
      <c r="U75" s="520"/>
      <c r="V75" s="520"/>
      <c r="X75" s="521"/>
      <c r="Y75" s="521"/>
      <c r="Z75" s="521"/>
    </row>
    <row r="76" spans="1:26" ht="25.5">
      <c r="A76" s="8"/>
      <c r="B76" s="13"/>
      <c r="D76" s="35"/>
      <c r="E76" s="35"/>
      <c r="F76" s="35"/>
      <c r="G76" s="35"/>
      <c r="H76" s="35"/>
      <c r="I76" s="35"/>
      <c r="J76" s="36"/>
      <c r="K76" s="36"/>
      <c r="L76" s="35"/>
      <c r="M76" s="35"/>
      <c r="N76" s="35"/>
      <c r="O76" s="35"/>
      <c r="P76" s="35"/>
      <c r="Q76" s="4"/>
      <c r="R76" s="4"/>
      <c r="S76" s="4"/>
    </row>
    <row r="77" spans="1:26" ht="25.5">
      <c r="A77" s="8"/>
      <c r="B77" s="13"/>
      <c r="D77" s="35"/>
      <c r="E77" s="35"/>
      <c r="F77" s="35"/>
      <c r="G77" s="35"/>
      <c r="H77" s="35"/>
      <c r="I77" s="35"/>
      <c r="J77" s="36"/>
      <c r="K77" s="36"/>
      <c r="L77" s="35"/>
      <c r="M77" s="35"/>
      <c r="N77" s="35"/>
      <c r="O77" s="35"/>
      <c r="P77" s="35"/>
      <c r="Q77" s="4"/>
      <c r="R77" s="4"/>
      <c r="S77" s="4"/>
    </row>
    <row r="78" spans="1:26" ht="25.5">
      <c r="A78" s="4"/>
      <c r="B78" s="4"/>
      <c r="D78" s="8"/>
      <c r="E78" s="15"/>
      <c r="F78" s="15"/>
      <c r="G78" s="15"/>
      <c r="H78" s="15"/>
      <c r="I78" s="15"/>
      <c r="J78" s="36"/>
      <c r="K78" s="36"/>
      <c r="L78" s="35"/>
      <c r="M78" s="35"/>
      <c r="N78" s="35"/>
      <c r="O78" s="35"/>
      <c r="P78" s="35"/>
      <c r="Q78" s="8"/>
      <c r="R78" s="4"/>
      <c r="S78" s="4"/>
    </row>
    <row r="79" spans="1:26" ht="25.5">
      <c r="A79" s="4"/>
      <c r="B79" s="4"/>
      <c r="D79" s="8"/>
      <c r="E79" s="15"/>
      <c r="F79" s="15"/>
      <c r="G79" s="15"/>
      <c r="H79" s="15"/>
      <c r="I79" s="15"/>
      <c r="J79" s="13"/>
      <c r="K79" s="13"/>
      <c r="L79" s="8"/>
      <c r="M79" s="8"/>
      <c r="N79" s="8"/>
      <c r="O79" s="8"/>
      <c r="P79" s="8"/>
      <c r="Q79" s="8"/>
      <c r="R79" s="4"/>
      <c r="S79" s="4"/>
    </row>
    <row r="80" spans="1:26" ht="25.5">
      <c r="A80" s="4"/>
      <c r="B80" s="4"/>
      <c r="C80" s="4"/>
      <c r="D80" s="8"/>
      <c r="E80" s="8"/>
      <c r="F80" s="8"/>
      <c r="G80" s="8"/>
      <c r="H80" s="8"/>
      <c r="I80" s="8"/>
      <c r="J80" s="13"/>
      <c r="K80" s="13"/>
      <c r="L80" s="8"/>
      <c r="M80" s="8"/>
      <c r="N80" s="8"/>
      <c r="O80" s="8"/>
      <c r="P80" s="8"/>
      <c r="Q80" s="8"/>
      <c r="R80" s="4"/>
      <c r="S80" s="4"/>
    </row>
    <row r="81" spans="1:20" ht="25.5">
      <c r="A81" s="4"/>
      <c r="B81" s="4"/>
      <c r="C81" s="4"/>
      <c r="D81" s="8"/>
      <c r="E81" s="8"/>
      <c r="F81" s="8"/>
      <c r="G81" s="8"/>
      <c r="H81" s="8"/>
      <c r="I81" s="8"/>
      <c r="J81" s="19"/>
      <c r="K81" s="19"/>
      <c r="L81" s="8"/>
      <c r="M81" s="8"/>
      <c r="N81" s="8"/>
      <c r="O81" s="8"/>
      <c r="P81" s="8"/>
      <c r="Q81" s="8"/>
      <c r="R81" s="4"/>
      <c r="S81" s="4"/>
    </row>
    <row r="82" spans="1:20" ht="23.25">
      <c r="A82" s="4"/>
      <c r="B82" s="4"/>
      <c r="C82" s="4"/>
      <c r="D82" s="8"/>
      <c r="E82" s="8"/>
      <c r="F82" s="8"/>
      <c r="G82" s="8"/>
      <c r="H82" s="8"/>
      <c r="I82" s="8"/>
      <c r="J82" s="8"/>
      <c r="K82" s="8"/>
      <c r="L82" s="8"/>
      <c r="M82" s="8"/>
      <c r="N82" s="8"/>
      <c r="O82" s="8"/>
      <c r="P82" s="8"/>
      <c r="Q82" s="8"/>
      <c r="R82" s="4"/>
      <c r="S82" s="4"/>
    </row>
    <row r="83" spans="1:20" ht="23.25">
      <c r="A83" s="4"/>
      <c r="B83" s="4"/>
      <c r="C83" s="4"/>
      <c r="D83" s="8"/>
      <c r="E83" s="8"/>
      <c r="F83" s="8"/>
      <c r="G83" s="8"/>
      <c r="H83" s="8"/>
      <c r="I83" s="8"/>
      <c r="J83" s="8"/>
      <c r="K83" s="8"/>
      <c r="L83" s="8"/>
      <c r="M83" s="8"/>
      <c r="N83" s="8"/>
      <c r="O83" s="8"/>
      <c r="P83" s="8"/>
      <c r="Q83" s="8"/>
      <c r="R83" s="4"/>
      <c r="S83" s="4"/>
    </row>
    <row r="84" spans="1:20" ht="23.25">
      <c r="A84" s="4"/>
      <c r="B84" s="4"/>
      <c r="C84" s="4"/>
      <c r="D84" s="8"/>
      <c r="E84" s="8"/>
      <c r="F84" s="8"/>
      <c r="G84" s="8"/>
      <c r="H84" s="8"/>
      <c r="I84" s="8"/>
      <c r="J84" s="8"/>
      <c r="K84" s="8"/>
      <c r="L84" s="8"/>
      <c r="M84" s="8"/>
      <c r="N84" s="8"/>
      <c r="O84" s="8"/>
      <c r="P84" s="8"/>
      <c r="Q84" s="8"/>
      <c r="R84" s="4"/>
      <c r="S84" s="4"/>
    </row>
    <row r="85" spans="1:20" ht="23.25">
      <c r="A85" s="4"/>
      <c r="B85" s="4"/>
      <c r="C85" s="4"/>
      <c r="D85" s="8"/>
      <c r="E85" s="8"/>
      <c r="F85" s="8"/>
      <c r="G85" s="8"/>
      <c r="H85" s="8"/>
      <c r="I85" s="8"/>
      <c r="J85" s="8"/>
      <c r="K85" s="8"/>
      <c r="L85" s="8"/>
      <c r="M85" s="8"/>
      <c r="N85" s="8"/>
      <c r="O85" s="8"/>
      <c r="P85" s="8"/>
      <c r="Q85" s="8"/>
      <c r="R85" s="4"/>
      <c r="S85" s="4"/>
    </row>
    <row r="86" spans="1:20" ht="23.25">
      <c r="A86" s="4"/>
      <c r="B86" s="4"/>
      <c r="C86" s="4"/>
      <c r="D86" s="8"/>
      <c r="E86" s="8"/>
      <c r="F86" s="8"/>
      <c r="G86" s="8"/>
      <c r="H86" s="8"/>
      <c r="I86" s="8"/>
      <c r="J86" s="8"/>
      <c r="K86" s="8"/>
      <c r="L86" s="8"/>
      <c r="M86" s="8"/>
      <c r="N86" s="8"/>
      <c r="O86" s="8"/>
      <c r="P86" s="8"/>
      <c r="Q86" s="8"/>
      <c r="R86" s="4"/>
      <c r="S86" s="4"/>
      <c r="T86" s="4"/>
    </row>
    <row r="87" spans="1:20" ht="23.25">
      <c r="A87" s="4"/>
      <c r="B87" s="4"/>
      <c r="C87" s="4"/>
      <c r="D87" s="8"/>
      <c r="E87" s="8"/>
      <c r="F87" s="8"/>
      <c r="G87" s="8"/>
      <c r="H87" s="8"/>
      <c r="I87" s="8"/>
      <c r="J87" s="8"/>
      <c r="K87" s="8"/>
      <c r="L87" s="8"/>
      <c r="M87" s="8"/>
      <c r="N87" s="8"/>
      <c r="O87" s="8"/>
      <c r="P87" s="8"/>
      <c r="Q87" s="8"/>
      <c r="R87" s="4"/>
      <c r="S87" s="4"/>
      <c r="T87" s="4"/>
    </row>
    <row r="88" spans="1:20" ht="23.25">
      <c r="A88" s="4"/>
      <c r="B88" s="4"/>
      <c r="C88" s="392"/>
      <c r="D88" s="8"/>
      <c r="E88" s="8"/>
      <c r="F88" s="8"/>
      <c r="G88" s="8"/>
      <c r="H88" s="8"/>
      <c r="I88" s="8"/>
      <c r="J88" s="8"/>
      <c r="K88" s="8"/>
      <c r="L88" s="8"/>
      <c r="M88" s="8"/>
      <c r="N88" s="8"/>
      <c r="O88" s="8"/>
      <c r="P88" s="8"/>
      <c r="Q88" s="8"/>
      <c r="T88" s="4"/>
    </row>
    <row r="89" spans="1:20" ht="23.25">
      <c r="A89" s="4"/>
      <c r="B89" s="4"/>
      <c r="C89" s="392"/>
      <c r="D89" s="8"/>
      <c r="E89" s="8"/>
      <c r="F89" s="8"/>
      <c r="G89" s="8"/>
      <c r="H89" s="8"/>
      <c r="I89" s="8"/>
      <c r="J89" s="8"/>
      <c r="K89" s="8"/>
      <c r="L89" s="8"/>
      <c r="M89" s="8"/>
      <c r="N89" s="8"/>
      <c r="O89" s="8"/>
      <c r="P89" s="8"/>
      <c r="Q89" s="8"/>
      <c r="T89" s="4"/>
    </row>
    <row r="90" spans="1:20" ht="23.25">
      <c r="A90" s="4"/>
      <c r="B90" s="4"/>
      <c r="C90" s="4"/>
      <c r="D90" s="8"/>
      <c r="E90" s="8"/>
      <c r="F90" s="8"/>
      <c r="G90" s="8"/>
      <c r="H90" s="8"/>
      <c r="I90" s="8"/>
      <c r="J90" s="8"/>
      <c r="K90" s="8"/>
      <c r="L90" s="8"/>
      <c r="M90" s="8"/>
      <c r="N90" s="8"/>
      <c r="O90" s="8"/>
      <c r="P90" s="8"/>
      <c r="Q90" s="8"/>
      <c r="T90" s="4"/>
    </row>
    <row r="91" spans="1:20" ht="23.25">
      <c r="A91" s="4"/>
      <c r="B91" s="4"/>
      <c r="C91" s="4"/>
      <c r="D91" s="8"/>
      <c r="E91" s="8"/>
      <c r="F91" s="8"/>
      <c r="G91" s="8"/>
      <c r="H91" s="8"/>
      <c r="I91" s="8"/>
      <c r="J91" s="8"/>
      <c r="K91" s="8"/>
      <c r="L91" s="8"/>
      <c r="M91" s="8"/>
      <c r="N91" s="8"/>
      <c r="O91" s="8"/>
      <c r="P91" s="8"/>
      <c r="Q91" s="8"/>
      <c r="T91" s="4"/>
    </row>
    <row r="92" spans="1:20" ht="23.25">
      <c r="A92" s="8"/>
      <c r="B92" s="32"/>
      <c r="C92" s="4"/>
      <c r="D92" s="8"/>
      <c r="E92" s="8"/>
      <c r="F92" s="8"/>
      <c r="G92" s="8"/>
      <c r="H92" s="8"/>
      <c r="I92" s="8"/>
      <c r="J92" s="8"/>
      <c r="K92" s="8"/>
      <c r="L92" s="8"/>
      <c r="M92" s="8"/>
      <c r="N92" s="8"/>
      <c r="O92" s="8"/>
      <c r="P92" s="8"/>
      <c r="Q92" s="8"/>
      <c r="T92" s="4"/>
    </row>
    <row r="93" spans="1:20" ht="23.25">
      <c r="A93" s="8"/>
      <c r="B93" s="32"/>
      <c r="C93" s="4"/>
      <c r="D93" s="8"/>
      <c r="E93" s="8"/>
      <c r="F93" s="8"/>
      <c r="G93" s="8"/>
      <c r="H93" s="8"/>
      <c r="I93" s="8"/>
      <c r="J93" s="8"/>
      <c r="K93" s="8"/>
      <c r="L93" s="8"/>
      <c r="M93" s="8"/>
      <c r="N93" s="8"/>
      <c r="O93" s="8"/>
      <c r="P93" s="8"/>
      <c r="Q93" s="8"/>
      <c r="T93" s="4"/>
    </row>
    <row r="94" spans="1:20" ht="23.25">
      <c r="A94" s="8"/>
      <c r="B94" s="32"/>
      <c r="C94" s="4"/>
      <c r="D94" s="8"/>
      <c r="E94" s="8"/>
      <c r="F94" s="8"/>
      <c r="G94" s="8"/>
      <c r="H94" s="8"/>
      <c r="I94" s="8"/>
      <c r="J94" s="8"/>
      <c r="K94" s="8"/>
      <c r="L94" s="8"/>
      <c r="M94" s="8"/>
      <c r="N94" s="8"/>
      <c r="O94" s="8"/>
      <c r="P94" s="8"/>
      <c r="Q94" s="8"/>
      <c r="T94" s="4"/>
    </row>
    <row r="95" spans="1:20" ht="23.25">
      <c r="A95" s="8"/>
      <c r="B95" s="8"/>
      <c r="C95" s="35"/>
      <c r="D95" s="8"/>
      <c r="E95" s="8"/>
      <c r="F95" s="8"/>
      <c r="G95" s="8"/>
      <c r="H95" s="8"/>
      <c r="I95" s="8"/>
      <c r="J95" s="8"/>
      <c r="K95" s="8"/>
      <c r="L95" s="8"/>
      <c r="M95" s="8"/>
      <c r="N95" s="8"/>
      <c r="O95" s="8"/>
      <c r="P95" s="8"/>
      <c r="Q95" s="8"/>
      <c r="T95" s="4"/>
    </row>
    <row r="96" spans="1:20" ht="23.25">
      <c r="A96" s="8"/>
      <c r="B96" s="8"/>
      <c r="C96" s="35"/>
      <c r="D96" s="8"/>
      <c r="E96" s="8"/>
      <c r="F96" s="8"/>
      <c r="G96" s="8"/>
      <c r="H96" s="8"/>
      <c r="I96" s="8"/>
      <c r="J96" s="8"/>
      <c r="K96" s="8"/>
      <c r="L96" s="8"/>
      <c r="M96" s="8"/>
      <c r="N96" s="8"/>
      <c r="O96" s="8"/>
      <c r="P96" s="8"/>
      <c r="Q96" s="8"/>
      <c r="T96" s="4"/>
    </row>
    <row r="97" spans="1:20" ht="23.25">
      <c r="A97" s="8"/>
      <c r="B97" s="8"/>
      <c r="C97" s="35"/>
      <c r="D97" s="8"/>
      <c r="E97" s="8"/>
      <c r="F97" s="8"/>
      <c r="G97" s="8"/>
      <c r="H97" s="8"/>
      <c r="I97" s="8"/>
      <c r="J97" s="8"/>
      <c r="K97" s="8"/>
      <c r="L97" s="8"/>
      <c r="M97" s="8"/>
      <c r="N97" s="8"/>
      <c r="O97" s="8"/>
      <c r="P97" s="8"/>
      <c r="Q97" s="8"/>
      <c r="T97" s="4"/>
    </row>
    <row r="98" spans="1:20" ht="23.25">
      <c r="A98" s="8"/>
      <c r="B98" s="8"/>
      <c r="C98" s="35"/>
      <c r="D98" s="8"/>
      <c r="E98" s="8"/>
      <c r="F98" s="8"/>
      <c r="G98" s="8"/>
      <c r="H98" s="8"/>
      <c r="I98" s="8"/>
      <c r="J98" s="8"/>
      <c r="K98" s="8"/>
      <c r="L98" s="8"/>
      <c r="M98" s="8"/>
      <c r="N98" s="8"/>
      <c r="O98" s="8"/>
      <c r="P98" s="8"/>
      <c r="Q98" s="8"/>
      <c r="T98" s="4"/>
    </row>
    <row r="99" spans="1:20" ht="23.25">
      <c r="A99" s="8"/>
      <c r="B99" s="8"/>
      <c r="C99" s="35"/>
      <c r="D99" s="8"/>
      <c r="E99" s="8"/>
      <c r="F99" s="8"/>
      <c r="G99" s="8"/>
      <c r="H99" s="8"/>
      <c r="I99" s="8"/>
      <c r="J99" s="8"/>
      <c r="K99" s="8"/>
      <c r="L99" s="8"/>
      <c r="M99" s="8"/>
      <c r="N99" s="8"/>
      <c r="O99" s="8"/>
      <c r="P99" s="8"/>
      <c r="Q99" s="8"/>
      <c r="T99" s="4"/>
    </row>
    <row r="100" spans="1:20" ht="23.25">
      <c r="A100" s="8"/>
      <c r="B100" s="8"/>
      <c r="C100" s="35"/>
      <c r="D100" s="8"/>
      <c r="E100" s="8"/>
      <c r="F100" s="8"/>
      <c r="G100" s="8"/>
      <c r="H100" s="8"/>
      <c r="I100" s="8"/>
      <c r="J100" s="8"/>
      <c r="K100" s="8"/>
      <c r="L100" s="8"/>
      <c r="M100" s="8"/>
      <c r="N100" s="8"/>
      <c r="O100" s="8"/>
      <c r="P100" s="8"/>
      <c r="Q100" s="8"/>
      <c r="T100" s="4"/>
    </row>
    <row r="101" spans="1:20" ht="23.25">
      <c r="A101" s="8"/>
      <c r="B101" s="8"/>
      <c r="C101" s="35"/>
      <c r="D101" s="8"/>
      <c r="E101" s="8"/>
      <c r="F101" s="8"/>
      <c r="G101" s="8"/>
      <c r="H101" s="8"/>
      <c r="I101" s="8"/>
      <c r="J101" s="8"/>
      <c r="K101" s="8"/>
      <c r="L101" s="8"/>
      <c r="M101" s="8"/>
      <c r="N101" s="8"/>
      <c r="O101" s="8"/>
      <c r="P101" s="8"/>
      <c r="Q101" s="8"/>
      <c r="T101" s="4"/>
    </row>
    <row r="102" spans="1:20" ht="23.25">
      <c r="A102" s="8"/>
      <c r="B102" s="8"/>
      <c r="C102" s="35"/>
      <c r="D102" s="8"/>
      <c r="E102" s="8"/>
      <c r="F102" s="8"/>
      <c r="G102" s="8"/>
      <c r="H102" s="8"/>
      <c r="I102" s="8"/>
      <c r="J102" s="8"/>
      <c r="K102" s="8"/>
      <c r="L102" s="8"/>
      <c r="M102" s="8"/>
      <c r="N102" s="8"/>
      <c r="O102" s="8"/>
      <c r="P102" s="8"/>
      <c r="Q102" s="8"/>
      <c r="T102" s="4"/>
    </row>
    <row r="103" spans="1:20" ht="23.25">
      <c r="A103" s="8"/>
      <c r="B103" s="8"/>
      <c r="C103" s="35"/>
      <c r="D103" s="8"/>
      <c r="E103" s="8"/>
      <c r="F103" s="8"/>
      <c r="G103" s="8"/>
      <c r="H103" s="8"/>
      <c r="I103" s="8"/>
      <c r="J103" s="8"/>
      <c r="K103" s="8"/>
      <c r="L103" s="8"/>
      <c r="M103" s="8"/>
      <c r="N103" s="8"/>
      <c r="O103" s="8"/>
      <c r="P103" s="8"/>
      <c r="Q103" s="8"/>
      <c r="T103" s="4"/>
    </row>
    <row r="104" spans="1:20" ht="23.25">
      <c r="A104" s="8"/>
      <c r="B104" s="8"/>
      <c r="C104" s="35"/>
      <c r="D104" s="8"/>
      <c r="E104" s="8"/>
      <c r="F104" s="8"/>
      <c r="G104" s="8"/>
      <c r="H104" s="8"/>
      <c r="I104" s="8"/>
      <c r="J104" s="8"/>
      <c r="K104" s="8"/>
      <c r="L104" s="8"/>
      <c r="M104" s="8"/>
      <c r="N104" s="8"/>
      <c r="O104" s="8"/>
      <c r="P104" s="8"/>
      <c r="Q104" s="8"/>
      <c r="T104" s="4"/>
    </row>
    <row r="105" spans="1:20" ht="23.25">
      <c r="A105" s="8"/>
      <c r="B105" s="8"/>
      <c r="C105" s="35"/>
      <c r="D105" s="8"/>
      <c r="E105" s="8"/>
      <c r="F105" s="8"/>
      <c r="G105" s="8"/>
      <c r="H105" s="8"/>
      <c r="I105" s="8"/>
      <c r="J105" s="8"/>
      <c r="K105" s="8"/>
      <c r="L105" s="8"/>
      <c r="M105" s="8"/>
      <c r="N105" s="8"/>
      <c r="O105" s="8"/>
      <c r="P105" s="8"/>
      <c r="Q105" s="8"/>
      <c r="T105" s="4"/>
    </row>
    <row r="106" spans="1:20" ht="23.25">
      <c r="A106" s="8"/>
      <c r="B106" s="8"/>
      <c r="C106" s="35"/>
      <c r="D106" s="8"/>
      <c r="E106" s="8"/>
      <c r="F106" s="8"/>
      <c r="G106" s="8"/>
      <c r="H106" s="8"/>
      <c r="I106" s="8"/>
      <c r="J106" s="8"/>
      <c r="K106" s="8"/>
      <c r="L106" s="8"/>
      <c r="M106" s="8"/>
      <c r="N106" s="8"/>
      <c r="O106" s="8"/>
      <c r="P106" s="8"/>
      <c r="Q106" s="8"/>
      <c r="T106" s="4"/>
    </row>
    <row r="107" spans="1:20" ht="23.25">
      <c r="A107" s="8"/>
      <c r="B107" s="8"/>
      <c r="C107" s="35"/>
      <c r="J107" s="8"/>
      <c r="K107" s="8"/>
      <c r="L107" s="8"/>
      <c r="M107" s="8"/>
      <c r="N107" s="8"/>
      <c r="O107" s="8"/>
      <c r="P107" s="8"/>
      <c r="Q107" s="8"/>
      <c r="T107" s="4"/>
    </row>
    <row r="108" spans="1:20" ht="23.25">
      <c r="A108" s="8"/>
      <c r="B108" s="8"/>
      <c r="C108" s="35"/>
      <c r="T108" s="4"/>
    </row>
    <row r="109" spans="1:20" ht="23.25">
      <c r="A109" s="8"/>
      <c r="B109" s="8"/>
      <c r="C109" s="35"/>
      <c r="T109" s="4"/>
    </row>
    <row r="110" spans="1:20" ht="23.25">
      <c r="A110" s="8"/>
      <c r="B110" s="8"/>
      <c r="C110" s="8"/>
      <c r="T110" s="4"/>
    </row>
    <row r="111" spans="1:20" ht="23.25">
      <c r="A111" s="8"/>
      <c r="B111" s="8"/>
      <c r="C111" s="8"/>
      <c r="T111" s="4"/>
    </row>
    <row r="112" spans="1:20" ht="23.25">
      <c r="A112" s="8"/>
      <c r="B112" s="8"/>
      <c r="C112" s="8"/>
      <c r="T112" s="4"/>
    </row>
    <row r="113" spans="1:20" ht="23.25">
      <c r="A113" s="8"/>
      <c r="B113" s="8"/>
      <c r="C113" s="8"/>
      <c r="T113" s="4"/>
    </row>
    <row r="114" spans="1:20" ht="23.25">
      <c r="A114" s="8"/>
      <c r="B114" s="8"/>
      <c r="C114" s="8"/>
      <c r="T114" s="4"/>
    </row>
    <row r="115" spans="1:20" ht="23.25">
      <c r="A115" s="8"/>
      <c r="B115" s="8"/>
      <c r="C115" s="8"/>
      <c r="T115" s="4"/>
    </row>
    <row r="116" spans="1:20" ht="23.25">
      <c r="A116" s="8"/>
      <c r="B116" s="8"/>
      <c r="C116" s="8"/>
      <c r="T116" s="4"/>
    </row>
    <row r="117" spans="1:20" ht="23.25">
      <c r="A117" s="8"/>
      <c r="B117" s="8"/>
      <c r="C117" s="8"/>
      <c r="T117" s="4"/>
    </row>
    <row r="118" spans="1:20" ht="23.25">
      <c r="A118" s="8"/>
      <c r="B118" s="8"/>
      <c r="C118" s="8"/>
      <c r="T118" s="4"/>
    </row>
    <row r="119" spans="1:20" ht="23.25">
      <c r="A119" s="8"/>
      <c r="B119" s="8"/>
      <c r="C119" s="8"/>
      <c r="T119" s="4"/>
    </row>
    <row r="120" spans="1:20">
      <c r="A120" s="8"/>
      <c r="B120" s="8"/>
      <c r="C120" s="8"/>
    </row>
    <row r="121" spans="1:20">
      <c r="A121" s="8"/>
      <c r="B121" s="8"/>
      <c r="C121" s="8"/>
    </row>
    <row r="122" spans="1:20">
      <c r="A122" s="8"/>
      <c r="B122" s="8"/>
      <c r="C122" s="8"/>
    </row>
    <row r="123" spans="1:20">
      <c r="A123" s="8"/>
      <c r="B123" s="8"/>
      <c r="C123" s="8"/>
    </row>
    <row r="124" spans="1:20">
      <c r="A124" s="8"/>
      <c r="B124" s="8"/>
      <c r="C124" s="8"/>
    </row>
    <row r="125" spans="1:20">
      <c r="A125" s="8"/>
      <c r="B125" s="8"/>
      <c r="C125" s="8"/>
    </row>
    <row r="126" spans="1:20">
      <c r="A126" s="8"/>
      <c r="B126" s="8"/>
      <c r="C126" s="8"/>
    </row>
    <row r="127" spans="1:20">
      <c r="A127" s="8"/>
      <c r="B127" s="8"/>
      <c r="C127" s="8"/>
    </row>
    <row r="128" spans="1:20">
      <c r="A128" s="8"/>
      <c r="B128" s="8"/>
      <c r="C128" s="8"/>
    </row>
    <row r="129" spans="1:3">
      <c r="A129" s="8"/>
      <c r="B129" s="8"/>
      <c r="C129" s="8"/>
    </row>
    <row r="130" spans="1:3">
      <c r="A130" s="8"/>
      <c r="B130" s="8"/>
      <c r="C130" s="8"/>
    </row>
    <row r="131" spans="1:3">
      <c r="A131" s="8"/>
      <c r="B131" s="8"/>
      <c r="C131" s="8"/>
    </row>
    <row r="132" spans="1:3">
      <c r="A132" s="8"/>
      <c r="B132" s="8"/>
      <c r="C132" s="8"/>
    </row>
    <row r="133" spans="1:3">
      <c r="A133" s="8"/>
      <c r="B133" s="8"/>
      <c r="C133" s="8"/>
    </row>
    <row r="134" spans="1:3">
      <c r="A134" s="8"/>
      <c r="B134" s="8"/>
      <c r="C134" s="8"/>
    </row>
    <row r="135" spans="1:3">
      <c r="A135" s="8"/>
      <c r="B135" s="8"/>
      <c r="C135" s="8"/>
    </row>
    <row r="136" spans="1:3">
      <c r="A136" s="8"/>
      <c r="B136" s="8"/>
      <c r="C136" s="8"/>
    </row>
    <row r="137" spans="1:3">
      <c r="A137" s="8"/>
      <c r="B137" s="8"/>
      <c r="C137" s="8"/>
    </row>
    <row r="138" spans="1:3">
      <c r="A138" s="8"/>
      <c r="B138" s="8"/>
      <c r="C138" s="8"/>
    </row>
  </sheetData>
  <mergeCells count="59">
    <mergeCell ref="A49:F49"/>
    <mergeCell ref="P52:Q52"/>
    <mergeCell ref="A47:F47"/>
    <mergeCell ref="B43:F43"/>
    <mergeCell ref="B44:F44"/>
    <mergeCell ref="B45:F45"/>
    <mergeCell ref="B46:F46"/>
    <mergeCell ref="B42:F42"/>
    <mergeCell ref="B31:F31"/>
    <mergeCell ref="B32:F32"/>
    <mergeCell ref="B33:F33"/>
    <mergeCell ref="B34:F34"/>
    <mergeCell ref="B35:F35"/>
    <mergeCell ref="B36:F36"/>
    <mergeCell ref="B37:F37"/>
    <mergeCell ref="B38:F38"/>
    <mergeCell ref="B39:F39"/>
    <mergeCell ref="B40:F40"/>
    <mergeCell ref="B41:F41"/>
    <mergeCell ref="B30:F30"/>
    <mergeCell ref="P19:Q19"/>
    <mergeCell ref="B20:F20"/>
    <mergeCell ref="B21:F21"/>
    <mergeCell ref="B22:F22"/>
    <mergeCell ref="B23:F23"/>
    <mergeCell ref="B24:F24"/>
    <mergeCell ref="B25:F25"/>
    <mergeCell ref="B26:F26"/>
    <mergeCell ref="B27:F27"/>
    <mergeCell ref="B28:F28"/>
    <mergeCell ref="B29:F29"/>
    <mergeCell ref="A18:A20"/>
    <mergeCell ref="B18:F18"/>
    <mergeCell ref="G18:L18"/>
    <mergeCell ref="M18:Q18"/>
    <mergeCell ref="B19:F19"/>
    <mergeCell ref="G19:G20"/>
    <mergeCell ref="H19:I19"/>
    <mergeCell ref="J19:J20"/>
    <mergeCell ref="K19:L19"/>
    <mergeCell ref="M19:O19"/>
    <mergeCell ref="A17:H17"/>
    <mergeCell ref="A7:B7"/>
    <mergeCell ref="C7:N7"/>
    <mergeCell ref="A9:B9"/>
    <mergeCell ref="C9:N9"/>
    <mergeCell ref="A10:B10"/>
    <mergeCell ref="C10:N10"/>
    <mergeCell ref="A12:B12"/>
    <mergeCell ref="C12:N12"/>
    <mergeCell ref="A13:B13"/>
    <mergeCell ref="C13:N13"/>
    <mergeCell ref="A16:H16"/>
    <mergeCell ref="A1:Q1"/>
    <mergeCell ref="A2:Q2"/>
    <mergeCell ref="A3:Q3"/>
    <mergeCell ref="A4:Q4"/>
    <mergeCell ref="A6:B6"/>
    <mergeCell ref="C6:N6"/>
  </mergeCells>
  <printOptions horizontalCentered="1"/>
  <pageMargins left="0.9055118110236221" right="0.70866141732283472" top="0.74803149606299213" bottom="0.74803149606299213" header="0.31496062992125984" footer="0.31496062992125984"/>
  <pageSetup scale="29" orientation="landscape" r:id="rId1"/>
  <headerFooter alignWithMargins="0">
    <oddFooter>&amp;C&amp;"Gotham Book,Negrita"&amp;18Principio Rector 1 &amp;"Gotham Book,Normal"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pageSetUpPr fitToPage="1"/>
  </sheetPr>
  <dimension ref="A1:Z87"/>
  <sheetViews>
    <sheetView view="pageBreakPreview" zoomScale="40" zoomScaleNormal="40" zoomScaleSheetLayoutView="40" workbookViewId="0">
      <selection activeCell="N37" sqref="N37"/>
    </sheetView>
  </sheetViews>
  <sheetFormatPr baseColWidth="10" defaultColWidth="11.42578125" defaultRowHeight="12.75"/>
  <cols>
    <col min="1" max="1" width="15.85546875" style="3" customWidth="1"/>
    <col min="2" max="2" width="10.7109375" style="3" customWidth="1"/>
    <col min="3" max="5" width="20.7109375" style="3" customWidth="1"/>
    <col min="6" max="6" width="41.5703125" style="3" customWidth="1"/>
    <col min="7" max="7" width="26.42578125" style="3" customWidth="1"/>
    <col min="8" max="8" width="25.7109375" style="3" customWidth="1"/>
    <col min="9" max="10" width="25.5703125" style="3" customWidth="1"/>
    <col min="11" max="11" width="24.140625" style="3" customWidth="1"/>
    <col min="12" max="12" width="24.42578125" style="3" customWidth="1"/>
    <col min="13" max="13" width="27.85546875" style="3" customWidth="1"/>
    <col min="14" max="14" width="29" style="3" customWidth="1"/>
    <col min="15" max="15" width="27.140625" style="3" customWidth="1"/>
    <col min="16" max="16" width="24.140625" style="3" customWidth="1"/>
    <col min="17" max="17" width="24.42578125" style="3" customWidth="1"/>
    <col min="18" max="18" width="12.28515625" style="3" bestFit="1" customWidth="1"/>
    <col min="19" max="19" width="11.42578125" style="3"/>
    <col min="20" max="20" width="33" style="3" bestFit="1" customWidth="1"/>
    <col min="21" max="22" width="32.28515625" style="3" bestFit="1" customWidth="1"/>
    <col min="23" max="23" width="11.42578125" style="3"/>
    <col min="24" max="24" width="20.42578125" style="3" bestFit="1" customWidth="1"/>
    <col min="25" max="26" width="20.5703125" style="3" bestFit="1" customWidth="1"/>
    <col min="27" max="16384" width="11.42578125" style="3"/>
  </cols>
  <sheetData>
    <row r="1" spans="1:17" s="1" customFormat="1" ht="37.5" customHeight="1">
      <c r="A1" s="765" t="s">
        <v>570</v>
      </c>
      <c r="B1" s="765"/>
      <c r="C1" s="765"/>
      <c r="D1" s="765"/>
      <c r="E1" s="765"/>
      <c r="F1" s="765"/>
      <c r="G1" s="765"/>
      <c r="H1" s="765"/>
      <c r="I1" s="765"/>
      <c r="J1" s="765"/>
      <c r="K1" s="765"/>
      <c r="L1" s="765"/>
      <c r="M1" s="765"/>
      <c r="N1" s="765"/>
      <c r="O1" s="765"/>
      <c r="P1" s="765"/>
      <c r="Q1" s="765"/>
    </row>
    <row r="2" spans="1:17" s="1" customFormat="1" ht="37.5" customHeight="1">
      <c r="A2" s="765" t="s">
        <v>0</v>
      </c>
      <c r="B2" s="765"/>
      <c r="C2" s="765"/>
      <c r="D2" s="765"/>
      <c r="E2" s="765"/>
      <c r="F2" s="765"/>
      <c r="G2" s="765"/>
      <c r="H2" s="765"/>
      <c r="I2" s="765"/>
      <c r="J2" s="765"/>
      <c r="K2" s="765"/>
      <c r="L2" s="765"/>
      <c r="M2" s="765"/>
      <c r="N2" s="765"/>
      <c r="O2" s="765"/>
      <c r="P2" s="765"/>
      <c r="Q2" s="765"/>
    </row>
    <row r="3" spans="1:17" s="1" customFormat="1" ht="37.5" customHeight="1">
      <c r="A3" s="765" t="s">
        <v>25</v>
      </c>
      <c r="B3" s="765"/>
      <c r="C3" s="765"/>
      <c r="D3" s="765"/>
      <c r="E3" s="765"/>
      <c r="F3" s="765"/>
      <c r="G3" s="765"/>
      <c r="H3" s="765"/>
      <c r="I3" s="765"/>
      <c r="J3" s="765"/>
      <c r="K3" s="765"/>
      <c r="L3" s="765"/>
      <c r="M3" s="765"/>
      <c r="N3" s="765"/>
      <c r="O3" s="765"/>
      <c r="P3" s="765"/>
      <c r="Q3" s="765"/>
    </row>
    <row r="4" spans="1:17" s="1" customFormat="1" ht="37.5" customHeight="1">
      <c r="A4" s="765" t="s">
        <v>571</v>
      </c>
      <c r="B4" s="765"/>
      <c r="C4" s="765"/>
      <c r="D4" s="765"/>
      <c r="E4" s="765"/>
      <c r="F4" s="765"/>
      <c r="G4" s="765"/>
      <c r="H4" s="765"/>
      <c r="I4" s="765"/>
      <c r="J4" s="765"/>
      <c r="K4" s="765"/>
      <c r="L4" s="765"/>
      <c r="M4" s="765"/>
      <c r="N4" s="765"/>
      <c r="O4" s="765"/>
      <c r="P4" s="765"/>
      <c r="Q4" s="765"/>
    </row>
    <row r="5" spans="1:17" ht="9.75" customHeight="1">
      <c r="A5" s="195"/>
      <c r="B5" s="196"/>
      <c r="C5" s="197"/>
      <c r="D5" s="197"/>
      <c r="E5" s="197"/>
      <c r="F5" s="197"/>
      <c r="G5" s="197"/>
      <c r="H5" s="197"/>
      <c r="I5" s="197"/>
      <c r="J5" s="197"/>
      <c r="K5" s="197"/>
      <c r="L5" s="197"/>
      <c r="M5" s="195"/>
      <c r="N5" s="195"/>
      <c r="O5" s="195"/>
      <c r="P5" s="195"/>
      <c r="Q5" s="195"/>
    </row>
    <row r="6" spans="1:17" ht="48" customHeight="1">
      <c r="A6" s="758" t="s">
        <v>149</v>
      </c>
      <c r="B6" s="766"/>
      <c r="C6" s="758" t="s">
        <v>2</v>
      </c>
      <c r="D6" s="758"/>
      <c r="E6" s="758"/>
      <c r="F6" s="758"/>
      <c r="G6" s="758"/>
      <c r="H6" s="758"/>
      <c r="I6" s="758"/>
      <c r="J6" s="758"/>
      <c r="K6" s="758"/>
      <c r="L6" s="758"/>
      <c r="M6" s="758"/>
      <c r="N6" s="758"/>
      <c r="O6" s="195"/>
      <c r="P6" s="195"/>
      <c r="Q6" s="195"/>
    </row>
    <row r="7" spans="1:17" ht="45" customHeight="1">
      <c r="A7" s="756">
        <v>1</v>
      </c>
      <c r="B7" s="756"/>
      <c r="C7" s="816" t="s">
        <v>140</v>
      </c>
      <c r="D7" s="816"/>
      <c r="E7" s="816"/>
      <c r="F7" s="816"/>
      <c r="G7" s="816"/>
      <c r="H7" s="816"/>
      <c r="I7" s="816"/>
      <c r="J7" s="816"/>
      <c r="K7" s="816"/>
      <c r="L7" s="816"/>
      <c r="M7" s="816"/>
      <c r="N7" s="816"/>
      <c r="O7" s="195"/>
      <c r="P7" s="195"/>
      <c r="Q7" s="195"/>
    </row>
    <row r="8" spans="1:17" ht="5.25" customHeight="1">
      <c r="A8" s="199"/>
      <c r="B8" s="199"/>
      <c r="C8" s="199"/>
      <c r="D8" s="199"/>
      <c r="E8" s="199"/>
      <c r="F8" s="199"/>
      <c r="G8" s="199"/>
      <c r="H8" s="199"/>
      <c r="I8" s="199"/>
      <c r="J8" s="199"/>
      <c r="K8" s="199"/>
      <c r="L8" s="199"/>
      <c r="M8" s="199"/>
      <c r="N8" s="199"/>
      <c r="O8" s="195"/>
      <c r="P8" s="195"/>
      <c r="Q8" s="195"/>
    </row>
    <row r="9" spans="1:17" s="5" customFormat="1" ht="46.5" customHeight="1">
      <c r="A9" s="758" t="s">
        <v>150</v>
      </c>
      <c r="B9" s="759"/>
      <c r="C9" s="758" t="s">
        <v>2</v>
      </c>
      <c r="D9" s="758"/>
      <c r="E9" s="758"/>
      <c r="F9" s="758"/>
      <c r="G9" s="758"/>
      <c r="H9" s="758"/>
      <c r="I9" s="758"/>
      <c r="J9" s="758"/>
      <c r="K9" s="758"/>
      <c r="L9" s="758"/>
      <c r="M9" s="758"/>
      <c r="N9" s="758"/>
      <c r="O9" s="200"/>
      <c r="P9" s="201" t="s">
        <v>20</v>
      </c>
      <c r="Q9" s="200"/>
    </row>
    <row r="10" spans="1:17" s="5" customFormat="1" ht="45" customHeight="1">
      <c r="A10" s="756">
        <v>1</v>
      </c>
      <c r="B10" s="760"/>
      <c r="C10" s="757" t="s">
        <v>144</v>
      </c>
      <c r="D10" s="757"/>
      <c r="E10" s="757"/>
      <c r="F10" s="757"/>
      <c r="G10" s="757"/>
      <c r="H10" s="757"/>
      <c r="I10" s="757"/>
      <c r="J10" s="757"/>
      <c r="K10" s="757"/>
      <c r="L10" s="757"/>
      <c r="M10" s="757"/>
      <c r="N10" s="757"/>
      <c r="O10" s="200"/>
      <c r="P10" s="201" t="s">
        <v>21</v>
      </c>
      <c r="Q10" s="200"/>
    </row>
    <row r="11" spans="1:17" ht="5.25" customHeight="1">
      <c r="A11" s="202"/>
      <c r="B11" s="680"/>
      <c r="C11" s="202"/>
      <c r="D11" s="202"/>
      <c r="E11" s="202"/>
      <c r="F11" s="202"/>
      <c r="G11" s="202"/>
      <c r="H11" s="202"/>
      <c r="I11" s="202"/>
      <c r="J11" s="202"/>
      <c r="K11" s="202"/>
      <c r="L11" s="202"/>
      <c r="M11" s="202"/>
      <c r="N11" s="202"/>
      <c r="O11" s="195"/>
      <c r="P11" s="195"/>
      <c r="Q11" s="195"/>
    </row>
    <row r="12" spans="1:17" ht="29.25" customHeight="1">
      <c r="A12" s="758" t="s">
        <v>5</v>
      </c>
      <c r="B12" s="761"/>
      <c r="C12" s="758" t="s">
        <v>2</v>
      </c>
      <c r="D12" s="758"/>
      <c r="E12" s="758"/>
      <c r="F12" s="758"/>
      <c r="G12" s="758"/>
      <c r="H12" s="758"/>
      <c r="I12" s="758"/>
      <c r="J12" s="758"/>
      <c r="K12" s="758"/>
      <c r="L12" s="758"/>
      <c r="M12" s="758"/>
      <c r="N12" s="758"/>
      <c r="O12" s="195"/>
      <c r="P12" s="195"/>
      <c r="Q12" s="195"/>
    </row>
    <row r="13" spans="1:17" ht="45" customHeight="1">
      <c r="A13" s="756">
        <v>2</v>
      </c>
      <c r="B13" s="756"/>
      <c r="C13" s="816" t="s">
        <v>178</v>
      </c>
      <c r="D13" s="816"/>
      <c r="E13" s="816"/>
      <c r="F13" s="816"/>
      <c r="G13" s="816"/>
      <c r="H13" s="816"/>
      <c r="I13" s="816"/>
      <c r="J13" s="816"/>
      <c r="K13" s="816"/>
      <c r="L13" s="816"/>
      <c r="M13" s="816"/>
      <c r="N13" s="816"/>
      <c r="O13" s="195"/>
      <c r="P13" s="195"/>
      <c r="Q13" s="195"/>
    </row>
    <row r="14" spans="1:17" ht="5.25" customHeight="1">
      <c r="A14" s="203"/>
      <c r="B14" s="203"/>
      <c r="C14" s="203"/>
      <c r="D14" s="203"/>
      <c r="E14" s="203"/>
      <c r="F14" s="203"/>
      <c r="G14" s="203"/>
      <c r="H14" s="203"/>
      <c r="I14" s="203"/>
      <c r="J14" s="195"/>
      <c r="K14" s="195"/>
      <c r="L14" s="195"/>
      <c r="M14" s="195"/>
      <c r="N14" s="195"/>
      <c r="O14" s="195"/>
      <c r="P14" s="195"/>
      <c r="Q14" s="195"/>
    </row>
    <row r="15" spans="1:17" s="5" customFormat="1" ht="5.25" customHeight="1">
      <c r="A15" s="204"/>
      <c r="B15" s="204"/>
      <c r="C15" s="204"/>
      <c r="D15" s="204"/>
      <c r="E15" s="204"/>
      <c r="F15" s="204"/>
      <c r="G15" s="204"/>
      <c r="H15" s="204"/>
      <c r="I15" s="204"/>
      <c r="J15" s="200"/>
      <c r="K15" s="200"/>
      <c r="L15" s="200"/>
      <c r="M15" s="200"/>
      <c r="N15" s="200"/>
      <c r="O15" s="200"/>
      <c r="P15" s="200"/>
      <c r="Q15" s="200"/>
    </row>
    <row r="16" spans="1:17" s="5" customFormat="1" ht="24.6" hidden="1" customHeight="1">
      <c r="A16" s="772" t="s">
        <v>6</v>
      </c>
      <c r="B16" s="773"/>
      <c r="C16" s="773"/>
      <c r="D16" s="773"/>
      <c r="E16" s="773"/>
      <c r="F16" s="773"/>
      <c r="G16" s="773"/>
      <c r="H16" s="793"/>
      <c r="I16" s="205"/>
      <c r="J16" s="200"/>
      <c r="K16" s="200"/>
      <c r="L16" s="200"/>
      <c r="M16" s="200"/>
      <c r="N16" s="200"/>
      <c r="O16" s="200"/>
      <c r="P16" s="200"/>
      <c r="Q16" s="200"/>
    </row>
    <row r="17" spans="1:18" s="5" customFormat="1" ht="24.6" hidden="1" customHeight="1">
      <c r="A17" s="832"/>
      <c r="B17" s="814"/>
      <c r="C17" s="814"/>
      <c r="D17" s="814"/>
      <c r="E17" s="814"/>
      <c r="F17" s="814"/>
      <c r="G17" s="814"/>
      <c r="H17" s="815"/>
      <c r="I17" s="216"/>
      <c r="J17" s="207"/>
      <c r="K17" s="207"/>
      <c r="L17" s="207"/>
      <c r="M17" s="207"/>
      <c r="N17" s="207"/>
      <c r="O17" s="207"/>
      <c r="P17" s="207"/>
      <c r="Q17" s="207"/>
    </row>
    <row r="18" spans="1:18" ht="12" customHeight="1">
      <c r="A18" s="195"/>
      <c r="B18" s="195"/>
      <c r="C18" s="195"/>
      <c r="D18" s="195"/>
      <c r="E18" s="195"/>
      <c r="F18" s="195"/>
      <c r="G18" s="195"/>
      <c r="H18" s="195"/>
      <c r="I18" s="195"/>
      <c r="J18" s="195"/>
      <c r="K18" s="195"/>
      <c r="L18" s="195"/>
      <c r="M18" s="195"/>
      <c r="N18" s="195"/>
      <c r="O18" s="195"/>
      <c r="P18" s="195"/>
      <c r="Q18" s="195"/>
    </row>
    <row r="19" spans="1:18" ht="30" customHeight="1">
      <c r="A19" s="833" t="s">
        <v>110</v>
      </c>
      <c r="B19" s="744" t="s">
        <v>151</v>
      </c>
      <c r="C19" s="812"/>
      <c r="D19" s="812"/>
      <c r="E19" s="812"/>
      <c r="F19" s="812"/>
      <c r="G19" s="752" t="s">
        <v>7</v>
      </c>
      <c r="H19" s="753"/>
      <c r="I19" s="753"/>
      <c r="J19" s="753"/>
      <c r="K19" s="753"/>
      <c r="L19" s="754"/>
      <c r="M19" s="744" t="s">
        <v>129</v>
      </c>
      <c r="N19" s="744"/>
      <c r="O19" s="744"/>
      <c r="P19" s="744"/>
      <c r="Q19" s="776"/>
      <c r="R19" s="640"/>
    </row>
    <row r="20" spans="1:18" ht="45" customHeight="1">
      <c r="A20" s="811"/>
      <c r="B20" s="752" t="s">
        <v>22</v>
      </c>
      <c r="C20" s="753"/>
      <c r="D20" s="753"/>
      <c r="E20" s="753"/>
      <c r="F20" s="754"/>
      <c r="G20" s="744" t="s">
        <v>8</v>
      </c>
      <c r="H20" s="752" t="s">
        <v>488</v>
      </c>
      <c r="I20" s="754"/>
      <c r="J20" s="744" t="s">
        <v>9</v>
      </c>
      <c r="K20" s="779" t="s">
        <v>13</v>
      </c>
      <c r="L20" s="780"/>
      <c r="M20" s="744" t="s">
        <v>489</v>
      </c>
      <c r="N20" s="744"/>
      <c r="O20" s="744"/>
      <c r="P20" s="744" t="s">
        <v>130</v>
      </c>
      <c r="Q20" s="776"/>
      <c r="R20" s="640"/>
    </row>
    <row r="21" spans="1:18" ht="69.75" customHeight="1">
      <c r="A21" s="811"/>
      <c r="B21" s="744" t="s">
        <v>97</v>
      </c>
      <c r="C21" s="812"/>
      <c r="D21" s="812"/>
      <c r="E21" s="812"/>
      <c r="F21" s="812"/>
      <c r="G21" s="744"/>
      <c r="H21" s="217" t="s">
        <v>15</v>
      </c>
      <c r="I21" s="217" t="s">
        <v>16</v>
      </c>
      <c r="J21" s="744"/>
      <c r="K21" s="218" t="s">
        <v>23</v>
      </c>
      <c r="L21" s="217" t="s">
        <v>24</v>
      </c>
      <c r="M21" s="217" t="s">
        <v>17</v>
      </c>
      <c r="N21" s="217" t="s">
        <v>18</v>
      </c>
      <c r="O21" s="217" t="s">
        <v>19</v>
      </c>
      <c r="P21" s="218" t="s">
        <v>490</v>
      </c>
      <c r="Q21" s="594" t="s">
        <v>491</v>
      </c>
      <c r="R21" s="640"/>
    </row>
    <row r="22" spans="1:18" ht="13.5" customHeight="1">
      <c r="A22" s="626"/>
      <c r="B22" s="797"/>
      <c r="C22" s="790"/>
      <c r="D22" s="790"/>
      <c r="E22" s="790"/>
      <c r="F22" s="791"/>
      <c r="G22" s="249"/>
      <c r="H22" s="249"/>
      <c r="I22" s="249"/>
      <c r="J22" s="280"/>
      <c r="K22" s="275"/>
      <c r="L22" s="275"/>
      <c r="M22" s="281"/>
      <c r="N22" s="281"/>
      <c r="O22" s="343"/>
      <c r="P22" s="344"/>
      <c r="Q22" s="597"/>
      <c r="R22" s="640"/>
    </row>
    <row r="23" spans="1:18" ht="78" customHeight="1">
      <c r="A23" s="628" t="s">
        <v>346</v>
      </c>
      <c r="B23" s="826" t="s">
        <v>277</v>
      </c>
      <c r="C23" s="827"/>
      <c r="D23" s="827"/>
      <c r="E23" s="827"/>
      <c r="F23" s="828"/>
      <c r="G23" s="271" t="str">
        <f>G24</f>
        <v>Varios</v>
      </c>
      <c r="H23" s="292">
        <v>16571</v>
      </c>
      <c r="I23" s="292">
        <v>15125</v>
      </c>
      <c r="J23" s="292">
        <v>10313</v>
      </c>
      <c r="K23" s="272">
        <v>0.62235230221471249</v>
      </c>
      <c r="L23" s="272">
        <v>0.68185123966942152</v>
      </c>
      <c r="M23" s="293">
        <v>21038540</v>
      </c>
      <c r="N23" s="293">
        <v>20157214.009999998</v>
      </c>
      <c r="O23" s="293">
        <v>8431256.2400000002</v>
      </c>
      <c r="P23" s="272">
        <v>0.40075291536389884</v>
      </c>
      <c r="Q23" s="596">
        <v>0.41827487845380085</v>
      </c>
      <c r="R23" s="640"/>
    </row>
    <row r="24" spans="1:18" ht="42" customHeight="1">
      <c r="A24" s="625" t="s">
        <v>347</v>
      </c>
      <c r="B24" s="829" t="s">
        <v>12</v>
      </c>
      <c r="C24" s="830"/>
      <c r="D24" s="830"/>
      <c r="E24" s="830"/>
      <c r="F24" s="831"/>
      <c r="G24" s="271" t="s">
        <v>96</v>
      </c>
      <c r="H24" s="292">
        <v>16571</v>
      </c>
      <c r="I24" s="292">
        <v>15125</v>
      </c>
      <c r="J24" s="292">
        <v>10313</v>
      </c>
      <c r="K24" s="272">
        <v>0.62235230221471249</v>
      </c>
      <c r="L24" s="272">
        <v>0.68185123966942152</v>
      </c>
      <c r="M24" s="293">
        <v>21038540</v>
      </c>
      <c r="N24" s="293">
        <v>20157214.009999998</v>
      </c>
      <c r="O24" s="293">
        <v>8431256.2400000002</v>
      </c>
      <c r="P24" s="272">
        <v>0.40075291536389884</v>
      </c>
      <c r="Q24" s="596">
        <v>0.41827487845380085</v>
      </c>
      <c r="R24" s="640"/>
    </row>
    <row r="25" spans="1:18" ht="55.5" customHeight="1">
      <c r="A25" s="629" t="s">
        <v>341</v>
      </c>
      <c r="B25" s="823" t="s">
        <v>278</v>
      </c>
      <c r="C25" s="824"/>
      <c r="D25" s="824"/>
      <c r="E25" s="824"/>
      <c r="F25" s="825"/>
      <c r="G25" s="249" t="s">
        <v>116</v>
      </c>
      <c r="H25" s="280">
        <v>1623</v>
      </c>
      <c r="I25" s="280">
        <v>1623</v>
      </c>
      <c r="J25" s="280">
        <v>674</v>
      </c>
      <c r="K25" s="275">
        <v>0.41528034504004929</v>
      </c>
      <c r="L25" s="275">
        <v>0.41528034504004929</v>
      </c>
      <c r="M25" s="281">
        <v>6555349</v>
      </c>
      <c r="N25" s="281">
        <v>5789040.700000002</v>
      </c>
      <c r="O25" s="343">
        <v>2016796.4399999995</v>
      </c>
      <c r="P25" s="275">
        <v>0.30765660836669406</v>
      </c>
      <c r="Q25" s="597">
        <v>0.34838180356894</v>
      </c>
      <c r="R25" s="640"/>
    </row>
    <row r="26" spans="1:18" ht="48" customHeight="1">
      <c r="A26" s="626" t="s">
        <v>342</v>
      </c>
      <c r="B26" s="823" t="s">
        <v>279</v>
      </c>
      <c r="C26" s="824"/>
      <c r="D26" s="824"/>
      <c r="E26" s="824"/>
      <c r="F26" s="825"/>
      <c r="G26" s="249" t="s">
        <v>116</v>
      </c>
      <c r="H26" s="249">
        <v>13300</v>
      </c>
      <c r="I26" s="249">
        <v>11854</v>
      </c>
      <c r="J26" s="249">
        <v>7138</v>
      </c>
      <c r="K26" s="275">
        <v>0.53669172932330822</v>
      </c>
      <c r="L26" s="275">
        <v>0.60215960857094653</v>
      </c>
      <c r="M26" s="281">
        <v>7660233</v>
      </c>
      <c r="N26" s="281">
        <v>7478163.5299999975</v>
      </c>
      <c r="O26" s="343">
        <v>3261108.5599999991</v>
      </c>
      <c r="P26" s="275">
        <v>0.42571923856624194</v>
      </c>
      <c r="Q26" s="597">
        <v>0.43608414645086002</v>
      </c>
      <c r="R26" s="640"/>
    </row>
    <row r="27" spans="1:18" ht="49.5" customHeight="1">
      <c r="A27" s="629" t="s">
        <v>343</v>
      </c>
      <c r="B27" s="797" t="s">
        <v>280</v>
      </c>
      <c r="C27" s="790"/>
      <c r="D27" s="790"/>
      <c r="E27" s="790"/>
      <c r="F27" s="791"/>
      <c r="G27" s="249" t="s">
        <v>115</v>
      </c>
      <c r="H27" s="280">
        <v>1648</v>
      </c>
      <c r="I27" s="280">
        <v>1648</v>
      </c>
      <c r="J27" s="280">
        <v>2501</v>
      </c>
      <c r="K27" s="275">
        <v>1.5175970873786409</v>
      </c>
      <c r="L27" s="275">
        <v>1.5175970873786409</v>
      </c>
      <c r="M27" s="281">
        <v>6822958</v>
      </c>
      <c r="N27" s="281">
        <v>6890009.7799999975</v>
      </c>
      <c r="O27" s="343">
        <v>3153351.2400000016</v>
      </c>
      <c r="P27" s="275">
        <v>0.46216776360047968</v>
      </c>
      <c r="Q27" s="597">
        <v>0.45767006734205284</v>
      </c>
      <c r="R27" s="640"/>
    </row>
    <row r="28" spans="1:18" ht="36.75" customHeight="1">
      <c r="A28" s="629"/>
      <c r="B28" s="822"/>
      <c r="C28" s="817"/>
      <c r="D28" s="817"/>
      <c r="E28" s="817"/>
      <c r="F28" s="818"/>
      <c r="G28" s="249"/>
      <c r="H28" s="280"/>
      <c r="I28" s="280"/>
      <c r="J28" s="280"/>
      <c r="K28" s="275"/>
      <c r="L28" s="275"/>
      <c r="M28" s="281"/>
      <c r="N28" s="281"/>
      <c r="O28" s="343"/>
      <c r="P28" s="275"/>
      <c r="Q28" s="597"/>
      <c r="R28" s="640"/>
    </row>
    <row r="29" spans="1:18" ht="76.5" customHeight="1">
      <c r="A29" s="628">
        <v>51</v>
      </c>
      <c r="B29" s="834" t="s">
        <v>281</v>
      </c>
      <c r="C29" s="834"/>
      <c r="D29" s="834"/>
      <c r="E29" s="834"/>
      <c r="F29" s="834"/>
      <c r="G29" s="292" t="s">
        <v>96</v>
      </c>
      <c r="H29" s="292">
        <v>180682</v>
      </c>
      <c r="I29" s="292">
        <v>180682</v>
      </c>
      <c r="J29" s="292">
        <v>106676</v>
      </c>
      <c r="K29" s="272">
        <v>0.59040745619375479</v>
      </c>
      <c r="L29" s="272">
        <v>0.59040745619375479</v>
      </c>
      <c r="M29" s="293">
        <v>19787045</v>
      </c>
      <c r="N29" s="293">
        <v>22028236.670000002</v>
      </c>
      <c r="O29" s="293">
        <v>8491283.9500000011</v>
      </c>
      <c r="P29" s="272">
        <v>0.42913350376471077</v>
      </c>
      <c r="Q29" s="596">
        <v>0.38547270383943993</v>
      </c>
      <c r="R29" s="640"/>
    </row>
    <row r="30" spans="1:18" ht="49.5" customHeight="1">
      <c r="A30" s="625" t="s">
        <v>347</v>
      </c>
      <c r="B30" s="801" t="s">
        <v>12</v>
      </c>
      <c r="C30" s="802" t="s">
        <v>14</v>
      </c>
      <c r="D30" s="802" t="s">
        <v>14</v>
      </c>
      <c r="E30" s="802" t="s">
        <v>14</v>
      </c>
      <c r="F30" s="803" t="s">
        <v>14</v>
      </c>
      <c r="G30" s="271" t="s">
        <v>96</v>
      </c>
      <c r="H30" s="292">
        <v>180682</v>
      </c>
      <c r="I30" s="292">
        <v>180682</v>
      </c>
      <c r="J30" s="292">
        <v>106676</v>
      </c>
      <c r="K30" s="272">
        <v>0.59040745619375479</v>
      </c>
      <c r="L30" s="272">
        <v>0.59040745619375479</v>
      </c>
      <c r="M30" s="293">
        <v>19787045</v>
      </c>
      <c r="N30" s="293">
        <v>22028236.670000002</v>
      </c>
      <c r="O30" s="293">
        <v>8491283.9500000011</v>
      </c>
      <c r="P30" s="272">
        <v>0.42913350376471077</v>
      </c>
      <c r="Q30" s="596">
        <v>0.38547270383943993</v>
      </c>
      <c r="R30" s="640"/>
    </row>
    <row r="31" spans="1:18" ht="45.75" customHeight="1">
      <c r="A31" s="629">
        <v>1</v>
      </c>
      <c r="B31" s="797" t="s">
        <v>282</v>
      </c>
      <c r="C31" s="790"/>
      <c r="D31" s="790"/>
      <c r="E31" s="790"/>
      <c r="F31" s="791"/>
      <c r="G31" s="249" t="s">
        <v>117</v>
      </c>
      <c r="H31" s="249">
        <v>180052</v>
      </c>
      <c r="I31" s="249">
        <v>180052</v>
      </c>
      <c r="J31" s="249">
        <v>106343</v>
      </c>
      <c r="K31" s="275">
        <v>0.59062381978539535</v>
      </c>
      <c r="L31" s="275">
        <v>0.59062381978539535</v>
      </c>
      <c r="M31" s="281">
        <v>13379823</v>
      </c>
      <c r="N31" s="281">
        <v>15928495.190000001</v>
      </c>
      <c r="O31" s="343">
        <v>5716024.2100000009</v>
      </c>
      <c r="P31" s="275">
        <v>0.42721224413805781</v>
      </c>
      <c r="Q31" s="597">
        <v>0.35885525542855756</v>
      </c>
      <c r="R31" s="640"/>
    </row>
    <row r="32" spans="1:18" ht="58.5" customHeight="1">
      <c r="A32" s="626">
        <v>2</v>
      </c>
      <c r="B32" s="797" t="s">
        <v>283</v>
      </c>
      <c r="C32" s="790"/>
      <c r="D32" s="790"/>
      <c r="E32" s="790"/>
      <c r="F32" s="791"/>
      <c r="G32" s="249" t="s">
        <v>316</v>
      </c>
      <c r="H32" s="249">
        <v>630</v>
      </c>
      <c r="I32" s="249">
        <v>630</v>
      </c>
      <c r="J32" s="249">
        <v>333</v>
      </c>
      <c r="K32" s="275">
        <v>0.52857142857142858</v>
      </c>
      <c r="L32" s="275">
        <v>0.52857142857142858</v>
      </c>
      <c r="M32" s="281">
        <v>6407222</v>
      </c>
      <c r="N32" s="281">
        <v>6099741.4799999995</v>
      </c>
      <c r="O32" s="343">
        <v>2775259.74</v>
      </c>
      <c r="P32" s="275">
        <v>0.43314555668587734</v>
      </c>
      <c r="Q32" s="597">
        <v>0.4549798953118912</v>
      </c>
      <c r="R32" s="640"/>
    </row>
    <row r="33" spans="1:26" ht="33" customHeight="1">
      <c r="A33" s="629"/>
      <c r="B33" s="822"/>
      <c r="C33" s="817"/>
      <c r="D33" s="817"/>
      <c r="E33" s="817"/>
      <c r="F33" s="818"/>
      <c r="G33" s="334"/>
      <c r="H33" s="334"/>
      <c r="I33" s="249"/>
      <c r="J33" s="249"/>
      <c r="K33" s="275"/>
      <c r="L33" s="275"/>
      <c r="M33" s="281"/>
      <c r="N33" s="281"/>
      <c r="O33" s="343"/>
      <c r="P33" s="460"/>
      <c r="Q33" s="597"/>
      <c r="R33" s="640"/>
    </row>
    <row r="34" spans="1:26" ht="69.75" customHeight="1">
      <c r="A34" s="628" t="s">
        <v>348</v>
      </c>
      <c r="B34" s="801" t="s">
        <v>284</v>
      </c>
      <c r="C34" s="802"/>
      <c r="D34" s="802"/>
      <c r="E34" s="802"/>
      <c r="F34" s="803"/>
      <c r="G34" s="452" t="str">
        <f>G35</f>
        <v>Varios</v>
      </c>
      <c r="H34" s="452">
        <v>24696</v>
      </c>
      <c r="I34" s="452">
        <v>24696</v>
      </c>
      <c r="J34" s="452">
        <v>8481</v>
      </c>
      <c r="K34" s="272">
        <v>0.34341593780369289</v>
      </c>
      <c r="L34" s="272">
        <v>0.34341593780369289</v>
      </c>
      <c r="M34" s="293">
        <v>23402915</v>
      </c>
      <c r="N34" s="293">
        <v>20668550.109999999</v>
      </c>
      <c r="O34" s="399">
        <v>7808005.5200000042</v>
      </c>
      <c r="P34" s="459">
        <v>0.33363388791524495</v>
      </c>
      <c r="Q34" s="596">
        <v>0.37777229067569096</v>
      </c>
      <c r="R34" s="640"/>
    </row>
    <row r="35" spans="1:26" ht="42.75" customHeight="1">
      <c r="A35" s="625" t="s">
        <v>347</v>
      </c>
      <c r="B35" s="801" t="s">
        <v>12</v>
      </c>
      <c r="C35" s="802"/>
      <c r="D35" s="802"/>
      <c r="E35" s="802"/>
      <c r="F35" s="803"/>
      <c r="G35" s="452" t="s">
        <v>96</v>
      </c>
      <c r="H35" s="452">
        <v>24696</v>
      </c>
      <c r="I35" s="452">
        <v>24696</v>
      </c>
      <c r="J35" s="457">
        <v>8481</v>
      </c>
      <c r="K35" s="272">
        <v>0.34341593780369289</v>
      </c>
      <c r="L35" s="272">
        <v>0.34341593780369289</v>
      </c>
      <c r="M35" s="293">
        <v>23402915</v>
      </c>
      <c r="N35" s="293">
        <v>20668550.109999999</v>
      </c>
      <c r="O35" s="399">
        <v>7808005.5200000042</v>
      </c>
      <c r="P35" s="459">
        <v>0.33363388791524495</v>
      </c>
      <c r="Q35" s="596">
        <v>0.37777229067569096</v>
      </c>
      <c r="R35" s="640"/>
    </row>
    <row r="36" spans="1:26" ht="47.25" customHeight="1">
      <c r="A36" s="626" t="s">
        <v>341</v>
      </c>
      <c r="B36" s="808" t="s">
        <v>285</v>
      </c>
      <c r="C36" s="808"/>
      <c r="D36" s="808"/>
      <c r="E36" s="808"/>
      <c r="F36" s="808"/>
      <c r="G36" s="334" t="s">
        <v>117</v>
      </c>
      <c r="H36" s="249">
        <v>5872</v>
      </c>
      <c r="I36" s="453">
        <v>5872</v>
      </c>
      <c r="J36" s="381">
        <v>2371</v>
      </c>
      <c r="K36" s="275">
        <v>0.40378065395095369</v>
      </c>
      <c r="L36" s="275">
        <v>0.40378065395095369</v>
      </c>
      <c r="M36" s="281">
        <v>16445652</v>
      </c>
      <c r="N36" s="281">
        <v>14143233.599999996</v>
      </c>
      <c r="O36" s="343">
        <v>5277542.4000000041</v>
      </c>
      <c r="P36" s="275">
        <v>0.32090806737245831</v>
      </c>
      <c r="Q36" s="597">
        <v>0.37314963107163879</v>
      </c>
      <c r="R36" s="640"/>
    </row>
    <row r="37" spans="1:26" ht="65.25" customHeight="1">
      <c r="A37" s="626" t="s">
        <v>342</v>
      </c>
      <c r="B37" s="797" t="s">
        <v>286</v>
      </c>
      <c r="C37" s="790"/>
      <c r="D37" s="790"/>
      <c r="E37" s="790"/>
      <c r="F37" s="791"/>
      <c r="G37" s="334" t="s">
        <v>117</v>
      </c>
      <c r="H37" s="334">
        <v>119</v>
      </c>
      <c r="I37" s="381">
        <v>119</v>
      </c>
      <c r="J37" s="381">
        <v>75</v>
      </c>
      <c r="K37" s="275">
        <v>0.63025210084033612</v>
      </c>
      <c r="L37" s="275">
        <v>0.63025210084033612</v>
      </c>
      <c r="M37" s="281">
        <v>1197602</v>
      </c>
      <c r="N37" s="281">
        <v>1169747.48</v>
      </c>
      <c r="O37" s="281">
        <v>519389.38000000012</v>
      </c>
      <c r="P37" s="347">
        <v>0.43369114280036281</v>
      </c>
      <c r="Q37" s="597">
        <v>0.4440183790778503</v>
      </c>
      <c r="R37" s="640"/>
    </row>
    <row r="38" spans="1:26" ht="49.5" customHeight="1">
      <c r="A38" s="626" t="s">
        <v>343</v>
      </c>
      <c r="B38" s="797" t="s">
        <v>287</v>
      </c>
      <c r="C38" s="790"/>
      <c r="D38" s="790"/>
      <c r="E38" s="790"/>
      <c r="F38" s="791"/>
      <c r="G38" s="334" t="s">
        <v>117</v>
      </c>
      <c r="H38" s="334">
        <v>18705</v>
      </c>
      <c r="I38" s="381">
        <v>18705</v>
      </c>
      <c r="J38" s="381">
        <v>6035</v>
      </c>
      <c r="K38" s="275">
        <v>0.3226410050788559</v>
      </c>
      <c r="L38" s="275">
        <v>0.3226410050788559</v>
      </c>
      <c r="M38" s="281">
        <v>5759661</v>
      </c>
      <c r="N38" s="281">
        <v>5355569.0300000012</v>
      </c>
      <c r="O38" s="343">
        <v>2011073.74</v>
      </c>
      <c r="P38" s="346">
        <v>0.34916529636032401</v>
      </c>
      <c r="Q38" s="597">
        <v>0.37551074941517459</v>
      </c>
      <c r="R38" s="640"/>
    </row>
    <row r="39" spans="1:26" ht="16.5" customHeight="1">
      <c r="A39" s="629"/>
      <c r="B39" s="808"/>
      <c r="C39" s="808"/>
      <c r="D39" s="808"/>
      <c r="E39" s="808"/>
      <c r="F39" s="808"/>
      <c r="G39" s="394"/>
      <c r="H39" s="381"/>
      <c r="I39" s="381"/>
      <c r="J39" s="381"/>
      <c r="K39" s="275"/>
      <c r="L39" s="275"/>
      <c r="M39" s="281"/>
      <c r="N39" s="281"/>
      <c r="O39" s="343"/>
      <c r="P39" s="346"/>
      <c r="Q39" s="597"/>
      <c r="R39" s="640"/>
    </row>
    <row r="40" spans="1:26" ht="8.25" customHeight="1">
      <c r="A40" s="628"/>
      <c r="B40" s="801"/>
      <c r="C40" s="802"/>
      <c r="D40" s="802"/>
      <c r="E40" s="802"/>
      <c r="F40" s="803"/>
      <c r="G40" s="524"/>
      <c r="H40" s="457"/>
      <c r="I40" s="457"/>
      <c r="J40" s="457"/>
      <c r="K40" s="272"/>
      <c r="L40" s="272"/>
      <c r="M40" s="293"/>
      <c r="N40" s="293"/>
      <c r="O40" s="399"/>
      <c r="P40" s="345"/>
      <c r="Q40" s="596"/>
      <c r="R40" s="640"/>
    </row>
    <row r="41" spans="1:26" ht="11.25" customHeight="1">
      <c r="A41" s="628"/>
      <c r="B41" s="801"/>
      <c r="C41" s="802"/>
      <c r="D41" s="802"/>
      <c r="E41" s="802"/>
      <c r="F41" s="803"/>
      <c r="G41" s="524"/>
      <c r="H41" s="457"/>
      <c r="I41" s="457"/>
      <c r="J41" s="457"/>
      <c r="K41" s="272"/>
      <c r="L41" s="272"/>
      <c r="M41" s="293"/>
      <c r="N41" s="293"/>
      <c r="O41" s="399"/>
      <c r="P41" s="345"/>
      <c r="Q41" s="596"/>
      <c r="R41" s="640"/>
    </row>
    <row r="42" spans="1:26" ht="9.75" customHeight="1">
      <c r="A42" s="629"/>
      <c r="B42" s="797"/>
      <c r="C42" s="790"/>
      <c r="D42" s="790"/>
      <c r="E42" s="790"/>
      <c r="F42" s="791"/>
      <c r="G42" s="394"/>
      <c r="H42" s="381"/>
      <c r="I42" s="381"/>
      <c r="J42" s="381"/>
      <c r="K42" s="275"/>
      <c r="L42" s="275"/>
      <c r="M42" s="281"/>
      <c r="N42" s="281"/>
      <c r="O42" s="343"/>
      <c r="P42" s="346"/>
      <c r="Q42" s="597"/>
      <c r="R42" s="640"/>
    </row>
    <row r="43" spans="1:26" ht="17.25" customHeight="1">
      <c r="A43" s="629"/>
      <c r="B43" s="797"/>
      <c r="C43" s="790"/>
      <c r="D43" s="790"/>
      <c r="E43" s="790"/>
      <c r="F43" s="791"/>
      <c r="G43" s="394"/>
      <c r="H43" s="381"/>
      <c r="I43" s="381"/>
      <c r="J43" s="381"/>
      <c r="K43" s="275"/>
      <c r="L43" s="275"/>
      <c r="M43" s="281"/>
      <c r="N43" s="281"/>
      <c r="O43" s="343"/>
      <c r="P43" s="346"/>
      <c r="Q43" s="597"/>
      <c r="R43" s="640"/>
    </row>
    <row r="44" spans="1:26" ht="5.25" customHeight="1">
      <c r="A44" s="626"/>
      <c r="B44" s="808"/>
      <c r="C44" s="808"/>
      <c r="D44" s="808"/>
      <c r="E44" s="808"/>
      <c r="F44" s="808"/>
      <c r="G44" s="334"/>
      <c r="H44" s="456"/>
      <c r="I44" s="456"/>
      <c r="J44" s="458"/>
      <c r="K44" s="275"/>
      <c r="L44" s="275"/>
      <c r="M44" s="281"/>
      <c r="N44" s="281"/>
      <c r="O44" s="343"/>
      <c r="P44" s="346"/>
      <c r="Q44" s="597"/>
      <c r="R44" s="640"/>
    </row>
    <row r="45" spans="1:26" ht="15.75" customHeight="1">
      <c r="A45" s="626"/>
      <c r="B45" s="808"/>
      <c r="C45" s="808"/>
      <c r="D45" s="808"/>
      <c r="E45" s="808"/>
      <c r="F45" s="808"/>
      <c r="G45" s="334"/>
      <c r="H45" s="334"/>
      <c r="I45" s="249"/>
      <c r="J45" s="280"/>
      <c r="K45" s="275"/>
      <c r="L45" s="275"/>
      <c r="M45" s="281"/>
      <c r="N45" s="281"/>
      <c r="O45" s="343"/>
      <c r="P45" s="346"/>
      <c r="Q45" s="597"/>
      <c r="R45" s="640"/>
    </row>
    <row r="46" spans="1:26" ht="16.5" customHeight="1">
      <c r="A46" s="623"/>
      <c r="B46" s="805"/>
      <c r="C46" s="805"/>
      <c r="D46" s="805"/>
      <c r="E46" s="805"/>
      <c r="F46" s="805"/>
      <c r="G46" s="454"/>
      <c r="H46" s="381"/>
      <c r="I46" s="283"/>
      <c r="J46" s="283"/>
      <c r="K46" s="284"/>
      <c r="L46" s="284"/>
      <c r="M46" s="283"/>
      <c r="N46" s="283"/>
      <c r="O46" s="382"/>
      <c r="P46" s="383"/>
      <c r="Q46" s="597"/>
      <c r="R46" s="665"/>
      <c r="S46" s="477"/>
      <c r="T46" s="514"/>
      <c r="U46" s="514"/>
      <c r="V46" s="514"/>
      <c r="W46" s="15"/>
      <c r="X46" s="14"/>
      <c r="Y46" s="14"/>
      <c r="Z46" s="14"/>
    </row>
    <row r="47" spans="1:26" ht="33" customHeight="1">
      <c r="A47" s="835" t="s">
        <v>169</v>
      </c>
      <c r="B47" s="807"/>
      <c r="C47" s="807"/>
      <c r="D47" s="807"/>
      <c r="E47" s="807"/>
      <c r="F47" s="807"/>
      <c r="G47" s="260" t="s">
        <v>96</v>
      </c>
      <c r="H47" s="455">
        <v>221949</v>
      </c>
      <c r="I47" s="313">
        <v>220503</v>
      </c>
      <c r="J47" s="313">
        <v>125470</v>
      </c>
      <c r="K47" s="286">
        <v>0.56531004870488266</v>
      </c>
      <c r="L47" s="286">
        <v>0.56901720158002389</v>
      </c>
      <c r="M47" s="300">
        <v>64228500</v>
      </c>
      <c r="N47" s="300">
        <v>62854000.789999999</v>
      </c>
      <c r="O47" s="300">
        <v>24730545.710000005</v>
      </c>
      <c r="P47" s="286">
        <v>0.38504006336750829</v>
      </c>
      <c r="Q47" s="599">
        <v>0.39346016799513911</v>
      </c>
      <c r="R47" s="666"/>
      <c r="S47" s="477"/>
      <c r="T47" s="514"/>
      <c r="U47" s="514"/>
      <c r="V47" s="514"/>
      <c r="W47" s="15"/>
      <c r="X47" s="14"/>
      <c r="Y47" s="14"/>
      <c r="Z47" s="14"/>
    </row>
    <row r="48" spans="1:26" ht="17.25" customHeight="1">
      <c r="A48" s="263"/>
      <c r="B48" s="263"/>
      <c r="C48" s="263"/>
      <c r="D48" s="263"/>
      <c r="E48" s="263"/>
      <c r="F48" s="263"/>
      <c r="G48" s="263"/>
      <c r="H48" s="263"/>
      <c r="I48" s="263"/>
      <c r="J48" s="263"/>
      <c r="K48" s="263"/>
      <c r="L48" s="263"/>
      <c r="M48" s="263"/>
      <c r="N48" s="263"/>
      <c r="O48" s="263"/>
      <c r="P48" s="263"/>
      <c r="Q48" s="528"/>
      <c r="R48" s="512"/>
      <c r="S48" s="35"/>
      <c r="T48" s="515"/>
      <c r="U48" s="515"/>
      <c r="V48" s="515"/>
      <c r="W48" s="15"/>
      <c r="X48" s="14"/>
      <c r="Y48" s="14"/>
      <c r="Z48" s="14"/>
    </row>
    <row r="49" spans="1:26" ht="18" customHeight="1">
      <c r="A49" s="263" t="s">
        <v>272</v>
      </c>
      <c r="B49" s="263"/>
      <c r="C49" s="263"/>
      <c r="D49" s="263"/>
      <c r="E49" s="263"/>
      <c r="F49" s="263"/>
      <c r="G49" s="263"/>
      <c r="H49" s="263"/>
      <c r="I49" s="263"/>
      <c r="J49" s="263"/>
      <c r="K49" s="263"/>
      <c r="L49" s="263"/>
      <c r="M49" s="263"/>
      <c r="N49" s="263"/>
      <c r="O49" s="263"/>
      <c r="P49" s="263"/>
      <c r="R49" s="512"/>
      <c r="S49" s="35"/>
      <c r="T49" s="515"/>
      <c r="U49" s="515"/>
      <c r="V49" s="515"/>
      <c r="W49" s="15"/>
      <c r="X49" s="14"/>
      <c r="Y49" s="14"/>
      <c r="Z49" s="14"/>
    </row>
    <row r="50" spans="1:26" ht="23.25">
      <c r="A50" s="263" t="s">
        <v>27</v>
      </c>
      <c r="B50" s="263"/>
      <c r="C50" s="263"/>
      <c r="D50" s="263"/>
      <c r="E50" s="263"/>
      <c r="F50" s="263"/>
      <c r="G50" s="263"/>
      <c r="H50" s="263"/>
      <c r="I50" s="263"/>
      <c r="J50" s="263"/>
      <c r="K50" s="263"/>
      <c r="L50" s="263"/>
      <c r="M50" s="263"/>
      <c r="N50" s="263"/>
      <c r="O50" s="263"/>
      <c r="P50" s="332" t="s">
        <v>128</v>
      </c>
      <c r="Q50" s="263"/>
      <c r="R50" s="174"/>
      <c r="S50" s="477"/>
      <c r="T50" s="514"/>
      <c r="U50" s="514"/>
      <c r="V50" s="514"/>
      <c r="W50" s="15"/>
      <c r="X50" s="14"/>
      <c r="Y50" s="14"/>
      <c r="Z50" s="14"/>
    </row>
    <row r="51" spans="1:26" ht="23.25">
      <c r="A51" s="821"/>
      <c r="B51" s="821"/>
      <c r="C51" s="821"/>
      <c r="D51" s="821"/>
      <c r="E51" s="821"/>
      <c r="F51" s="821"/>
      <c r="G51" s="821"/>
      <c r="H51" s="821"/>
      <c r="I51" s="821"/>
      <c r="J51" s="821"/>
      <c r="K51" s="821"/>
      <c r="L51" s="821"/>
      <c r="M51" s="821"/>
      <c r="N51" s="821"/>
      <c r="O51" s="821"/>
      <c r="P51" s="821"/>
      <c r="Q51" s="821"/>
      <c r="R51" s="155"/>
      <c r="S51" s="477"/>
      <c r="T51" s="514"/>
      <c r="U51" s="514"/>
      <c r="V51" s="514"/>
      <c r="W51" s="15"/>
      <c r="X51" s="14"/>
      <c r="Y51" s="14"/>
      <c r="Z51" s="14"/>
    </row>
    <row r="52" spans="1:26" ht="23.25">
      <c r="A52" s="263"/>
      <c r="B52" s="263"/>
      <c r="C52" s="263"/>
      <c r="D52" s="263"/>
      <c r="E52" s="263"/>
      <c r="F52" s="263"/>
      <c r="G52" s="263"/>
      <c r="H52" s="263"/>
      <c r="I52" s="263"/>
      <c r="J52" s="263"/>
      <c r="K52" s="263"/>
      <c r="L52" s="263"/>
      <c r="M52" s="263"/>
      <c r="N52" s="263"/>
      <c r="O52" s="263"/>
      <c r="P52" s="332"/>
      <c r="Q52" s="263"/>
      <c r="R52" s="512"/>
      <c r="S52" s="35"/>
      <c r="T52" s="515"/>
      <c r="U52" s="515"/>
      <c r="V52" s="515"/>
      <c r="W52" s="15"/>
      <c r="X52" s="14"/>
      <c r="Y52" s="14"/>
      <c r="Z52" s="14"/>
    </row>
    <row r="53" spans="1:26" ht="23.25">
      <c r="A53" s="263"/>
      <c r="B53" s="263"/>
      <c r="C53" s="263"/>
      <c r="D53" s="263"/>
      <c r="E53" s="263"/>
      <c r="F53" s="263"/>
      <c r="G53" s="263"/>
      <c r="H53" s="263"/>
      <c r="I53" s="263"/>
      <c r="J53" s="263"/>
      <c r="K53" s="263"/>
      <c r="L53" s="263"/>
      <c r="M53" s="263"/>
      <c r="N53" s="263"/>
      <c r="O53" s="263"/>
      <c r="P53" s="332"/>
      <c r="Q53" s="263"/>
      <c r="R53" s="512"/>
      <c r="S53" s="35"/>
      <c r="T53" s="515"/>
      <c r="U53" s="515"/>
      <c r="V53" s="515"/>
      <c r="W53" s="15"/>
      <c r="X53" s="14"/>
      <c r="Y53" s="14"/>
      <c r="Z53" s="14"/>
    </row>
    <row r="54" spans="1:26" ht="23.25">
      <c r="A54" s="790"/>
      <c r="B54" s="790"/>
      <c r="C54" s="790"/>
      <c r="D54" s="790"/>
      <c r="E54" s="790"/>
      <c r="F54" s="790"/>
      <c r="G54" s="790"/>
      <c r="H54" s="790"/>
      <c r="I54" s="790"/>
      <c r="J54" s="790"/>
      <c r="K54" s="790"/>
      <c r="L54" s="790"/>
      <c r="M54" s="790"/>
      <c r="N54" s="790"/>
      <c r="O54" s="790"/>
      <c r="P54" s="790"/>
      <c r="Q54" s="790"/>
      <c r="R54" s="174"/>
      <c r="S54" s="477"/>
      <c r="T54" s="511"/>
      <c r="U54" s="511"/>
      <c r="V54" s="511"/>
      <c r="W54" s="15"/>
      <c r="X54" s="14"/>
      <c r="Y54" s="14"/>
      <c r="Z54" s="14"/>
    </row>
    <row r="55" spans="1:26" ht="20.25">
      <c r="A55" s="266"/>
      <c r="B55" s="266"/>
      <c r="U55" s="511"/>
      <c r="V55" s="511"/>
      <c r="W55" s="15"/>
      <c r="X55" s="14"/>
      <c r="Y55" s="14"/>
      <c r="Z55" s="14"/>
    </row>
    <row r="56" spans="1:26" ht="20.25">
      <c r="A56" s="266"/>
      <c r="B56" s="266"/>
      <c r="U56" s="513"/>
      <c r="V56" s="513"/>
      <c r="W56" s="15"/>
      <c r="X56" s="14"/>
      <c r="Y56" s="14"/>
      <c r="Z56" s="14"/>
    </row>
    <row r="57" spans="1:26" ht="20.25">
      <c r="A57" s="266"/>
      <c r="B57" s="266"/>
      <c r="U57" s="513"/>
      <c r="V57" s="513"/>
      <c r="W57" s="15"/>
      <c r="X57" s="14"/>
      <c r="Y57" s="14"/>
      <c r="Z57" s="14"/>
    </row>
    <row r="58" spans="1:26" ht="25.5">
      <c r="A58" s="35"/>
      <c r="B58" s="36"/>
      <c r="U58" s="513"/>
      <c r="V58" s="513"/>
      <c r="W58" s="15"/>
      <c r="X58" s="14"/>
      <c r="Y58" s="14"/>
      <c r="Z58" s="14"/>
    </row>
    <row r="59" spans="1:26" ht="25.5">
      <c r="A59" s="35"/>
      <c r="B59" s="36"/>
      <c r="U59" s="511"/>
      <c r="V59" s="511"/>
      <c r="W59" s="15"/>
      <c r="X59" s="14"/>
      <c r="Y59" s="14"/>
      <c r="Z59" s="14"/>
    </row>
    <row r="60" spans="1:26" ht="25.5">
      <c r="A60" s="35"/>
      <c r="B60" s="13"/>
      <c r="U60" s="511"/>
      <c r="V60" s="511"/>
      <c r="W60" s="15"/>
      <c r="X60" s="14"/>
      <c r="Y60" s="14"/>
      <c r="Z60" s="14"/>
    </row>
    <row r="61" spans="1:26" ht="25.5">
      <c r="A61" s="35"/>
      <c r="B61" s="13"/>
      <c r="U61" s="513"/>
      <c r="V61" s="513"/>
      <c r="W61" s="15"/>
      <c r="X61" s="14"/>
      <c r="Y61" s="14"/>
      <c r="Z61" s="14"/>
    </row>
    <row r="62" spans="1:26" ht="25.5">
      <c r="A62" s="35"/>
      <c r="B62" s="13"/>
      <c r="U62" s="511"/>
      <c r="V62" s="511"/>
      <c r="W62" s="15"/>
      <c r="X62" s="14"/>
      <c r="Y62" s="14"/>
      <c r="Z62" s="14"/>
    </row>
    <row r="63" spans="1:26" ht="25.5">
      <c r="A63" s="35"/>
      <c r="B63" s="13"/>
      <c r="U63" s="511"/>
      <c r="V63" s="511"/>
      <c r="W63" s="15"/>
      <c r="X63" s="14"/>
      <c r="Y63" s="14"/>
      <c r="Z63" s="14"/>
    </row>
    <row r="64" spans="1:26" ht="25.5">
      <c r="A64" s="35"/>
      <c r="B64" s="13"/>
      <c r="U64" s="513"/>
      <c r="V64" s="513"/>
      <c r="W64" s="15"/>
      <c r="X64" s="14"/>
      <c r="Y64" s="14"/>
      <c r="Z64" s="14"/>
    </row>
    <row r="65" spans="1:26" ht="25.5">
      <c r="A65" s="35"/>
      <c r="B65" s="13"/>
      <c r="U65" s="514"/>
      <c r="V65" s="514"/>
      <c r="W65" s="15"/>
      <c r="X65" s="14"/>
      <c r="Y65" s="14"/>
      <c r="Z65" s="14"/>
    </row>
    <row r="66" spans="1:26" ht="25.5">
      <c r="A66" s="35"/>
      <c r="B66" s="13"/>
      <c r="U66" s="514"/>
      <c r="V66" s="514"/>
      <c r="W66" s="15"/>
      <c r="X66" s="14"/>
      <c r="Y66" s="14"/>
      <c r="Z66" s="14"/>
    </row>
    <row r="67" spans="1:26" ht="20.25">
      <c r="A67" s="35"/>
      <c r="U67" s="515"/>
      <c r="V67" s="515"/>
      <c r="W67" s="15"/>
      <c r="X67" s="14"/>
      <c r="Y67" s="14"/>
      <c r="Z67" s="14"/>
    </row>
    <row r="68" spans="1:26" ht="20.25">
      <c r="A68" s="35"/>
      <c r="B68" s="35"/>
      <c r="U68" s="513"/>
      <c r="V68" s="513"/>
      <c r="W68" s="15"/>
      <c r="X68" s="14"/>
      <c r="Y68" s="14"/>
      <c r="Z68" s="14"/>
    </row>
    <row r="69" spans="1:26" ht="20.25">
      <c r="A69" s="35"/>
      <c r="B69" s="35"/>
      <c r="U69" s="513"/>
      <c r="V69" s="513"/>
      <c r="W69" s="15"/>
      <c r="X69" s="14"/>
      <c r="Y69" s="14"/>
      <c r="Z69" s="14"/>
    </row>
    <row r="70" spans="1:26" ht="20.25">
      <c r="A70" s="35"/>
      <c r="B70" s="35"/>
      <c r="U70" s="511"/>
      <c r="V70" s="511"/>
      <c r="W70" s="15"/>
      <c r="X70" s="14"/>
      <c r="Y70" s="14"/>
      <c r="Z70" s="14"/>
    </row>
    <row r="71" spans="1:26" ht="20.25">
      <c r="B71" s="15"/>
      <c r="U71" s="511"/>
      <c r="V71" s="511"/>
      <c r="W71" s="15"/>
      <c r="X71" s="14"/>
      <c r="Y71" s="14"/>
      <c r="Z71" s="14"/>
    </row>
    <row r="72" spans="1:26" ht="20.25">
      <c r="B72" s="15"/>
      <c r="U72" s="513"/>
      <c r="V72" s="513"/>
      <c r="W72" s="15"/>
      <c r="X72" s="14"/>
      <c r="Y72" s="14"/>
      <c r="Z72" s="14"/>
    </row>
    <row r="73" spans="1:26" ht="20.25">
      <c r="U73" s="513"/>
      <c r="V73" s="513"/>
      <c r="W73" s="15"/>
      <c r="X73" s="14"/>
      <c r="Y73" s="14"/>
      <c r="Z73" s="14"/>
    </row>
    <row r="74" spans="1:26" ht="20.25">
      <c r="A74" s="35"/>
      <c r="B74" s="35"/>
      <c r="U74" s="513"/>
      <c r="V74" s="513"/>
      <c r="W74" s="15"/>
      <c r="X74" s="14"/>
      <c r="Y74" s="14"/>
      <c r="Z74" s="14"/>
    </row>
    <row r="75" spans="1:26" ht="20.25">
      <c r="U75" s="513"/>
      <c r="V75" s="513"/>
      <c r="W75" s="15"/>
      <c r="X75" s="14"/>
      <c r="Y75" s="14"/>
      <c r="Z75" s="14"/>
    </row>
    <row r="76" spans="1:26" ht="24" customHeight="1">
      <c r="U76" s="511"/>
      <c r="V76" s="511"/>
      <c r="W76" s="15"/>
      <c r="X76" s="14"/>
      <c r="Y76" s="14"/>
      <c r="Z76" s="14"/>
    </row>
    <row r="77" spans="1:26" ht="20.25">
      <c r="U77" s="511"/>
      <c r="V77" s="511"/>
      <c r="W77" s="15"/>
      <c r="X77" s="14"/>
      <c r="Y77" s="14"/>
      <c r="Z77" s="14"/>
    </row>
    <row r="78" spans="1:26" ht="20.25">
      <c r="U78" s="513"/>
      <c r="V78" s="513"/>
      <c r="W78" s="15"/>
      <c r="X78" s="14"/>
      <c r="Y78" s="14"/>
      <c r="Z78" s="14"/>
    </row>
    <row r="79" spans="1:26" ht="20.25">
      <c r="U79" s="514"/>
      <c r="V79" s="514"/>
      <c r="W79" s="15"/>
      <c r="X79" s="14"/>
      <c r="Y79" s="14"/>
      <c r="Z79" s="14"/>
    </row>
    <row r="80" spans="1:26" ht="20.25">
      <c r="U80" s="514"/>
      <c r="V80" s="514"/>
      <c r="W80" s="15"/>
      <c r="X80" s="14"/>
      <c r="Y80" s="14"/>
      <c r="Z80" s="14"/>
    </row>
    <row r="81" spans="21:26" ht="20.25">
      <c r="U81" s="515"/>
      <c r="V81" s="515"/>
      <c r="W81" s="15"/>
      <c r="X81" s="14"/>
      <c r="Y81" s="14"/>
      <c r="Z81" s="14"/>
    </row>
    <row r="82" spans="21:26" ht="20.25">
      <c r="U82" s="511"/>
      <c r="V82" s="511"/>
      <c r="W82" s="15"/>
      <c r="X82" s="15"/>
      <c r="Y82" s="15"/>
      <c r="Z82" s="15"/>
    </row>
    <row r="83" spans="21:26" ht="20.25">
      <c r="U83" s="511"/>
      <c r="V83" s="511"/>
      <c r="W83" s="15"/>
      <c r="X83" s="15"/>
      <c r="Y83" s="15"/>
      <c r="Z83" s="15"/>
    </row>
    <row r="84" spans="21:26" ht="20.25">
      <c r="U84" s="513"/>
      <c r="V84" s="513"/>
      <c r="W84" s="15"/>
      <c r="X84" s="15"/>
      <c r="Y84" s="15"/>
      <c r="Z84" s="15"/>
    </row>
    <row r="85" spans="21:26" ht="20.25">
      <c r="U85" s="514"/>
      <c r="V85" s="514"/>
      <c r="W85" s="15"/>
      <c r="X85" s="15"/>
      <c r="Y85" s="15"/>
      <c r="Z85" s="15"/>
    </row>
    <row r="86" spans="21:26" ht="20.25">
      <c r="U86" s="514"/>
      <c r="V86" s="514"/>
      <c r="W86" s="15"/>
      <c r="X86" s="15"/>
      <c r="Y86" s="15"/>
      <c r="Z86" s="15"/>
    </row>
    <row r="87" spans="21:26" ht="20.25">
      <c r="U87" s="515"/>
      <c r="V87" s="515"/>
      <c r="W87" s="15"/>
      <c r="X87" s="15"/>
      <c r="Y87" s="15"/>
      <c r="Z87" s="15"/>
    </row>
  </sheetData>
  <mergeCells count="58">
    <mergeCell ref="A47:F47"/>
    <mergeCell ref="B31:F31"/>
    <mergeCell ref="B32:F32"/>
    <mergeCell ref="B45:F45"/>
    <mergeCell ref="B46:F46"/>
    <mergeCell ref="B38:F38"/>
    <mergeCell ref="B26:F26"/>
    <mergeCell ref="B27:F27"/>
    <mergeCell ref="B44:F44"/>
    <mergeCell ref="B39:F39"/>
    <mergeCell ref="B35:F35"/>
    <mergeCell ref="B36:F36"/>
    <mergeCell ref="B29:F29"/>
    <mergeCell ref="B30:F30"/>
    <mergeCell ref="B28:F28"/>
    <mergeCell ref="B40:F40"/>
    <mergeCell ref="B41:F41"/>
    <mergeCell ref="B43:F43"/>
    <mergeCell ref="B42:F42"/>
    <mergeCell ref="B37:F37"/>
    <mergeCell ref="M19:Q19"/>
    <mergeCell ref="G20:G21"/>
    <mergeCell ref="H20:I20"/>
    <mergeCell ref="J20:J21"/>
    <mergeCell ref="K20:L20"/>
    <mergeCell ref="M20:O20"/>
    <mergeCell ref="A19:A21"/>
    <mergeCell ref="G19:L19"/>
    <mergeCell ref="B21:F21"/>
    <mergeCell ref="B19:F19"/>
    <mergeCell ref="A1:Q1"/>
    <mergeCell ref="A2:Q2"/>
    <mergeCell ref="A3:Q3"/>
    <mergeCell ref="A4:Q4"/>
    <mergeCell ref="A6:B6"/>
    <mergeCell ref="C6:N6"/>
    <mergeCell ref="A7:B7"/>
    <mergeCell ref="C7:N7"/>
    <mergeCell ref="A9:B9"/>
    <mergeCell ref="C9:N9"/>
    <mergeCell ref="A10:B10"/>
    <mergeCell ref="C10:N10"/>
    <mergeCell ref="A51:Q51"/>
    <mergeCell ref="A54:Q54"/>
    <mergeCell ref="B33:F33"/>
    <mergeCell ref="B34:F34"/>
    <mergeCell ref="A12:B12"/>
    <mergeCell ref="C12:N12"/>
    <mergeCell ref="B25:F25"/>
    <mergeCell ref="B22:F22"/>
    <mergeCell ref="B23:F23"/>
    <mergeCell ref="B24:F24"/>
    <mergeCell ref="P20:Q20"/>
    <mergeCell ref="A13:B13"/>
    <mergeCell ref="C13:N13"/>
    <mergeCell ref="A16:H16"/>
    <mergeCell ref="B20:F20"/>
    <mergeCell ref="A17:H17"/>
  </mergeCells>
  <printOptions horizontalCentered="1"/>
  <pageMargins left="0.9055118110236221" right="0.70866141732283472" top="0.74803149606299213" bottom="0.74803149606299213" header="0.31496062992125984" footer="0.31496062992125984"/>
  <pageSetup scale="29" orientation="landscape" r:id="rId1"/>
  <headerFooter alignWithMargins="0">
    <oddFooter>&amp;C&amp;"Gotham Book,Negrita"&amp;18Principio Rector 1 &amp;"Gotham Book,Normal"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320CC-92A0-4155-A875-35D424225B30}">
  <sheetPr>
    <tabColor rgb="FF00B0F0"/>
    <pageSetUpPr fitToPage="1"/>
  </sheetPr>
  <dimension ref="A1:Z87"/>
  <sheetViews>
    <sheetView view="pageBreakPreview" topLeftCell="A28" zoomScale="40" zoomScaleNormal="40" zoomScaleSheetLayoutView="40" workbookViewId="0">
      <selection activeCell="N37" sqref="N37"/>
    </sheetView>
  </sheetViews>
  <sheetFormatPr baseColWidth="10" defaultColWidth="11.42578125" defaultRowHeight="12.75"/>
  <cols>
    <col min="1" max="1" width="15.85546875" style="3" customWidth="1"/>
    <col min="2" max="2" width="10.7109375" style="3" customWidth="1"/>
    <col min="3" max="5" width="20.7109375" style="3" customWidth="1"/>
    <col min="6" max="6" width="41.5703125" style="3" customWidth="1"/>
    <col min="7" max="7" width="26.42578125" style="3" customWidth="1"/>
    <col min="8" max="8" width="25.7109375" style="3" customWidth="1"/>
    <col min="9" max="10" width="25.5703125" style="3" customWidth="1"/>
    <col min="11" max="11" width="24.140625" style="3" customWidth="1"/>
    <col min="12" max="12" width="24.42578125" style="3" customWidth="1"/>
    <col min="13" max="13" width="27.85546875" style="3" customWidth="1"/>
    <col min="14" max="14" width="29" style="3" customWidth="1"/>
    <col min="15" max="15" width="27.140625" style="3" customWidth="1"/>
    <col min="16" max="16" width="24.140625" style="3" customWidth="1"/>
    <col min="17" max="17" width="24.42578125" style="3" customWidth="1"/>
    <col min="18" max="18" width="12.28515625" style="3" bestFit="1" customWidth="1"/>
    <col min="19" max="19" width="11.42578125" style="3"/>
    <col min="20" max="20" width="33" style="3" bestFit="1" customWidth="1"/>
    <col min="21" max="22" width="32.28515625" style="3" bestFit="1" customWidth="1"/>
    <col min="23" max="23" width="11.42578125" style="3"/>
    <col min="24" max="24" width="20.42578125" style="3" bestFit="1" customWidth="1"/>
    <col min="25" max="26" width="20.5703125" style="3" bestFit="1" customWidth="1"/>
    <col min="27" max="16384" width="11.42578125" style="3"/>
  </cols>
  <sheetData>
    <row r="1" spans="1:17" s="1" customFormat="1" ht="37.5" customHeight="1">
      <c r="A1" s="765" t="s">
        <v>570</v>
      </c>
      <c r="B1" s="765"/>
      <c r="C1" s="765"/>
      <c r="D1" s="765"/>
      <c r="E1" s="765"/>
      <c r="F1" s="765"/>
      <c r="G1" s="765"/>
      <c r="H1" s="765"/>
      <c r="I1" s="765"/>
      <c r="J1" s="765"/>
      <c r="K1" s="765"/>
      <c r="L1" s="765"/>
      <c r="M1" s="765"/>
      <c r="N1" s="765"/>
      <c r="O1" s="765"/>
      <c r="P1" s="765"/>
      <c r="Q1" s="765"/>
    </row>
    <row r="2" spans="1:17" s="1" customFormat="1" ht="37.5" customHeight="1">
      <c r="A2" s="765" t="s">
        <v>0</v>
      </c>
      <c r="B2" s="765"/>
      <c r="C2" s="765"/>
      <c r="D2" s="765"/>
      <c r="E2" s="765"/>
      <c r="F2" s="765"/>
      <c r="G2" s="765"/>
      <c r="H2" s="765"/>
      <c r="I2" s="765"/>
      <c r="J2" s="765"/>
      <c r="K2" s="765"/>
      <c r="L2" s="765"/>
      <c r="M2" s="765"/>
      <c r="N2" s="765"/>
      <c r="O2" s="765"/>
      <c r="P2" s="765"/>
      <c r="Q2" s="765"/>
    </row>
    <row r="3" spans="1:17" s="1" customFormat="1" ht="37.5" customHeight="1">
      <c r="A3" s="765" t="s">
        <v>25</v>
      </c>
      <c r="B3" s="765"/>
      <c r="C3" s="765"/>
      <c r="D3" s="765"/>
      <c r="E3" s="765"/>
      <c r="F3" s="765"/>
      <c r="G3" s="765"/>
      <c r="H3" s="765"/>
      <c r="I3" s="765"/>
      <c r="J3" s="765"/>
      <c r="K3" s="765"/>
      <c r="L3" s="765"/>
      <c r="M3" s="765"/>
      <c r="N3" s="765"/>
      <c r="O3" s="765"/>
      <c r="P3" s="765"/>
      <c r="Q3" s="765"/>
    </row>
    <row r="4" spans="1:17" s="1" customFormat="1" ht="37.5" customHeight="1">
      <c r="A4" s="765" t="s">
        <v>571</v>
      </c>
      <c r="B4" s="765"/>
      <c r="C4" s="765"/>
      <c r="D4" s="765"/>
      <c r="E4" s="765"/>
      <c r="F4" s="765"/>
      <c r="G4" s="765"/>
      <c r="H4" s="765"/>
      <c r="I4" s="765"/>
      <c r="J4" s="765"/>
      <c r="K4" s="765"/>
      <c r="L4" s="765"/>
      <c r="M4" s="765"/>
      <c r="N4" s="765"/>
      <c r="O4" s="765"/>
      <c r="P4" s="765"/>
      <c r="Q4" s="765"/>
    </row>
    <row r="5" spans="1:17" ht="9.75" customHeight="1">
      <c r="A5" s="195"/>
      <c r="B5" s="196"/>
      <c r="C5" s="197"/>
      <c r="D5" s="197"/>
      <c r="E5" s="197"/>
      <c r="F5" s="197"/>
      <c r="G5" s="197"/>
      <c r="H5" s="197"/>
      <c r="I5" s="197"/>
      <c r="J5" s="197"/>
      <c r="K5" s="197"/>
      <c r="L5" s="197"/>
      <c r="M5" s="195"/>
      <c r="N5" s="195"/>
      <c r="O5" s="195"/>
      <c r="P5" s="195"/>
      <c r="Q5" s="195"/>
    </row>
    <row r="6" spans="1:17" ht="48" customHeight="1">
      <c r="A6" s="758" t="s">
        <v>149</v>
      </c>
      <c r="B6" s="766"/>
      <c r="C6" s="758" t="s">
        <v>2</v>
      </c>
      <c r="D6" s="758"/>
      <c r="E6" s="758"/>
      <c r="F6" s="758"/>
      <c r="G6" s="758"/>
      <c r="H6" s="758"/>
      <c r="I6" s="758"/>
      <c r="J6" s="758"/>
      <c r="K6" s="758"/>
      <c r="L6" s="758"/>
      <c r="M6" s="758"/>
      <c r="N6" s="758"/>
      <c r="O6" s="195"/>
      <c r="P6" s="195"/>
      <c r="Q6" s="195"/>
    </row>
    <row r="7" spans="1:17" ht="45" customHeight="1">
      <c r="A7" s="756">
        <v>1</v>
      </c>
      <c r="B7" s="756"/>
      <c r="C7" s="816" t="s">
        <v>140</v>
      </c>
      <c r="D7" s="816"/>
      <c r="E7" s="816"/>
      <c r="F7" s="816"/>
      <c r="G7" s="816"/>
      <c r="H7" s="816"/>
      <c r="I7" s="816"/>
      <c r="J7" s="816"/>
      <c r="K7" s="816"/>
      <c r="L7" s="816"/>
      <c r="M7" s="816"/>
      <c r="N7" s="816"/>
      <c r="O7" s="195"/>
      <c r="P7" s="195"/>
      <c r="Q7" s="195"/>
    </row>
    <row r="8" spans="1:17" ht="5.25" customHeight="1">
      <c r="A8" s="199"/>
      <c r="B8" s="199"/>
      <c r="C8" s="199"/>
      <c r="D8" s="199"/>
      <c r="E8" s="199"/>
      <c r="F8" s="199"/>
      <c r="G8" s="199"/>
      <c r="H8" s="199"/>
      <c r="I8" s="199"/>
      <c r="J8" s="199"/>
      <c r="K8" s="199"/>
      <c r="L8" s="199"/>
      <c r="M8" s="199"/>
      <c r="N8" s="199"/>
      <c r="O8" s="195"/>
      <c r="P8" s="195"/>
      <c r="Q8" s="195"/>
    </row>
    <row r="9" spans="1:17" s="5" customFormat="1" ht="46.5" customHeight="1">
      <c r="A9" s="758" t="s">
        <v>150</v>
      </c>
      <c r="B9" s="759"/>
      <c r="C9" s="758" t="s">
        <v>2</v>
      </c>
      <c r="D9" s="758"/>
      <c r="E9" s="758"/>
      <c r="F9" s="758"/>
      <c r="G9" s="758"/>
      <c r="H9" s="758"/>
      <c r="I9" s="758"/>
      <c r="J9" s="758"/>
      <c r="K9" s="758"/>
      <c r="L9" s="758"/>
      <c r="M9" s="758"/>
      <c r="N9" s="758"/>
      <c r="O9" s="200"/>
      <c r="P9" s="201" t="s">
        <v>20</v>
      </c>
      <c r="Q9" s="200"/>
    </row>
    <row r="10" spans="1:17" s="5" customFormat="1" ht="45" customHeight="1">
      <c r="A10" s="756">
        <v>1</v>
      </c>
      <c r="B10" s="760"/>
      <c r="C10" s="757" t="s">
        <v>144</v>
      </c>
      <c r="D10" s="757"/>
      <c r="E10" s="757"/>
      <c r="F10" s="757"/>
      <c r="G10" s="757"/>
      <c r="H10" s="757"/>
      <c r="I10" s="757"/>
      <c r="J10" s="757"/>
      <c r="K10" s="757"/>
      <c r="L10" s="757"/>
      <c r="M10" s="757"/>
      <c r="N10" s="757"/>
      <c r="O10" s="200"/>
      <c r="P10" s="201" t="s">
        <v>21</v>
      </c>
      <c r="Q10" s="200"/>
    </row>
    <row r="11" spans="1:17" ht="5.25" customHeight="1">
      <c r="A11" s="202"/>
      <c r="B11" s="680"/>
      <c r="C11" s="202"/>
      <c r="D11" s="202"/>
      <c r="E11" s="202"/>
      <c r="F11" s="202"/>
      <c r="G11" s="202"/>
      <c r="H11" s="202"/>
      <c r="I11" s="202"/>
      <c r="J11" s="202"/>
      <c r="K11" s="202"/>
      <c r="L11" s="202"/>
      <c r="M11" s="202"/>
      <c r="N11" s="202"/>
      <c r="O11" s="195"/>
      <c r="P11" s="195"/>
      <c r="Q11" s="195"/>
    </row>
    <row r="12" spans="1:17" ht="29.25" customHeight="1">
      <c r="A12" s="758" t="s">
        <v>5</v>
      </c>
      <c r="B12" s="761"/>
      <c r="C12" s="758" t="s">
        <v>2</v>
      </c>
      <c r="D12" s="758"/>
      <c r="E12" s="758"/>
      <c r="F12" s="758"/>
      <c r="G12" s="758"/>
      <c r="H12" s="758"/>
      <c r="I12" s="758"/>
      <c r="J12" s="758"/>
      <c r="K12" s="758"/>
      <c r="L12" s="758"/>
      <c r="M12" s="758"/>
      <c r="N12" s="758"/>
      <c r="O12" s="195"/>
      <c r="P12" s="195"/>
      <c r="Q12" s="195"/>
    </row>
    <row r="13" spans="1:17" ht="45" customHeight="1">
      <c r="A13" s="756">
        <v>2</v>
      </c>
      <c r="B13" s="756"/>
      <c r="C13" s="816" t="s">
        <v>178</v>
      </c>
      <c r="D13" s="816"/>
      <c r="E13" s="816"/>
      <c r="F13" s="816"/>
      <c r="G13" s="816"/>
      <c r="H13" s="816"/>
      <c r="I13" s="816"/>
      <c r="J13" s="816"/>
      <c r="K13" s="816"/>
      <c r="L13" s="816"/>
      <c r="M13" s="816"/>
      <c r="N13" s="816"/>
      <c r="O13" s="195"/>
      <c r="P13" s="195"/>
      <c r="Q13" s="195"/>
    </row>
    <row r="14" spans="1:17" ht="5.25" customHeight="1">
      <c r="A14" s="203"/>
      <c r="B14" s="203"/>
      <c r="C14" s="203"/>
      <c r="D14" s="203"/>
      <c r="E14" s="203"/>
      <c r="F14" s="203"/>
      <c r="G14" s="203"/>
      <c r="H14" s="203"/>
      <c r="I14" s="203"/>
      <c r="J14" s="195"/>
      <c r="K14" s="195"/>
      <c r="L14" s="195"/>
      <c r="M14" s="195"/>
      <c r="N14" s="195"/>
      <c r="O14" s="195"/>
      <c r="P14" s="195"/>
      <c r="Q14" s="195"/>
    </row>
    <row r="15" spans="1:17" s="5" customFormat="1" ht="5.25" customHeight="1">
      <c r="A15" s="204"/>
      <c r="B15" s="204"/>
      <c r="C15" s="204"/>
      <c r="D15" s="204"/>
      <c r="E15" s="204"/>
      <c r="F15" s="204"/>
      <c r="G15" s="204"/>
      <c r="H15" s="204"/>
      <c r="I15" s="204"/>
      <c r="J15" s="200"/>
      <c r="K15" s="200"/>
      <c r="L15" s="200"/>
      <c r="M15" s="200"/>
      <c r="N15" s="200"/>
      <c r="O15" s="200"/>
      <c r="P15" s="200"/>
      <c r="Q15" s="200"/>
    </row>
    <row r="16" spans="1:17" s="5" customFormat="1" ht="24.6" hidden="1" customHeight="1">
      <c r="A16" s="772" t="s">
        <v>6</v>
      </c>
      <c r="B16" s="773"/>
      <c r="C16" s="773"/>
      <c r="D16" s="773"/>
      <c r="E16" s="773"/>
      <c r="F16" s="773"/>
      <c r="G16" s="773"/>
      <c r="H16" s="793"/>
      <c r="I16" s="205"/>
      <c r="J16" s="200"/>
      <c r="K16" s="200"/>
      <c r="L16" s="200"/>
      <c r="M16" s="200"/>
      <c r="N16" s="200"/>
      <c r="O16" s="200"/>
      <c r="P16" s="200"/>
      <c r="Q16" s="200"/>
    </row>
    <row r="17" spans="1:18" s="5" customFormat="1" ht="24.6" hidden="1" customHeight="1">
      <c r="A17" s="832"/>
      <c r="B17" s="814"/>
      <c r="C17" s="814"/>
      <c r="D17" s="814"/>
      <c r="E17" s="814"/>
      <c r="F17" s="814"/>
      <c r="G17" s="814"/>
      <c r="H17" s="815"/>
      <c r="I17" s="216"/>
      <c r="J17" s="207"/>
      <c r="K17" s="207"/>
      <c r="L17" s="207"/>
      <c r="M17" s="207"/>
      <c r="N17" s="207"/>
      <c r="O17" s="207"/>
      <c r="P17" s="207"/>
      <c r="Q17" s="207"/>
    </row>
    <row r="18" spans="1:18" ht="12" customHeight="1">
      <c r="A18" s="195"/>
      <c r="B18" s="195"/>
      <c r="C18" s="195"/>
      <c r="D18" s="195"/>
      <c r="E18" s="195"/>
      <c r="F18" s="195"/>
      <c r="G18" s="195"/>
      <c r="H18" s="195"/>
      <c r="I18" s="195"/>
      <c r="J18" s="195"/>
      <c r="K18" s="195"/>
      <c r="L18" s="195"/>
      <c r="M18" s="195"/>
      <c r="N18" s="195"/>
      <c r="O18" s="195"/>
      <c r="P18" s="195"/>
      <c r="Q18" s="195"/>
    </row>
    <row r="19" spans="1:18" ht="30" customHeight="1">
      <c r="A19" s="833" t="s">
        <v>110</v>
      </c>
      <c r="B19" s="744" t="s">
        <v>151</v>
      </c>
      <c r="C19" s="812"/>
      <c r="D19" s="812"/>
      <c r="E19" s="812"/>
      <c r="F19" s="812"/>
      <c r="G19" s="752" t="s">
        <v>7</v>
      </c>
      <c r="H19" s="753"/>
      <c r="I19" s="753"/>
      <c r="J19" s="753"/>
      <c r="K19" s="753"/>
      <c r="L19" s="754"/>
      <c r="M19" s="744" t="s">
        <v>129</v>
      </c>
      <c r="N19" s="744"/>
      <c r="O19" s="744"/>
      <c r="P19" s="744"/>
      <c r="Q19" s="776"/>
      <c r="R19" s="640"/>
    </row>
    <row r="20" spans="1:18" ht="45" customHeight="1">
      <c r="A20" s="811"/>
      <c r="B20" s="752" t="s">
        <v>22</v>
      </c>
      <c r="C20" s="753"/>
      <c r="D20" s="753"/>
      <c r="E20" s="753"/>
      <c r="F20" s="754"/>
      <c r="G20" s="744" t="s">
        <v>8</v>
      </c>
      <c r="H20" s="752" t="s">
        <v>488</v>
      </c>
      <c r="I20" s="754"/>
      <c r="J20" s="744" t="s">
        <v>9</v>
      </c>
      <c r="K20" s="779" t="s">
        <v>13</v>
      </c>
      <c r="L20" s="780"/>
      <c r="M20" s="744" t="s">
        <v>489</v>
      </c>
      <c r="N20" s="744"/>
      <c r="O20" s="744"/>
      <c r="P20" s="744" t="s">
        <v>130</v>
      </c>
      <c r="Q20" s="776"/>
      <c r="R20" s="640"/>
    </row>
    <row r="21" spans="1:18" ht="69.75" customHeight="1">
      <c r="A21" s="811"/>
      <c r="B21" s="744" t="s">
        <v>97</v>
      </c>
      <c r="C21" s="812"/>
      <c r="D21" s="812"/>
      <c r="E21" s="812"/>
      <c r="F21" s="812"/>
      <c r="G21" s="744"/>
      <c r="H21" s="217" t="s">
        <v>15</v>
      </c>
      <c r="I21" s="217" t="s">
        <v>16</v>
      </c>
      <c r="J21" s="744"/>
      <c r="K21" s="218" t="s">
        <v>23</v>
      </c>
      <c r="L21" s="217" t="s">
        <v>24</v>
      </c>
      <c r="M21" s="217" t="s">
        <v>17</v>
      </c>
      <c r="N21" s="217" t="s">
        <v>18</v>
      </c>
      <c r="O21" s="217" t="s">
        <v>19</v>
      </c>
      <c r="P21" s="218" t="s">
        <v>490</v>
      </c>
      <c r="Q21" s="594" t="s">
        <v>491</v>
      </c>
      <c r="R21" s="640"/>
    </row>
    <row r="22" spans="1:18" ht="13.5" customHeight="1">
      <c r="A22" s="626"/>
      <c r="B22" s="797"/>
      <c r="C22" s="790"/>
      <c r="D22" s="790"/>
      <c r="E22" s="790"/>
      <c r="F22" s="791"/>
      <c r="G22" s="249"/>
      <c r="H22" s="249"/>
      <c r="I22" s="249"/>
      <c r="J22" s="280"/>
      <c r="K22" s="275"/>
      <c r="L22" s="275"/>
      <c r="M22" s="281"/>
      <c r="N22" s="281"/>
      <c r="O22" s="343"/>
      <c r="P22" s="344"/>
      <c r="Q22" s="597"/>
      <c r="R22" s="640"/>
    </row>
    <row r="23" spans="1:18" ht="55.5" customHeight="1">
      <c r="A23" s="628">
        <v>79</v>
      </c>
      <c r="B23" s="826" t="s">
        <v>446</v>
      </c>
      <c r="C23" s="827"/>
      <c r="D23" s="827"/>
      <c r="E23" s="827"/>
      <c r="F23" s="828"/>
      <c r="G23" s="271" t="str">
        <f>G24</f>
        <v>Varios</v>
      </c>
      <c r="H23" s="292">
        <v>17586</v>
      </c>
      <c r="I23" s="292">
        <v>17586</v>
      </c>
      <c r="J23" s="292">
        <v>13471</v>
      </c>
      <c r="K23" s="272">
        <v>0.76600705106334588</v>
      </c>
      <c r="L23" s="272">
        <v>0.76600705106334588</v>
      </c>
      <c r="M23" s="293">
        <v>54044356</v>
      </c>
      <c r="N23" s="293">
        <v>51884356</v>
      </c>
      <c r="O23" s="293">
        <v>23431228.039999999</v>
      </c>
      <c r="P23" s="272">
        <v>0.43355550466731435</v>
      </c>
      <c r="Q23" s="596">
        <v>0.45160487373111075</v>
      </c>
      <c r="R23" s="640"/>
    </row>
    <row r="24" spans="1:18" ht="42" customHeight="1">
      <c r="A24" s="625">
        <v>505</v>
      </c>
      <c r="B24" s="829" t="s">
        <v>447</v>
      </c>
      <c r="C24" s="830"/>
      <c r="D24" s="830"/>
      <c r="E24" s="830"/>
      <c r="F24" s="831"/>
      <c r="G24" s="271" t="s">
        <v>96</v>
      </c>
      <c r="H24" s="292">
        <v>17586</v>
      </c>
      <c r="I24" s="292">
        <v>17586</v>
      </c>
      <c r="J24" s="292">
        <v>13471</v>
      </c>
      <c r="K24" s="272">
        <v>0.76600705106334588</v>
      </c>
      <c r="L24" s="272">
        <v>0.76600705106334588</v>
      </c>
      <c r="M24" s="293">
        <v>54044356</v>
      </c>
      <c r="N24" s="293">
        <v>51884356</v>
      </c>
      <c r="O24" s="293">
        <v>23431228.039999999</v>
      </c>
      <c r="P24" s="272">
        <v>0.43355550466731435</v>
      </c>
      <c r="Q24" s="596">
        <v>0.45160487373111075</v>
      </c>
      <c r="R24" s="640"/>
    </row>
    <row r="25" spans="1:18" ht="55.5" customHeight="1">
      <c r="A25" s="629">
        <v>1</v>
      </c>
      <c r="B25" s="797" t="s">
        <v>455</v>
      </c>
      <c r="C25" s="790"/>
      <c r="D25" s="790"/>
      <c r="E25" s="790"/>
      <c r="F25" s="791"/>
      <c r="G25" s="249" t="s">
        <v>116</v>
      </c>
      <c r="H25" s="280">
        <v>12016</v>
      </c>
      <c r="I25" s="280">
        <v>12016</v>
      </c>
      <c r="J25" s="280">
        <v>10849</v>
      </c>
      <c r="K25" s="275">
        <v>0.90287949400798939</v>
      </c>
      <c r="L25" s="275">
        <v>0.90287949400798939</v>
      </c>
      <c r="M25" s="281">
        <v>39703534</v>
      </c>
      <c r="N25" s="281">
        <v>38453534</v>
      </c>
      <c r="O25" s="343">
        <v>17576626.710000001</v>
      </c>
      <c r="P25" s="275">
        <v>0.44269678134948898</v>
      </c>
      <c r="Q25" s="597">
        <v>0.45708742166584743</v>
      </c>
      <c r="R25" s="640"/>
    </row>
    <row r="26" spans="1:18" ht="48" customHeight="1">
      <c r="A26" s="626">
        <v>2</v>
      </c>
      <c r="B26" s="797" t="s">
        <v>456</v>
      </c>
      <c r="C26" s="790"/>
      <c r="D26" s="790"/>
      <c r="E26" s="790"/>
      <c r="F26" s="791"/>
      <c r="G26" s="249" t="s">
        <v>116</v>
      </c>
      <c r="H26" s="249">
        <v>1650</v>
      </c>
      <c r="I26" s="249">
        <v>1650</v>
      </c>
      <c r="J26" s="249">
        <v>692</v>
      </c>
      <c r="K26" s="275">
        <v>0.41939393939393937</v>
      </c>
      <c r="L26" s="275">
        <v>0.41939393939393937</v>
      </c>
      <c r="M26" s="281">
        <v>5083220</v>
      </c>
      <c r="N26" s="281">
        <v>4323220</v>
      </c>
      <c r="O26" s="343">
        <v>1676007.72</v>
      </c>
      <c r="P26" s="275">
        <v>0.32971378771723436</v>
      </c>
      <c r="Q26" s="597">
        <v>0.38767578795434882</v>
      </c>
      <c r="R26" s="640"/>
    </row>
    <row r="27" spans="1:18" ht="49.5" customHeight="1">
      <c r="A27" s="629">
        <v>3</v>
      </c>
      <c r="B27" s="785" t="s">
        <v>457</v>
      </c>
      <c r="C27" s="785"/>
      <c r="D27" s="785"/>
      <c r="E27" s="785"/>
      <c r="F27" s="785"/>
      <c r="G27" s="249" t="s">
        <v>116</v>
      </c>
      <c r="H27" s="280">
        <v>3600</v>
      </c>
      <c r="I27" s="280">
        <v>3600</v>
      </c>
      <c r="J27" s="280">
        <v>1832</v>
      </c>
      <c r="K27" s="275">
        <v>0.50888888888888884</v>
      </c>
      <c r="L27" s="275">
        <v>0.50888888888888884</v>
      </c>
      <c r="M27" s="281">
        <v>6051542</v>
      </c>
      <c r="N27" s="281">
        <v>5901542</v>
      </c>
      <c r="O27" s="343">
        <v>2749441.95</v>
      </c>
      <c r="P27" s="275">
        <v>0.45433741515798787</v>
      </c>
      <c r="Q27" s="597">
        <v>0.46588534826999456</v>
      </c>
      <c r="R27" s="640"/>
    </row>
    <row r="28" spans="1:18" ht="46.5" customHeight="1">
      <c r="A28" s="629">
        <v>4</v>
      </c>
      <c r="B28" s="785" t="s">
        <v>458</v>
      </c>
      <c r="C28" s="785"/>
      <c r="D28" s="785"/>
      <c r="E28" s="785"/>
      <c r="F28" s="785"/>
      <c r="G28" s="249" t="s">
        <v>116</v>
      </c>
      <c r="H28" s="280">
        <v>320</v>
      </c>
      <c r="I28" s="280">
        <v>320</v>
      </c>
      <c r="J28" s="280">
        <v>98</v>
      </c>
      <c r="K28" s="275">
        <v>0.30625000000000002</v>
      </c>
      <c r="L28" s="275">
        <v>0.30625000000000002</v>
      </c>
      <c r="M28" s="281">
        <v>3206060</v>
      </c>
      <c r="N28" s="281">
        <v>3206060</v>
      </c>
      <c r="O28" s="343">
        <v>1429151.66</v>
      </c>
      <c r="P28" s="275">
        <v>0.44576572490845456</v>
      </c>
      <c r="Q28" s="597">
        <v>0.44576572490845456</v>
      </c>
      <c r="R28" s="640"/>
    </row>
    <row r="29" spans="1:18" ht="48.75" customHeight="1">
      <c r="A29" s="629"/>
      <c r="B29" s="394"/>
      <c r="C29" s="310"/>
      <c r="D29" s="310"/>
      <c r="E29" s="310"/>
      <c r="F29" s="709"/>
      <c r="G29" s="249"/>
      <c r="H29" s="280"/>
      <c r="I29" s="280"/>
      <c r="J29" s="280"/>
      <c r="K29" s="275"/>
      <c r="L29" s="275"/>
      <c r="M29" s="281"/>
      <c r="N29" s="281"/>
      <c r="O29" s="343"/>
      <c r="P29" s="275"/>
      <c r="Q29" s="597"/>
      <c r="R29" s="640"/>
    </row>
    <row r="30" spans="1:18" ht="49.5" customHeight="1">
      <c r="A30" s="628">
        <v>83</v>
      </c>
      <c r="B30" s="826" t="s">
        <v>448</v>
      </c>
      <c r="C30" s="827"/>
      <c r="D30" s="827"/>
      <c r="E30" s="827"/>
      <c r="F30" s="828"/>
      <c r="G30" s="292" t="s">
        <v>96</v>
      </c>
      <c r="H30" s="292">
        <v>192</v>
      </c>
      <c r="I30" s="292">
        <v>192</v>
      </c>
      <c r="J30" s="292">
        <v>138</v>
      </c>
      <c r="K30" s="272">
        <v>0.71875</v>
      </c>
      <c r="L30" s="272">
        <v>0.71875</v>
      </c>
      <c r="M30" s="293">
        <v>6972436</v>
      </c>
      <c r="N30" s="293">
        <v>5422440</v>
      </c>
      <c r="O30" s="293">
        <v>1751464.98</v>
      </c>
      <c r="P30" s="272">
        <v>0.25119843050549334</v>
      </c>
      <c r="Q30" s="596">
        <v>0.32300310930134774</v>
      </c>
      <c r="R30" s="640"/>
    </row>
    <row r="31" spans="1:18" ht="45.75" customHeight="1">
      <c r="A31" s="625">
        <v>515</v>
      </c>
      <c r="B31" s="801" t="s">
        <v>449</v>
      </c>
      <c r="C31" s="802"/>
      <c r="D31" s="802"/>
      <c r="E31" s="802"/>
      <c r="F31" s="803"/>
      <c r="G31" s="271" t="s">
        <v>96</v>
      </c>
      <c r="H31" s="292">
        <v>192</v>
      </c>
      <c r="I31" s="292">
        <v>192</v>
      </c>
      <c r="J31" s="292">
        <v>138</v>
      </c>
      <c r="K31" s="272">
        <v>0.71875</v>
      </c>
      <c r="L31" s="272">
        <v>0.71875</v>
      </c>
      <c r="M31" s="293">
        <v>6972436</v>
      </c>
      <c r="N31" s="293">
        <v>5422440</v>
      </c>
      <c r="O31" s="293">
        <v>1751464.98</v>
      </c>
      <c r="P31" s="272">
        <v>0.25119843050549334</v>
      </c>
      <c r="Q31" s="596">
        <v>0.32300310930134774</v>
      </c>
      <c r="R31" s="640"/>
    </row>
    <row r="32" spans="1:18" ht="74.25" customHeight="1">
      <c r="A32" s="629">
        <v>1</v>
      </c>
      <c r="B32" s="823" t="s">
        <v>450</v>
      </c>
      <c r="C32" s="824"/>
      <c r="D32" s="824"/>
      <c r="E32" s="824"/>
      <c r="F32" s="825"/>
      <c r="G32" s="249" t="s">
        <v>481</v>
      </c>
      <c r="H32" s="249">
        <v>176</v>
      </c>
      <c r="I32" s="249">
        <v>176</v>
      </c>
      <c r="J32" s="249">
        <v>119</v>
      </c>
      <c r="K32" s="275">
        <v>0.67613636363636365</v>
      </c>
      <c r="L32" s="275">
        <v>0.67613636363636365</v>
      </c>
      <c r="M32" s="281">
        <v>912816</v>
      </c>
      <c r="N32" s="281">
        <v>992818</v>
      </c>
      <c r="O32" s="343">
        <v>484487.39</v>
      </c>
      <c r="P32" s="275">
        <v>0.53076128157262803</v>
      </c>
      <c r="Q32" s="597">
        <v>0.48799214961856052</v>
      </c>
      <c r="R32" s="640"/>
    </row>
    <row r="33" spans="1:26" ht="59.25" customHeight="1">
      <c r="A33" s="626">
        <v>2</v>
      </c>
      <c r="B33" s="823" t="s">
        <v>451</v>
      </c>
      <c r="C33" s="824"/>
      <c r="D33" s="824"/>
      <c r="E33" s="824"/>
      <c r="F33" s="825"/>
      <c r="G33" s="249" t="s">
        <v>117</v>
      </c>
      <c r="H33" s="249">
        <v>16</v>
      </c>
      <c r="I33" s="249">
        <v>16</v>
      </c>
      <c r="J33" s="249">
        <v>19</v>
      </c>
      <c r="K33" s="275">
        <v>1.1875</v>
      </c>
      <c r="L33" s="275">
        <v>1.1875</v>
      </c>
      <c r="M33" s="281">
        <v>6059620</v>
      </c>
      <c r="N33" s="281">
        <v>4429622</v>
      </c>
      <c r="O33" s="343">
        <v>1266977.5900000001</v>
      </c>
      <c r="P33" s="275">
        <v>0.20908532053165052</v>
      </c>
      <c r="Q33" s="597">
        <v>0.28602386162972826</v>
      </c>
      <c r="R33" s="640"/>
    </row>
    <row r="34" spans="1:26" ht="37.5" customHeight="1">
      <c r="A34" s="629"/>
      <c r="B34" s="822"/>
      <c r="C34" s="817"/>
      <c r="D34" s="817"/>
      <c r="E34" s="817"/>
      <c r="F34" s="818"/>
      <c r="G34" s="334"/>
      <c r="H34" s="334"/>
      <c r="I34" s="249"/>
      <c r="J34" s="249"/>
      <c r="K34" s="275"/>
      <c r="L34" s="275"/>
      <c r="M34" s="281"/>
      <c r="N34" s="281"/>
      <c r="O34" s="343"/>
      <c r="P34" s="460"/>
      <c r="Q34" s="597"/>
      <c r="R34" s="640"/>
    </row>
    <row r="35" spans="1:26" ht="42.75" customHeight="1">
      <c r="A35" s="628">
        <v>89</v>
      </c>
      <c r="B35" s="834" t="s">
        <v>452</v>
      </c>
      <c r="C35" s="834"/>
      <c r="D35" s="834"/>
      <c r="E35" s="834"/>
      <c r="F35" s="834"/>
      <c r="G35" s="452" t="str">
        <f>G36</f>
        <v>Varios</v>
      </c>
      <c r="H35" s="452">
        <v>12</v>
      </c>
      <c r="I35" s="452">
        <v>12</v>
      </c>
      <c r="J35" s="452">
        <v>6</v>
      </c>
      <c r="K35" s="272">
        <v>0.5</v>
      </c>
      <c r="L35" s="272">
        <v>0.5</v>
      </c>
      <c r="M35" s="293">
        <v>14252430</v>
      </c>
      <c r="N35" s="293">
        <v>13962430</v>
      </c>
      <c r="O35" s="399">
        <v>5717602.6900000004</v>
      </c>
      <c r="P35" s="459">
        <v>0.40116686698338461</v>
      </c>
      <c r="Q35" s="596">
        <v>0.40949911226054492</v>
      </c>
      <c r="R35" s="640"/>
    </row>
    <row r="36" spans="1:26" ht="47.25" customHeight="1">
      <c r="A36" s="625">
        <v>505</v>
      </c>
      <c r="B36" s="801" t="s">
        <v>453</v>
      </c>
      <c r="C36" s="802" t="s">
        <v>14</v>
      </c>
      <c r="D36" s="802" t="s">
        <v>14</v>
      </c>
      <c r="E36" s="802" t="s">
        <v>14</v>
      </c>
      <c r="F36" s="803" t="s">
        <v>14</v>
      </c>
      <c r="G36" s="452" t="s">
        <v>96</v>
      </c>
      <c r="H36" s="452">
        <v>12</v>
      </c>
      <c r="I36" s="452">
        <v>12</v>
      </c>
      <c r="J36" s="457">
        <v>6</v>
      </c>
      <c r="K36" s="272">
        <v>0.5</v>
      </c>
      <c r="L36" s="272">
        <v>0.5</v>
      </c>
      <c r="M36" s="293">
        <v>14252430</v>
      </c>
      <c r="N36" s="293">
        <v>13962430</v>
      </c>
      <c r="O36" s="399">
        <v>5717602.6900000004</v>
      </c>
      <c r="P36" s="459">
        <v>0.40116686698338461</v>
      </c>
      <c r="Q36" s="596">
        <v>0.40949911226054492</v>
      </c>
      <c r="R36" s="640"/>
    </row>
    <row r="37" spans="1:26" ht="65.25" customHeight="1">
      <c r="A37" s="626">
        <v>1</v>
      </c>
      <c r="B37" s="797" t="s">
        <v>454</v>
      </c>
      <c r="C37" s="790"/>
      <c r="D37" s="790"/>
      <c r="E37" s="790"/>
      <c r="F37" s="791"/>
      <c r="G37" s="334" t="s">
        <v>114</v>
      </c>
      <c r="H37" s="249">
        <v>12</v>
      </c>
      <c r="I37" s="453">
        <v>12</v>
      </c>
      <c r="J37" s="381">
        <v>6</v>
      </c>
      <c r="K37" s="275">
        <v>0.5</v>
      </c>
      <c r="L37" s="275">
        <v>0.5</v>
      </c>
      <c r="M37" s="281">
        <v>14252430</v>
      </c>
      <c r="N37" s="281">
        <v>13962430</v>
      </c>
      <c r="O37" s="343">
        <v>5717602.6900000004</v>
      </c>
      <c r="P37" s="275">
        <v>0.40116686698338461</v>
      </c>
      <c r="Q37" s="597">
        <v>0.40949911226054492</v>
      </c>
      <c r="R37" s="640"/>
    </row>
    <row r="38" spans="1:26" ht="11.25" customHeight="1">
      <c r="A38" s="626"/>
      <c r="B38" s="797"/>
      <c r="C38" s="790"/>
      <c r="D38" s="790"/>
      <c r="E38" s="790"/>
      <c r="F38" s="791"/>
      <c r="G38" s="334"/>
      <c r="H38" s="334"/>
      <c r="I38" s="381"/>
      <c r="J38" s="381"/>
      <c r="K38" s="275"/>
      <c r="L38" s="275"/>
      <c r="M38" s="281"/>
      <c r="N38" s="281"/>
      <c r="O38" s="281"/>
      <c r="P38" s="347"/>
      <c r="Q38" s="597"/>
      <c r="R38" s="640"/>
    </row>
    <row r="39" spans="1:26" ht="16.5" customHeight="1">
      <c r="A39" s="626"/>
      <c r="B39" s="797"/>
      <c r="C39" s="790"/>
      <c r="D39" s="790"/>
      <c r="E39" s="790"/>
      <c r="F39" s="791"/>
      <c r="G39" s="334"/>
      <c r="H39" s="334"/>
      <c r="I39" s="381"/>
      <c r="J39" s="381"/>
      <c r="K39" s="275"/>
      <c r="L39" s="275"/>
      <c r="M39" s="281"/>
      <c r="N39" s="281"/>
      <c r="O39" s="343"/>
      <c r="P39" s="346"/>
      <c r="Q39" s="597"/>
      <c r="R39" s="640"/>
    </row>
    <row r="40" spans="1:26" ht="8.25" customHeight="1">
      <c r="A40" s="629"/>
      <c r="B40" s="808"/>
      <c r="C40" s="808"/>
      <c r="D40" s="808"/>
      <c r="E40" s="808"/>
      <c r="F40" s="808"/>
      <c r="G40" s="394"/>
      <c r="H40" s="381"/>
      <c r="I40" s="381"/>
      <c r="J40" s="381"/>
      <c r="K40" s="275"/>
      <c r="L40" s="275"/>
      <c r="M40" s="281"/>
      <c r="N40" s="281"/>
      <c r="O40" s="343"/>
      <c r="P40" s="346"/>
      <c r="Q40" s="597"/>
      <c r="R40" s="640"/>
    </row>
    <row r="41" spans="1:26" ht="11.25" customHeight="1">
      <c r="A41" s="629"/>
      <c r="B41" s="797"/>
      <c r="C41" s="790"/>
      <c r="D41" s="790"/>
      <c r="E41" s="790"/>
      <c r="F41" s="791"/>
      <c r="G41" s="394"/>
      <c r="H41" s="381"/>
      <c r="I41" s="381"/>
      <c r="J41" s="381"/>
      <c r="K41" s="275"/>
      <c r="L41" s="275"/>
      <c r="M41" s="281"/>
      <c r="N41" s="281"/>
      <c r="O41" s="343"/>
      <c r="P41" s="346"/>
      <c r="Q41" s="597"/>
      <c r="R41" s="640"/>
    </row>
    <row r="42" spans="1:26" ht="9.75" customHeight="1">
      <c r="A42" s="626"/>
      <c r="B42" s="808"/>
      <c r="C42" s="808"/>
      <c r="D42" s="808"/>
      <c r="E42" s="808"/>
      <c r="F42" s="808"/>
      <c r="G42" s="334"/>
      <c r="H42" s="456"/>
      <c r="I42" s="456"/>
      <c r="J42" s="458"/>
      <c r="K42" s="275"/>
      <c r="L42" s="275"/>
      <c r="M42" s="281"/>
      <c r="N42" s="281"/>
      <c r="O42" s="343"/>
      <c r="P42" s="346"/>
      <c r="Q42" s="597"/>
      <c r="R42" s="640"/>
    </row>
    <row r="43" spans="1:26" ht="7.5" customHeight="1">
      <c r="A43" s="626"/>
      <c r="B43" s="808"/>
      <c r="C43" s="808"/>
      <c r="D43" s="808"/>
      <c r="E43" s="808"/>
      <c r="F43" s="808"/>
      <c r="G43" s="334"/>
      <c r="H43" s="334"/>
      <c r="I43" s="249"/>
      <c r="J43" s="280"/>
      <c r="K43" s="275"/>
      <c r="L43" s="275"/>
      <c r="M43" s="281"/>
      <c r="N43" s="281"/>
      <c r="O43" s="343"/>
      <c r="P43" s="346"/>
      <c r="Q43" s="597"/>
      <c r="R43" s="640"/>
    </row>
    <row r="44" spans="1:26" ht="5.25" customHeight="1">
      <c r="A44" s="623"/>
      <c r="B44" s="805"/>
      <c r="C44" s="805"/>
      <c r="D44" s="805"/>
      <c r="E44" s="805"/>
      <c r="F44" s="805"/>
      <c r="G44" s="454"/>
      <c r="H44" s="381"/>
      <c r="I44" s="283"/>
      <c r="J44" s="283"/>
      <c r="K44" s="284"/>
      <c r="L44" s="284"/>
      <c r="M44" s="283"/>
      <c r="N44" s="283"/>
      <c r="O44" s="382"/>
      <c r="P44" s="383"/>
      <c r="Q44" s="597"/>
      <c r="R44" s="640"/>
    </row>
    <row r="45" spans="1:26" ht="29.25" customHeight="1">
      <c r="A45" s="835" t="s">
        <v>170</v>
      </c>
      <c r="B45" s="807"/>
      <c r="C45" s="807"/>
      <c r="D45" s="807"/>
      <c r="E45" s="807"/>
      <c r="F45" s="807"/>
      <c r="G45" s="260" t="s">
        <v>96</v>
      </c>
      <c r="H45" s="455">
        <v>17790</v>
      </c>
      <c r="I45" s="313">
        <v>17790</v>
      </c>
      <c r="J45" s="313">
        <v>13615</v>
      </c>
      <c r="K45" s="286">
        <v>0.76531759415401912</v>
      </c>
      <c r="L45" s="286">
        <v>0.76531759415401912</v>
      </c>
      <c r="M45" s="300">
        <v>75269222</v>
      </c>
      <c r="N45" s="300">
        <v>71269226</v>
      </c>
      <c r="O45" s="300">
        <v>30900295.710000001</v>
      </c>
      <c r="P45" s="286">
        <v>0.4105302923152308</v>
      </c>
      <c r="Q45" s="599">
        <v>0.43357136655307582</v>
      </c>
      <c r="R45" s="640"/>
    </row>
    <row r="46" spans="1:26" ht="16.5" customHeight="1">
      <c r="A46" s="263"/>
      <c r="B46" s="263"/>
      <c r="C46" s="263"/>
      <c r="D46" s="263"/>
      <c r="E46" s="263"/>
      <c r="F46" s="263"/>
      <c r="G46" s="263"/>
      <c r="H46" s="263"/>
      <c r="I46" s="263"/>
      <c r="J46" s="263"/>
      <c r="K46" s="263"/>
      <c r="L46" s="263"/>
      <c r="M46" s="263"/>
      <c r="N46" s="263"/>
      <c r="O46" s="263"/>
      <c r="P46" s="263"/>
      <c r="Q46" s="528"/>
      <c r="R46" s="665"/>
      <c r="S46" s="477"/>
      <c r="T46" s="514"/>
      <c r="U46" s="514"/>
      <c r="V46" s="514"/>
      <c r="W46" s="15"/>
      <c r="X46" s="14"/>
      <c r="Y46" s="14"/>
      <c r="Z46" s="14"/>
    </row>
    <row r="47" spans="1:26" ht="19.5" customHeight="1">
      <c r="A47" s="263" t="s">
        <v>272</v>
      </c>
      <c r="B47" s="263"/>
      <c r="C47" s="263"/>
      <c r="D47" s="263"/>
      <c r="E47" s="263"/>
      <c r="F47" s="263"/>
      <c r="G47" s="263"/>
      <c r="H47" s="263"/>
      <c r="I47" s="263"/>
      <c r="J47" s="263"/>
      <c r="K47" s="263"/>
      <c r="L47" s="263"/>
      <c r="M47" s="263"/>
      <c r="N47" s="263"/>
      <c r="O47" s="263"/>
      <c r="P47" s="263"/>
      <c r="R47" s="666"/>
      <c r="S47" s="477"/>
      <c r="T47" s="514"/>
      <c r="U47" s="514"/>
      <c r="V47" s="514"/>
      <c r="W47" s="15"/>
      <c r="X47" s="14"/>
      <c r="Y47" s="14"/>
      <c r="Z47" s="14"/>
    </row>
    <row r="48" spans="1:26" ht="32.25" customHeight="1">
      <c r="A48" s="263" t="s">
        <v>27</v>
      </c>
      <c r="B48" s="263"/>
      <c r="C48" s="263"/>
      <c r="D48" s="263"/>
      <c r="E48" s="263"/>
      <c r="F48" s="263"/>
      <c r="G48" s="263"/>
      <c r="H48" s="263"/>
      <c r="I48" s="263"/>
      <c r="J48" s="263"/>
      <c r="K48" s="263"/>
      <c r="L48" s="263"/>
      <c r="M48" s="263"/>
      <c r="N48" s="263"/>
      <c r="O48" s="263"/>
      <c r="P48" s="332" t="s">
        <v>128</v>
      </c>
      <c r="Q48" s="263"/>
      <c r="R48" s="512"/>
      <c r="S48" s="35"/>
      <c r="T48" s="515"/>
      <c r="U48" s="515"/>
      <c r="V48" s="515"/>
      <c r="W48" s="15"/>
      <c r="X48" s="14"/>
      <c r="Y48" s="14"/>
      <c r="Z48" s="14"/>
    </row>
    <row r="49" spans="1:26" ht="27.75" customHeight="1">
      <c r="A49" s="790"/>
      <c r="B49" s="790"/>
      <c r="C49" s="790"/>
      <c r="D49" s="790"/>
      <c r="E49" s="790"/>
      <c r="F49" s="790"/>
      <c r="G49" s="790"/>
      <c r="H49" s="790"/>
      <c r="I49" s="790"/>
      <c r="J49" s="790"/>
      <c r="K49" s="790"/>
      <c r="L49" s="790"/>
      <c r="M49" s="790"/>
      <c r="N49" s="790"/>
      <c r="O49" s="790"/>
      <c r="P49" s="790"/>
      <c r="Q49" s="790"/>
      <c r="R49" s="512"/>
      <c r="S49" s="35"/>
      <c r="T49" s="515"/>
      <c r="U49" s="515"/>
      <c r="V49" s="515"/>
      <c r="W49" s="15"/>
      <c r="X49" s="14"/>
      <c r="Y49" s="14"/>
      <c r="Z49" s="14"/>
    </row>
    <row r="50" spans="1:26" ht="23.25">
      <c r="A50" s="790"/>
      <c r="B50" s="790"/>
      <c r="C50" s="790"/>
      <c r="D50" s="790"/>
      <c r="E50" s="790"/>
      <c r="F50" s="790"/>
      <c r="G50" s="790"/>
      <c r="H50" s="790"/>
      <c r="I50" s="790"/>
      <c r="J50" s="790"/>
      <c r="K50" s="790"/>
      <c r="L50" s="790"/>
      <c r="M50" s="790"/>
      <c r="N50" s="790"/>
      <c r="O50" s="790"/>
      <c r="P50" s="790"/>
      <c r="Q50" s="790"/>
      <c r="R50" s="174"/>
      <c r="S50" s="477"/>
      <c r="T50" s="514"/>
      <c r="U50" s="514"/>
      <c r="V50" s="514"/>
      <c r="W50" s="15"/>
      <c r="X50" s="14"/>
      <c r="Y50" s="14"/>
      <c r="Z50" s="14"/>
    </row>
    <row r="51" spans="1:26" ht="20.25">
      <c r="A51" s="266"/>
      <c r="B51" s="266"/>
      <c r="U51" s="514"/>
      <c r="V51" s="514"/>
      <c r="W51" s="15"/>
      <c r="X51" s="14"/>
      <c r="Y51" s="14"/>
      <c r="Z51" s="14"/>
    </row>
    <row r="52" spans="1:26" ht="20.25">
      <c r="A52" s="266"/>
      <c r="B52" s="266"/>
      <c r="U52" s="515"/>
      <c r="V52" s="515"/>
      <c r="W52" s="15"/>
      <c r="X52" s="14"/>
      <c r="Y52" s="14"/>
      <c r="Z52" s="14"/>
    </row>
    <row r="53" spans="1:26" ht="25.5">
      <c r="A53" s="35"/>
      <c r="B53" s="36"/>
      <c r="U53" s="515"/>
      <c r="V53" s="515"/>
      <c r="W53" s="15"/>
      <c r="X53" s="14"/>
      <c r="Y53" s="14"/>
      <c r="Z53" s="14"/>
    </row>
    <row r="54" spans="1:26" ht="25.5">
      <c r="A54" s="35"/>
      <c r="B54" s="36"/>
      <c r="U54" s="511"/>
      <c r="V54" s="511"/>
      <c r="W54" s="15"/>
      <c r="X54" s="14"/>
      <c r="Y54" s="14"/>
      <c r="Z54" s="14"/>
    </row>
    <row r="55" spans="1:26" ht="25.5">
      <c r="A55" s="35"/>
      <c r="B55" s="13"/>
      <c r="U55" s="511"/>
      <c r="V55" s="511"/>
      <c r="W55" s="15"/>
      <c r="X55" s="14"/>
      <c r="Y55" s="14"/>
      <c r="Z55" s="14"/>
    </row>
    <row r="56" spans="1:26" ht="25.5">
      <c r="A56" s="35"/>
      <c r="B56" s="13"/>
      <c r="U56" s="513"/>
      <c r="V56" s="513"/>
      <c r="W56" s="15"/>
      <c r="X56" s="14"/>
      <c r="Y56" s="14"/>
      <c r="Z56" s="14"/>
    </row>
    <row r="57" spans="1:26" ht="25.5">
      <c r="A57" s="35"/>
      <c r="B57" s="13"/>
      <c r="U57" s="513"/>
      <c r="V57" s="513"/>
      <c r="W57" s="15"/>
      <c r="X57" s="14"/>
      <c r="Y57" s="14"/>
      <c r="Z57" s="14"/>
    </row>
    <row r="58" spans="1:26" ht="25.5">
      <c r="A58" s="35"/>
      <c r="B58" s="13"/>
      <c r="U58" s="513"/>
      <c r="V58" s="513"/>
      <c r="W58" s="15"/>
      <c r="X58" s="14"/>
      <c r="Y58" s="14"/>
      <c r="Z58" s="14"/>
    </row>
    <row r="59" spans="1:26" ht="25.5">
      <c r="A59" s="35"/>
      <c r="B59" s="13"/>
      <c r="U59" s="511"/>
      <c r="V59" s="511"/>
      <c r="W59" s="15"/>
      <c r="X59" s="14"/>
      <c r="Y59" s="14"/>
      <c r="Z59" s="14"/>
    </row>
    <row r="60" spans="1:26" ht="25.5">
      <c r="A60" s="35"/>
      <c r="B60" s="13"/>
      <c r="U60" s="511"/>
      <c r="V60" s="511"/>
      <c r="W60" s="15"/>
      <c r="X60" s="14"/>
      <c r="Y60" s="14"/>
      <c r="Z60" s="14"/>
    </row>
    <row r="61" spans="1:26" ht="25.5">
      <c r="A61" s="35"/>
      <c r="B61" s="13"/>
      <c r="U61" s="513"/>
      <c r="V61" s="513"/>
      <c r="W61" s="15"/>
      <c r="X61" s="14"/>
      <c r="Y61" s="14"/>
      <c r="Z61" s="14"/>
    </row>
    <row r="62" spans="1:26" ht="20.25">
      <c r="A62" s="35"/>
      <c r="U62" s="511"/>
      <c r="V62" s="511"/>
      <c r="W62" s="15"/>
      <c r="X62" s="14"/>
      <c r="Y62" s="14"/>
      <c r="Z62" s="14"/>
    </row>
    <row r="63" spans="1:26" ht="20.25">
      <c r="A63" s="35"/>
      <c r="B63" s="35"/>
      <c r="U63" s="511"/>
      <c r="V63" s="511"/>
      <c r="W63" s="15"/>
      <c r="X63" s="14"/>
      <c r="Y63" s="14"/>
      <c r="Z63" s="14"/>
    </row>
    <row r="64" spans="1:26" ht="20.25">
      <c r="A64" s="35"/>
      <c r="B64" s="35"/>
      <c r="U64" s="513"/>
      <c r="V64" s="513"/>
      <c r="W64" s="15"/>
      <c r="X64" s="14"/>
      <c r="Y64" s="14"/>
      <c r="Z64" s="14"/>
    </row>
    <row r="65" spans="1:26" ht="20.25">
      <c r="A65" s="35"/>
      <c r="B65" s="35"/>
      <c r="U65" s="514"/>
      <c r="V65" s="514"/>
      <c r="W65" s="15"/>
      <c r="X65" s="14"/>
      <c r="Y65" s="14"/>
      <c r="Z65" s="14"/>
    </row>
    <row r="66" spans="1:26" ht="20.25">
      <c r="B66" s="15"/>
      <c r="U66" s="514"/>
      <c r="V66" s="514"/>
      <c r="W66" s="15"/>
      <c r="X66" s="14"/>
      <c r="Y66" s="14"/>
      <c r="Z66" s="14"/>
    </row>
    <row r="67" spans="1:26" ht="20.25">
      <c r="B67" s="15"/>
      <c r="U67" s="515"/>
      <c r="V67" s="515"/>
      <c r="W67" s="15"/>
      <c r="X67" s="14"/>
      <c r="Y67" s="14"/>
      <c r="Z67" s="14"/>
    </row>
    <row r="68" spans="1:26" ht="20.25">
      <c r="U68" s="513"/>
      <c r="V68" s="513"/>
      <c r="W68" s="15"/>
      <c r="X68" s="14"/>
      <c r="Y68" s="14"/>
      <c r="Z68" s="14"/>
    </row>
    <row r="69" spans="1:26" ht="20.25">
      <c r="A69" s="35"/>
      <c r="B69" s="35"/>
      <c r="U69" s="513"/>
      <c r="V69" s="513"/>
      <c r="W69" s="15"/>
      <c r="X69" s="14"/>
      <c r="Y69" s="14"/>
      <c r="Z69" s="14"/>
    </row>
    <row r="70" spans="1:26" ht="20.25">
      <c r="U70" s="511"/>
      <c r="V70" s="511"/>
      <c r="W70" s="15"/>
      <c r="X70" s="14"/>
      <c r="Y70" s="14"/>
      <c r="Z70" s="14"/>
    </row>
    <row r="71" spans="1:26" ht="20.25">
      <c r="U71" s="511"/>
      <c r="V71" s="511"/>
      <c r="W71" s="15"/>
      <c r="X71" s="14"/>
      <c r="Y71" s="14"/>
      <c r="Z71" s="14"/>
    </row>
    <row r="72" spans="1:26" ht="20.25">
      <c r="U72" s="513"/>
      <c r="V72" s="513"/>
      <c r="W72" s="15"/>
      <c r="X72" s="14"/>
      <c r="Y72" s="14"/>
      <c r="Z72" s="14"/>
    </row>
    <row r="73" spans="1:26" ht="20.25">
      <c r="U73" s="513"/>
      <c r="V73" s="513"/>
      <c r="W73" s="15"/>
      <c r="X73" s="14"/>
      <c r="Y73" s="14"/>
      <c r="Z73" s="14"/>
    </row>
    <row r="74" spans="1:26" ht="20.25">
      <c r="U74" s="513"/>
      <c r="V74" s="513"/>
      <c r="W74" s="15"/>
      <c r="X74" s="14"/>
      <c r="Y74" s="14"/>
      <c r="Z74" s="14"/>
    </row>
    <row r="75" spans="1:26" ht="20.25">
      <c r="U75" s="513"/>
      <c r="V75" s="513"/>
      <c r="W75" s="15"/>
      <c r="X75" s="14"/>
      <c r="Y75" s="14"/>
      <c r="Z75" s="14"/>
    </row>
    <row r="76" spans="1:26" ht="24" customHeight="1">
      <c r="U76" s="511"/>
      <c r="V76" s="511"/>
      <c r="W76" s="15"/>
      <c r="X76" s="14"/>
      <c r="Y76" s="14"/>
      <c r="Z76" s="14"/>
    </row>
    <row r="77" spans="1:26" ht="20.25">
      <c r="U77" s="511"/>
      <c r="V77" s="511"/>
      <c r="W77" s="15"/>
      <c r="X77" s="14"/>
      <c r="Y77" s="14"/>
      <c r="Z77" s="14"/>
    </row>
    <row r="78" spans="1:26" ht="20.25">
      <c r="U78" s="513"/>
      <c r="V78" s="513"/>
      <c r="W78" s="15"/>
      <c r="X78" s="14"/>
      <c r="Y78" s="14"/>
      <c r="Z78" s="14"/>
    </row>
    <row r="79" spans="1:26" ht="20.25">
      <c r="U79" s="514"/>
      <c r="V79" s="514"/>
      <c r="W79" s="15"/>
      <c r="X79" s="14"/>
      <c r="Y79" s="14"/>
      <c r="Z79" s="14"/>
    </row>
    <row r="80" spans="1:26" ht="20.25">
      <c r="U80" s="514"/>
      <c r="V80" s="514"/>
      <c r="W80" s="15"/>
      <c r="X80" s="14"/>
      <c r="Y80" s="14"/>
      <c r="Z80" s="14"/>
    </row>
    <row r="81" spans="21:26" ht="20.25">
      <c r="U81" s="515"/>
      <c r="V81" s="515"/>
      <c r="W81" s="15"/>
      <c r="X81" s="14"/>
      <c r="Y81" s="14"/>
      <c r="Z81" s="14"/>
    </row>
    <row r="82" spans="21:26" ht="20.25">
      <c r="U82" s="511"/>
      <c r="V82" s="511"/>
      <c r="W82" s="15"/>
      <c r="X82" s="15"/>
      <c r="Y82" s="15"/>
      <c r="Z82" s="15"/>
    </row>
    <row r="83" spans="21:26" ht="20.25">
      <c r="U83" s="511"/>
      <c r="V83" s="511"/>
      <c r="W83" s="15"/>
      <c r="X83" s="15"/>
      <c r="Y83" s="15"/>
      <c r="Z83" s="15"/>
    </row>
    <row r="84" spans="21:26" ht="20.25">
      <c r="U84" s="513"/>
      <c r="V84" s="513"/>
      <c r="W84" s="15"/>
      <c r="X84" s="15"/>
      <c r="Y84" s="15"/>
      <c r="Z84" s="15"/>
    </row>
    <row r="85" spans="21:26" ht="20.25">
      <c r="U85" s="514"/>
      <c r="V85" s="514"/>
      <c r="W85" s="15"/>
      <c r="X85" s="15"/>
      <c r="Y85" s="15"/>
      <c r="Z85" s="15"/>
    </row>
    <row r="86" spans="21:26" ht="20.25">
      <c r="U86" s="514"/>
      <c r="V86" s="514"/>
      <c r="W86" s="15"/>
      <c r="X86" s="15"/>
      <c r="Y86" s="15"/>
      <c r="Z86" s="15"/>
    </row>
    <row r="87" spans="21:26" ht="20.25">
      <c r="U87" s="515"/>
      <c r="V87" s="515"/>
      <c r="W87" s="15"/>
      <c r="X87" s="15"/>
      <c r="Y87" s="15"/>
      <c r="Z87" s="15"/>
    </row>
  </sheetData>
  <mergeCells count="55">
    <mergeCell ref="B42:F42"/>
    <mergeCell ref="B43:F43"/>
    <mergeCell ref="B44:F44"/>
    <mergeCell ref="A45:F45"/>
    <mergeCell ref="A49:Q49"/>
    <mergeCell ref="B41:F41"/>
    <mergeCell ref="B33:F33"/>
    <mergeCell ref="B34:F34"/>
    <mergeCell ref="B35:F35"/>
    <mergeCell ref="B36:F36"/>
    <mergeCell ref="B37:F37"/>
    <mergeCell ref="B38:F38"/>
    <mergeCell ref="B39:F39"/>
    <mergeCell ref="B40:F40"/>
    <mergeCell ref="B32:F32"/>
    <mergeCell ref="P20:Q20"/>
    <mergeCell ref="B21:F21"/>
    <mergeCell ref="B22:F22"/>
    <mergeCell ref="B23:F23"/>
    <mergeCell ref="B24:F24"/>
    <mergeCell ref="B25:F25"/>
    <mergeCell ref="B26:F26"/>
    <mergeCell ref="B27:F27"/>
    <mergeCell ref="B28:F28"/>
    <mergeCell ref="B30:F30"/>
    <mergeCell ref="B31:F31"/>
    <mergeCell ref="A13:B13"/>
    <mergeCell ref="C13:N13"/>
    <mergeCell ref="A16:H16"/>
    <mergeCell ref="A19:A21"/>
    <mergeCell ref="B19:F19"/>
    <mergeCell ref="G19:L19"/>
    <mergeCell ref="M19:Q19"/>
    <mergeCell ref="B20:F20"/>
    <mergeCell ref="G20:G21"/>
    <mergeCell ref="H20:I20"/>
    <mergeCell ref="J20:J21"/>
    <mergeCell ref="K20:L20"/>
    <mergeCell ref="M20:O20"/>
    <mergeCell ref="A50:Q50"/>
    <mergeCell ref="A1:Q1"/>
    <mergeCell ref="A2:Q2"/>
    <mergeCell ref="A3:Q3"/>
    <mergeCell ref="A4:Q4"/>
    <mergeCell ref="A6:B6"/>
    <mergeCell ref="C6:N6"/>
    <mergeCell ref="A17:H17"/>
    <mergeCell ref="A7:B7"/>
    <mergeCell ref="C7:N7"/>
    <mergeCell ref="A9:B9"/>
    <mergeCell ref="C9:N9"/>
    <mergeCell ref="A10:B10"/>
    <mergeCell ref="C10:N10"/>
    <mergeCell ref="A12:B12"/>
    <mergeCell ref="C12:N12"/>
  </mergeCells>
  <printOptions horizontalCentered="1"/>
  <pageMargins left="0.9055118110236221" right="0.70866141732283472" top="0.74803149606299213" bottom="0.74803149606299213" header="0.31496062992125984" footer="0.31496062992125984"/>
  <pageSetup scale="29" orientation="landscape" r:id="rId1"/>
  <headerFooter alignWithMargins="0">
    <oddFooter>&amp;C&amp;"Gotham Book,Negrita"&amp;18Principio Rector 1 &amp;"Gotham Book,Normal"  &amp;P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BF1B18-5953-414D-B251-DBA07861168B}">
  <sheetPr>
    <tabColor rgb="FF00B0F0"/>
    <pageSetUpPr fitToPage="1"/>
  </sheetPr>
  <dimension ref="A1:Z122"/>
  <sheetViews>
    <sheetView view="pageBreakPreview" zoomScale="40" zoomScaleNormal="40" zoomScaleSheetLayoutView="40" workbookViewId="0">
      <selection activeCell="N37" sqref="N37"/>
    </sheetView>
  </sheetViews>
  <sheetFormatPr baseColWidth="10" defaultColWidth="11.42578125" defaultRowHeight="12.75"/>
  <cols>
    <col min="1" max="1" width="15.85546875" style="3" customWidth="1"/>
    <col min="2" max="2" width="10.7109375" style="3" customWidth="1"/>
    <col min="3" max="5" width="20.7109375" style="3" customWidth="1"/>
    <col min="6" max="6" width="30.7109375" style="3" customWidth="1"/>
    <col min="7" max="7" width="28.5703125" style="3" customWidth="1"/>
    <col min="8" max="8" width="32.85546875" style="3" customWidth="1"/>
    <col min="9" max="9" width="27" style="3" customWidth="1"/>
    <col min="10" max="10" width="26.7109375" style="3" customWidth="1"/>
    <col min="11" max="11" width="29.28515625" style="3" customWidth="1"/>
    <col min="12" max="12" width="27.28515625" style="3" customWidth="1"/>
    <col min="13" max="13" width="34.7109375" style="3" customWidth="1"/>
    <col min="14" max="14" width="32.5703125" style="3" customWidth="1"/>
    <col min="15" max="15" width="30.42578125" style="3" customWidth="1"/>
    <col min="16" max="16" width="27.7109375" style="3" customWidth="1"/>
    <col min="17" max="17" width="29.140625" style="3" customWidth="1"/>
    <col min="18" max="18" width="12.28515625" style="3" bestFit="1" customWidth="1"/>
    <col min="19" max="19" width="11.42578125" style="3"/>
    <col min="20" max="20" width="33" style="3" bestFit="1" customWidth="1"/>
    <col min="21" max="22" width="32.28515625" style="3" bestFit="1" customWidth="1"/>
    <col min="23" max="23" width="11.42578125" style="3"/>
    <col min="24" max="24" width="20.42578125" style="3" bestFit="1" customWidth="1"/>
    <col min="25" max="26" width="20.5703125" style="3" bestFit="1" customWidth="1"/>
    <col min="27" max="16384" width="11.42578125" style="3"/>
  </cols>
  <sheetData>
    <row r="1" spans="1:17" s="1" customFormat="1" ht="37.5" customHeight="1">
      <c r="A1" s="765" t="s">
        <v>570</v>
      </c>
      <c r="B1" s="765"/>
      <c r="C1" s="765"/>
      <c r="D1" s="765"/>
      <c r="E1" s="765"/>
      <c r="F1" s="765"/>
      <c r="G1" s="765"/>
      <c r="H1" s="765"/>
      <c r="I1" s="765"/>
      <c r="J1" s="765"/>
      <c r="K1" s="765"/>
      <c r="L1" s="765"/>
      <c r="M1" s="765"/>
      <c r="N1" s="765"/>
      <c r="O1" s="765"/>
      <c r="P1" s="765"/>
      <c r="Q1" s="765"/>
    </row>
    <row r="2" spans="1:17" s="1" customFormat="1" ht="37.5" customHeight="1">
      <c r="A2" s="765" t="s">
        <v>0</v>
      </c>
      <c r="B2" s="765"/>
      <c r="C2" s="765"/>
      <c r="D2" s="765"/>
      <c r="E2" s="765"/>
      <c r="F2" s="765"/>
      <c r="G2" s="765"/>
      <c r="H2" s="765"/>
      <c r="I2" s="765"/>
      <c r="J2" s="765"/>
      <c r="K2" s="765"/>
      <c r="L2" s="765"/>
      <c r="M2" s="765"/>
      <c r="N2" s="765"/>
      <c r="O2" s="765"/>
      <c r="P2" s="765"/>
      <c r="Q2" s="765"/>
    </row>
    <row r="3" spans="1:17" s="1" customFormat="1" ht="37.5" customHeight="1">
      <c r="A3" s="765" t="s">
        <v>25</v>
      </c>
      <c r="B3" s="765"/>
      <c r="C3" s="765"/>
      <c r="D3" s="765"/>
      <c r="E3" s="765"/>
      <c r="F3" s="765"/>
      <c r="G3" s="765"/>
      <c r="H3" s="765"/>
      <c r="I3" s="765"/>
      <c r="J3" s="765"/>
      <c r="K3" s="765"/>
      <c r="L3" s="765"/>
      <c r="M3" s="765"/>
      <c r="N3" s="765"/>
      <c r="O3" s="765"/>
      <c r="P3" s="765"/>
      <c r="Q3" s="765"/>
    </row>
    <row r="4" spans="1:17" s="1" customFormat="1" ht="37.5" customHeight="1">
      <c r="A4" s="765" t="s">
        <v>571</v>
      </c>
      <c r="B4" s="765"/>
      <c r="C4" s="765"/>
      <c r="D4" s="765"/>
      <c r="E4" s="765"/>
      <c r="F4" s="765"/>
      <c r="G4" s="765"/>
      <c r="H4" s="765"/>
      <c r="I4" s="765"/>
      <c r="J4" s="765"/>
      <c r="K4" s="765"/>
      <c r="L4" s="765"/>
      <c r="M4" s="765"/>
      <c r="N4" s="765"/>
      <c r="O4" s="765"/>
      <c r="P4" s="765"/>
      <c r="Q4" s="765"/>
    </row>
    <row r="5" spans="1:17" ht="9.75" customHeight="1">
      <c r="A5" s="195"/>
      <c r="B5" s="196"/>
      <c r="C5" s="197"/>
      <c r="D5" s="197"/>
      <c r="E5" s="197"/>
      <c r="F5" s="197"/>
      <c r="G5" s="197"/>
      <c r="H5" s="197"/>
      <c r="I5" s="197"/>
      <c r="J5" s="197"/>
      <c r="K5" s="197"/>
      <c r="L5" s="197"/>
      <c r="M5" s="195"/>
      <c r="N5" s="195"/>
      <c r="O5" s="195"/>
      <c r="P5" s="195"/>
      <c r="Q5" s="195"/>
    </row>
    <row r="6" spans="1:17" ht="48" customHeight="1">
      <c r="A6" s="758" t="s">
        <v>149</v>
      </c>
      <c r="B6" s="766"/>
      <c r="C6" s="758" t="s">
        <v>2</v>
      </c>
      <c r="D6" s="758"/>
      <c r="E6" s="758"/>
      <c r="F6" s="758"/>
      <c r="G6" s="758"/>
      <c r="H6" s="758"/>
      <c r="I6" s="758"/>
      <c r="J6" s="758"/>
      <c r="K6" s="758"/>
      <c r="L6" s="758"/>
      <c r="M6" s="758"/>
      <c r="N6" s="758"/>
      <c r="O6" s="195"/>
      <c r="P6" s="195"/>
      <c r="Q6" s="195"/>
    </row>
    <row r="7" spans="1:17" ht="45" customHeight="1">
      <c r="A7" s="756">
        <v>1</v>
      </c>
      <c r="B7" s="756"/>
      <c r="C7" s="816" t="s">
        <v>140</v>
      </c>
      <c r="D7" s="816"/>
      <c r="E7" s="816"/>
      <c r="F7" s="816"/>
      <c r="G7" s="816"/>
      <c r="H7" s="816"/>
      <c r="I7" s="816"/>
      <c r="J7" s="816"/>
      <c r="K7" s="816"/>
      <c r="L7" s="816"/>
      <c r="M7" s="816"/>
      <c r="N7" s="816"/>
      <c r="O7" s="195"/>
      <c r="P7" s="195"/>
      <c r="Q7" s="195"/>
    </row>
    <row r="8" spans="1:17" ht="5.25" customHeight="1">
      <c r="A8" s="199"/>
      <c r="B8" s="199"/>
      <c r="C8" s="199"/>
      <c r="D8" s="199"/>
      <c r="E8" s="199"/>
      <c r="F8" s="199"/>
      <c r="G8" s="199"/>
      <c r="H8" s="199"/>
      <c r="I8" s="199"/>
      <c r="J8" s="199"/>
      <c r="K8" s="199"/>
      <c r="L8" s="199"/>
      <c r="M8" s="199"/>
      <c r="N8" s="199"/>
      <c r="O8" s="195"/>
      <c r="P8" s="195"/>
      <c r="Q8" s="195"/>
    </row>
    <row r="9" spans="1:17" s="5" customFormat="1" ht="46.5" customHeight="1">
      <c r="A9" s="758" t="s">
        <v>150</v>
      </c>
      <c r="B9" s="759"/>
      <c r="C9" s="758" t="s">
        <v>2</v>
      </c>
      <c r="D9" s="758"/>
      <c r="E9" s="758"/>
      <c r="F9" s="758"/>
      <c r="G9" s="758"/>
      <c r="H9" s="758"/>
      <c r="I9" s="758"/>
      <c r="J9" s="758"/>
      <c r="K9" s="758"/>
      <c r="L9" s="758"/>
      <c r="M9" s="758"/>
      <c r="N9" s="758"/>
      <c r="O9" s="200"/>
      <c r="P9" s="201" t="s">
        <v>20</v>
      </c>
      <c r="Q9" s="200"/>
    </row>
    <row r="10" spans="1:17" s="5" customFormat="1" ht="45" customHeight="1">
      <c r="A10" s="756">
        <v>1</v>
      </c>
      <c r="B10" s="756"/>
      <c r="C10" s="757" t="s">
        <v>144</v>
      </c>
      <c r="D10" s="757"/>
      <c r="E10" s="757"/>
      <c r="F10" s="757"/>
      <c r="G10" s="757"/>
      <c r="H10" s="757"/>
      <c r="I10" s="757"/>
      <c r="J10" s="757"/>
      <c r="K10" s="757"/>
      <c r="L10" s="757"/>
      <c r="M10" s="757"/>
      <c r="N10" s="757"/>
      <c r="O10" s="200"/>
      <c r="P10" s="201" t="s">
        <v>21</v>
      </c>
      <c r="Q10" s="200"/>
    </row>
    <row r="11" spans="1:17" ht="5.25" customHeight="1">
      <c r="A11" s="202"/>
      <c r="B11" s="680"/>
      <c r="C11" s="202"/>
      <c r="D11" s="202"/>
      <c r="E11" s="202"/>
      <c r="F11" s="202"/>
      <c r="G11" s="202"/>
      <c r="H11" s="202"/>
      <c r="I11" s="202"/>
      <c r="J11" s="202"/>
      <c r="K11" s="202"/>
      <c r="L11" s="202"/>
      <c r="M11" s="202"/>
      <c r="N11" s="202"/>
      <c r="O11" s="195"/>
      <c r="P11" s="195"/>
      <c r="Q11" s="195"/>
    </row>
    <row r="12" spans="1:17" ht="29.25" customHeight="1">
      <c r="A12" s="758" t="s">
        <v>5</v>
      </c>
      <c r="B12" s="761"/>
      <c r="C12" s="758" t="s">
        <v>2</v>
      </c>
      <c r="D12" s="758"/>
      <c r="E12" s="758"/>
      <c r="F12" s="758"/>
      <c r="G12" s="758"/>
      <c r="H12" s="758"/>
      <c r="I12" s="758"/>
      <c r="J12" s="758"/>
      <c r="K12" s="758"/>
      <c r="L12" s="758"/>
      <c r="M12" s="758"/>
      <c r="N12" s="758"/>
      <c r="O12" s="195"/>
      <c r="P12" s="195"/>
      <c r="Q12" s="195"/>
    </row>
    <row r="13" spans="1:17" ht="45" customHeight="1">
      <c r="A13" s="756">
        <v>2</v>
      </c>
      <c r="B13" s="756"/>
      <c r="C13" s="816" t="s">
        <v>178</v>
      </c>
      <c r="D13" s="816"/>
      <c r="E13" s="816"/>
      <c r="F13" s="816"/>
      <c r="G13" s="816"/>
      <c r="H13" s="816"/>
      <c r="I13" s="816"/>
      <c r="J13" s="816"/>
      <c r="K13" s="816"/>
      <c r="L13" s="816"/>
      <c r="M13" s="816"/>
      <c r="N13" s="816"/>
      <c r="O13" s="195"/>
      <c r="P13" s="195"/>
      <c r="Q13" s="195"/>
    </row>
    <row r="14" spans="1:17" ht="5.25" customHeight="1">
      <c r="A14" s="203"/>
      <c r="B14" s="203"/>
      <c r="C14" s="203"/>
      <c r="D14" s="203"/>
      <c r="E14" s="203"/>
      <c r="F14" s="203"/>
      <c r="G14" s="203"/>
      <c r="H14" s="203"/>
      <c r="I14" s="203"/>
      <c r="J14" s="195"/>
      <c r="K14" s="195"/>
      <c r="L14" s="195"/>
      <c r="M14" s="195"/>
      <c r="N14" s="195"/>
      <c r="O14" s="195"/>
      <c r="P14" s="195"/>
      <c r="Q14" s="195"/>
    </row>
    <row r="15" spans="1:17" s="5" customFormat="1" ht="5.25" customHeight="1">
      <c r="A15" s="204"/>
      <c r="B15" s="204"/>
      <c r="C15" s="204"/>
      <c r="D15" s="204"/>
      <c r="E15" s="204"/>
      <c r="F15" s="204"/>
      <c r="G15" s="204"/>
      <c r="H15" s="204"/>
      <c r="I15" s="204"/>
      <c r="J15" s="200"/>
      <c r="K15" s="200"/>
      <c r="L15" s="200"/>
      <c r="M15" s="200"/>
      <c r="N15" s="200"/>
      <c r="O15" s="200"/>
      <c r="P15" s="200"/>
      <c r="Q15" s="200"/>
    </row>
    <row r="16" spans="1:17" s="5" customFormat="1" ht="24.6" hidden="1" customHeight="1">
      <c r="A16" s="772" t="s">
        <v>6</v>
      </c>
      <c r="B16" s="773"/>
      <c r="C16" s="773"/>
      <c r="D16" s="773"/>
      <c r="E16" s="773"/>
      <c r="F16" s="773"/>
      <c r="G16" s="773"/>
      <c r="H16" s="793"/>
      <c r="I16" s="205"/>
      <c r="J16" s="200"/>
      <c r="K16" s="200"/>
      <c r="L16" s="200"/>
      <c r="M16" s="200"/>
      <c r="N16" s="200"/>
      <c r="O16" s="200"/>
      <c r="P16" s="200"/>
      <c r="Q16" s="200"/>
    </row>
    <row r="17" spans="1:20" s="5" customFormat="1" ht="24.6" hidden="1" customHeight="1">
      <c r="A17" s="813"/>
      <c r="B17" s="814"/>
      <c r="C17" s="814"/>
      <c r="D17" s="814"/>
      <c r="E17" s="814"/>
      <c r="F17" s="814"/>
      <c r="G17" s="814"/>
      <c r="H17" s="815"/>
      <c r="I17" s="216"/>
      <c r="J17" s="207"/>
      <c r="K17" s="207"/>
      <c r="L17" s="207"/>
      <c r="M17" s="207"/>
      <c r="N17" s="207"/>
      <c r="O17" s="207"/>
      <c r="P17" s="207"/>
      <c r="Q17" s="207"/>
    </row>
    <row r="18" spans="1:20" ht="12" customHeight="1">
      <c r="A18" s="195"/>
      <c r="B18" s="195"/>
      <c r="C18" s="195"/>
      <c r="D18" s="195"/>
      <c r="E18" s="195"/>
      <c r="F18" s="195"/>
      <c r="G18" s="195"/>
      <c r="H18" s="195"/>
      <c r="I18" s="195"/>
      <c r="J18" s="195"/>
      <c r="K18" s="195"/>
      <c r="L18" s="195"/>
      <c r="M18" s="195"/>
      <c r="N18" s="195"/>
      <c r="O18" s="195"/>
      <c r="P18" s="195"/>
      <c r="Q18" s="195"/>
    </row>
    <row r="19" spans="1:20" ht="30" customHeight="1">
      <c r="A19" s="781" t="s">
        <v>110</v>
      </c>
      <c r="B19" s="744" t="s">
        <v>151</v>
      </c>
      <c r="C19" s="812"/>
      <c r="D19" s="812"/>
      <c r="E19" s="812"/>
      <c r="F19" s="812"/>
      <c r="G19" s="752" t="s">
        <v>7</v>
      </c>
      <c r="H19" s="753"/>
      <c r="I19" s="753"/>
      <c r="J19" s="753"/>
      <c r="K19" s="753"/>
      <c r="L19" s="754"/>
      <c r="M19" s="744" t="s">
        <v>129</v>
      </c>
      <c r="N19" s="744"/>
      <c r="O19" s="744"/>
      <c r="P19" s="744"/>
      <c r="Q19" s="776"/>
    </row>
    <row r="20" spans="1:20" ht="45" customHeight="1">
      <c r="A20" s="811"/>
      <c r="B20" s="752" t="s">
        <v>22</v>
      </c>
      <c r="C20" s="753"/>
      <c r="D20" s="753"/>
      <c r="E20" s="753"/>
      <c r="F20" s="754"/>
      <c r="G20" s="744" t="s">
        <v>8</v>
      </c>
      <c r="H20" s="752" t="s">
        <v>488</v>
      </c>
      <c r="I20" s="754"/>
      <c r="J20" s="744" t="s">
        <v>9</v>
      </c>
      <c r="K20" s="779" t="s">
        <v>13</v>
      </c>
      <c r="L20" s="780"/>
      <c r="M20" s="744" t="s">
        <v>489</v>
      </c>
      <c r="N20" s="744"/>
      <c r="O20" s="744"/>
      <c r="P20" s="744" t="s">
        <v>130</v>
      </c>
      <c r="Q20" s="776"/>
    </row>
    <row r="21" spans="1:20" ht="69.75" customHeight="1">
      <c r="A21" s="811"/>
      <c r="B21" s="744" t="s">
        <v>97</v>
      </c>
      <c r="C21" s="812"/>
      <c r="D21" s="812"/>
      <c r="E21" s="812"/>
      <c r="F21" s="812"/>
      <c r="G21" s="744"/>
      <c r="H21" s="217" t="s">
        <v>15</v>
      </c>
      <c r="I21" s="217" t="s">
        <v>16</v>
      </c>
      <c r="J21" s="744"/>
      <c r="K21" s="218" t="s">
        <v>23</v>
      </c>
      <c r="L21" s="217" t="s">
        <v>24</v>
      </c>
      <c r="M21" s="217" t="s">
        <v>17</v>
      </c>
      <c r="N21" s="217" t="s">
        <v>18</v>
      </c>
      <c r="O21" s="217" t="s">
        <v>19</v>
      </c>
      <c r="P21" s="218" t="s">
        <v>490</v>
      </c>
      <c r="Q21" s="594" t="s">
        <v>491</v>
      </c>
    </row>
    <row r="22" spans="1:20" ht="13.5" customHeight="1">
      <c r="A22" s="626"/>
      <c r="B22" s="797"/>
      <c r="C22" s="790"/>
      <c r="D22" s="790"/>
      <c r="E22" s="790"/>
      <c r="F22" s="791"/>
      <c r="G22" s="249"/>
      <c r="H22" s="249"/>
      <c r="I22" s="249"/>
      <c r="J22" s="280"/>
      <c r="K22" s="275"/>
      <c r="L22" s="275"/>
      <c r="M22" s="281"/>
      <c r="N22" s="281"/>
      <c r="O22" s="343"/>
      <c r="P22" s="344"/>
      <c r="Q22" s="597"/>
    </row>
    <row r="23" spans="1:20" ht="15" customHeight="1">
      <c r="A23" s="629"/>
      <c r="B23" s="822"/>
      <c r="C23" s="817"/>
      <c r="D23" s="817"/>
      <c r="E23" s="817"/>
      <c r="F23" s="818"/>
      <c r="G23" s="334"/>
      <c r="H23" s="334"/>
      <c r="I23" s="249"/>
      <c r="J23" s="249"/>
      <c r="K23" s="275"/>
      <c r="L23" s="275"/>
      <c r="M23" s="281"/>
      <c r="N23" s="281"/>
      <c r="O23" s="343"/>
      <c r="P23" s="460"/>
      <c r="Q23" s="597"/>
    </row>
    <row r="24" spans="1:20" ht="43.5" customHeight="1">
      <c r="A24" s="628">
        <v>111</v>
      </c>
      <c r="B24" s="801" t="s">
        <v>188</v>
      </c>
      <c r="C24" s="802"/>
      <c r="D24" s="802"/>
      <c r="E24" s="802"/>
      <c r="F24" s="803"/>
      <c r="G24" s="452" t="str">
        <f>G25</f>
        <v>Varios</v>
      </c>
      <c r="H24" s="452">
        <v>1444</v>
      </c>
      <c r="I24" s="452">
        <v>1444</v>
      </c>
      <c r="J24" s="452">
        <v>601</v>
      </c>
      <c r="K24" s="272">
        <v>0.41620498614958451</v>
      </c>
      <c r="L24" s="272">
        <v>0.41620498614958451</v>
      </c>
      <c r="M24" s="293">
        <v>18425316</v>
      </c>
      <c r="N24" s="293">
        <v>18745871.239999998</v>
      </c>
      <c r="O24" s="399">
        <v>9039729.0999999996</v>
      </c>
      <c r="P24" s="459">
        <v>0.49061460329906958</v>
      </c>
      <c r="Q24" s="596">
        <v>0.48222507155127564</v>
      </c>
    </row>
    <row r="25" spans="1:20" ht="39" customHeight="1">
      <c r="A25" s="625" t="s">
        <v>340</v>
      </c>
      <c r="B25" s="801" t="s">
        <v>14</v>
      </c>
      <c r="C25" s="802"/>
      <c r="D25" s="802"/>
      <c r="E25" s="802"/>
      <c r="F25" s="803"/>
      <c r="G25" s="452" t="s">
        <v>96</v>
      </c>
      <c r="H25" s="452">
        <v>1444</v>
      </c>
      <c r="I25" s="452">
        <v>1444</v>
      </c>
      <c r="J25" s="457">
        <v>601</v>
      </c>
      <c r="K25" s="272">
        <v>0.41620498614958451</v>
      </c>
      <c r="L25" s="272">
        <v>0.41620498614958451</v>
      </c>
      <c r="M25" s="293">
        <v>18425316</v>
      </c>
      <c r="N25" s="293">
        <v>18745871.239999998</v>
      </c>
      <c r="O25" s="399">
        <v>9039729.0999999996</v>
      </c>
      <c r="P25" s="459">
        <v>0.49061460329906958</v>
      </c>
      <c r="Q25" s="596">
        <v>0.48222507155127564</v>
      </c>
    </row>
    <row r="26" spans="1:20" ht="54.75" customHeight="1">
      <c r="A26" s="626">
        <v>1</v>
      </c>
      <c r="B26" s="808" t="s">
        <v>288</v>
      </c>
      <c r="C26" s="808"/>
      <c r="D26" s="808"/>
      <c r="E26" s="808"/>
      <c r="F26" s="808"/>
      <c r="G26" s="334" t="s">
        <v>317</v>
      </c>
      <c r="H26" s="249">
        <v>1440</v>
      </c>
      <c r="I26" s="453">
        <v>1440</v>
      </c>
      <c r="J26" s="381">
        <v>599</v>
      </c>
      <c r="K26" s="275">
        <v>0.41597222222222224</v>
      </c>
      <c r="L26" s="275">
        <v>0.41597222222222224</v>
      </c>
      <c r="M26" s="281">
        <v>6421457</v>
      </c>
      <c r="N26" s="281">
        <v>6236103.3999999994</v>
      </c>
      <c r="O26" s="343">
        <v>2890591.4</v>
      </c>
      <c r="P26" s="275">
        <v>0.45014572238045042</v>
      </c>
      <c r="Q26" s="597">
        <v>0.46352525200271699</v>
      </c>
    </row>
    <row r="27" spans="1:20" ht="48.75" customHeight="1">
      <c r="A27" s="626">
        <v>2</v>
      </c>
      <c r="B27" s="797" t="s">
        <v>189</v>
      </c>
      <c r="C27" s="790"/>
      <c r="D27" s="790"/>
      <c r="E27" s="790"/>
      <c r="F27" s="791"/>
      <c r="G27" s="334" t="s">
        <v>318</v>
      </c>
      <c r="H27" s="334">
        <v>4</v>
      </c>
      <c r="I27" s="334">
        <v>4</v>
      </c>
      <c r="J27" s="381">
        <v>2</v>
      </c>
      <c r="K27" s="275">
        <v>0.5</v>
      </c>
      <c r="L27" s="275">
        <v>0.5</v>
      </c>
      <c r="M27" s="281">
        <v>12003859</v>
      </c>
      <c r="N27" s="281">
        <v>12509767.84</v>
      </c>
      <c r="O27" s="343">
        <v>6149137.6999999993</v>
      </c>
      <c r="P27" s="525">
        <v>0.51226340629292622</v>
      </c>
      <c r="Q27" s="597">
        <v>0.49154690787610966</v>
      </c>
    </row>
    <row r="28" spans="1:20" ht="46.5" customHeight="1">
      <c r="A28" s="629"/>
      <c r="B28" s="836"/>
      <c r="C28" s="837"/>
      <c r="D28" s="837"/>
      <c r="E28" s="837"/>
      <c r="F28" s="838"/>
      <c r="G28" s="394"/>
      <c r="H28" s="381"/>
      <c r="I28" s="381"/>
      <c r="J28" s="381"/>
      <c r="K28" s="275"/>
      <c r="L28" s="275"/>
      <c r="M28" s="281"/>
      <c r="N28" s="281"/>
      <c r="O28" s="343"/>
      <c r="P28" s="346"/>
      <c r="Q28" s="597"/>
    </row>
    <row r="29" spans="1:20" ht="55.5" customHeight="1">
      <c r="A29" s="628">
        <v>112</v>
      </c>
      <c r="B29" s="801" t="s">
        <v>289</v>
      </c>
      <c r="C29" s="802"/>
      <c r="D29" s="802"/>
      <c r="E29" s="802"/>
      <c r="F29" s="803"/>
      <c r="G29" s="524" t="str">
        <f>G30</f>
        <v>Varios</v>
      </c>
      <c r="H29" s="457">
        <v>2716</v>
      </c>
      <c r="I29" s="457">
        <v>2716</v>
      </c>
      <c r="J29" s="457">
        <v>2199</v>
      </c>
      <c r="K29" s="272">
        <v>0.80964653902798234</v>
      </c>
      <c r="L29" s="272">
        <v>0.80964653902798234</v>
      </c>
      <c r="M29" s="293">
        <v>32629059</v>
      </c>
      <c r="N29" s="293">
        <v>57658339.310000002</v>
      </c>
      <c r="O29" s="399">
        <v>7841545.2899999982</v>
      </c>
      <c r="P29" s="345">
        <v>0.24032397900288813</v>
      </c>
      <c r="Q29" s="596">
        <v>0.13600019327369001</v>
      </c>
    </row>
    <row r="30" spans="1:20" ht="45.75" customHeight="1">
      <c r="A30" s="628" t="s">
        <v>340</v>
      </c>
      <c r="B30" s="801" t="s">
        <v>14</v>
      </c>
      <c r="C30" s="802"/>
      <c r="D30" s="802"/>
      <c r="E30" s="802"/>
      <c r="F30" s="803"/>
      <c r="G30" s="524" t="s">
        <v>96</v>
      </c>
      <c r="H30" s="457">
        <v>2716</v>
      </c>
      <c r="I30" s="457">
        <v>2716</v>
      </c>
      <c r="J30" s="457">
        <v>2199</v>
      </c>
      <c r="K30" s="272">
        <v>0.80964653902798234</v>
      </c>
      <c r="L30" s="272">
        <v>0.80964653902798234</v>
      </c>
      <c r="M30" s="293">
        <v>32629059</v>
      </c>
      <c r="N30" s="293">
        <v>57658339.310000002</v>
      </c>
      <c r="O30" s="399">
        <v>7841545.2899999982</v>
      </c>
      <c r="P30" s="345">
        <v>0.24032397900288813</v>
      </c>
      <c r="Q30" s="596">
        <v>0.13600019327369001</v>
      </c>
    </row>
    <row r="31" spans="1:20" ht="107.25" customHeight="1">
      <c r="A31" s="629">
        <v>1</v>
      </c>
      <c r="B31" s="797" t="s">
        <v>507</v>
      </c>
      <c r="C31" s="790"/>
      <c r="D31" s="790"/>
      <c r="E31" s="790"/>
      <c r="F31" s="791"/>
      <c r="G31" s="394" t="s">
        <v>132</v>
      </c>
      <c r="H31" s="381">
        <v>700</v>
      </c>
      <c r="I31" s="381">
        <v>700</v>
      </c>
      <c r="J31" s="381">
        <v>464</v>
      </c>
      <c r="K31" s="275">
        <v>0.66285714285714281</v>
      </c>
      <c r="L31" s="275">
        <v>0.66285714285714281</v>
      </c>
      <c r="M31" s="281">
        <v>1142244</v>
      </c>
      <c r="N31" s="281">
        <v>1096436.3800000001</v>
      </c>
      <c r="O31" s="343">
        <v>500358.38</v>
      </c>
      <c r="P31" s="346">
        <v>0.43804859557152415</v>
      </c>
      <c r="Q31" s="597">
        <v>0.45634966982762826</v>
      </c>
      <c r="T31" s="13"/>
    </row>
    <row r="32" spans="1:20" ht="51" customHeight="1">
      <c r="A32" s="629">
        <v>2</v>
      </c>
      <c r="B32" s="797" t="s">
        <v>508</v>
      </c>
      <c r="C32" s="790"/>
      <c r="D32" s="790"/>
      <c r="E32" s="790"/>
      <c r="F32" s="791"/>
      <c r="G32" s="394" t="s">
        <v>117</v>
      </c>
      <c r="H32" s="381">
        <v>246</v>
      </c>
      <c r="I32" s="381">
        <v>246</v>
      </c>
      <c r="J32" s="381">
        <v>330</v>
      </c>
      <c r="K32" s="275">
        <v>1.3414634146341464</v>
      </c>
      <c r="L32" s="275">
        <v>1.3414634146341464</v>
      </c>
      <c r="M32" s="281">
        <v>6256867</v>
      </c>
      <c r="N32" s="281">
        <v>40921982.470000006</v>
      </c>
      <c r="O32" s="343">
        <v>4900849.4499999983</v>
      </c>
      <c r="P32" s="346">
        <v>0.7832753117494744</v>
      </c>
      <c r="Q32" s="597">
        <v>0.11976080224345978</v>
      </c>
    </row>
    <row r="33" spans="1:26" ht="55.5" customHeight="1">
      <c r="A33" s="629">
        <v>3</v>
      </c>
      <c r="B33" s="797" t="s">
        <v>509</v>
      </c>
      <c r="C33" s="790"/>
      <c r="D33" s="790"/>
      <c r="E33" s="790"/>
      <c r="F33" s="791"/>
      <c r="G33" s="394" t="s">
        <v>117</v>
      </c>
      <c r="H33" s="381">
        <v>210</v>
      </c>
      <c r="I33" s="381">
        <v>210</v>
      </c>
      <c r="J33" s="381">
        <v>161</v>
      </c>
      <c r="K33" s="275">
        <v>0.76666666666666672</v>
      </c>
      <c r="L33" s="275">
        <v>0.76666666666666672</v>
      </c>
      <c r="M33" s="281">
        <v>4375367</v>
      </c>
      <c r="N33" s="281">
        <v>4295677.91</v>
      </c>
      <c r="O33" s="343">
        <v>2016732.9100000004</v>
      </c>
      <c r="P33" s="346">
        <v>0.46092885693931512</v>
      </c>
      <c r="Q33" s="597">
        <v>0.46947954484790511</v>
      </c>
    </row>
    <row r="34" spans="1:26" ht="51" customHeight="1">
      <c r="A34" s="629">
        <v>4</v>
      </c>
      <c r="B34" s="797" t="s">
        <v>502</v>
      </c>
      <c r="C34" s="790"/>
      <c r="D34" s="790"/>
      <c r="E34" s="790"/>
      <c r="F34" s="791"/>
      <c r="G34" s="394" t="s">
        <v>115</v>
      </c>
      <c r="H34" s="381">
        <v>1560</v>
      </c>
      <c r="I34" s="381">
        <v>1560</v>
      </c>
      <c r="J34" s="381">
        <v>1244</v>
      </c>
      <c r="K34" s="275">
        <v>0.79743589743589749</v>
      </c>
      <c r="L34" s="275">
        <v>0.79743589743589749</v>
      </c>
      <c r="M34" s="281">
        <v>20854581</v>
      </c>
      <c r="N34" s="281">
        <v>11344242.550000001</v>
      </c>
      <c r="O34" s="343">
        <v>423604.55000000005</v>
      </c>
      <c r="P34" s="346">
        <v>2.0312302126808495E-2</v>
      </c>
      <c r="Q34" s="597">
        <v>3.734092850474182E-2</v>
      </c>
    </row>
    <row r="35" spans="1:26" ht="36.75" customHeight="1">
      <c r="A35" s="629"/>
      <c r="B35" s="822"/>
      <c r="C35" s="817"/>
      <c r="D35" s="817"/>
      <c r="E35" s="817"/>
      <c r="F35" s="818"/>
      <c r="G35" s="394"/>
      <c r="H35" s="381"/>
      <c r="I35" s="381"/>
      <c r="J35" s="381"/>
      <c r="K35" s="275"/>
      <c r="L35" s="275"/>
      <c r="M35" s="281"/>
      <c r="N35" s="281"/>
      <c r="O35" s="343"/>
      <c r="P35" s="346"/>
      <c r="Q35" s="597"/>
    </row>
    <row r="36" spans="1:26" ht="41.25" customHeight="1">
      <c r="A36" s="628">
        <v>114</v>
      </c>
      <c r="B36" s="801" t="s">
        <v>156</v>
      </c>
      <c r="C36" s="802"/>
      <c r="D36" s="802"/>
      <c r="E36" s="802"/>
      <c r="F36" s="803"/>
      <c r="G36" s="524" t="str">
        <f>G37</f>
        <v>Varios</v>
      </c>
      <c r="H36" s="457">
        <v>240</v>
      </c>
      <c r="I36" s="457">
        <v>240</v>
      </c>
      <c r="J36" s="457">
        <v>201</v>
      </c>
      <c r="K36" s="272">
        <v>0.83750000000000002</v>
      </c>
      <c r="L36" s="272">
        <v>0.83750000000000002</v>
      </c>
      <c r="M36" s="293">
        <v>15478539</v>
      </c>
      <c r="N36" s="293">
        <v>15245760.210000001</v>
      </c>
      <c r="O36" s="399">
        <v>7180227.6899999985</v>
      </c>
      <c r="P36" s="345">
        <v>0.46388277924680094</v>
      </c>
      <c r="Q36" s="596">
        <v>0.47096553999913648</v>
      </c>
    </row>
    <row r="37" spans="1:26" ht="62.25" customHeight="1">
      <c r="A37" s="628" t="s">
        <v>340</v>
      </c>
      <c r="B37" s="801" t="s">
        <v>14</v>
      </c>
      <c r="C37" s="802"/>
      <c r="D37" s="802"/>
      <c r="E37" s="802"/>
      <c r="F37" s="803"/>
      <c r="G37" s="524" t="s">
        <v>96</v>
      </c>
      <c r="H37" s="457">
        <v>240</v>
      </c>
      <c r="I37" s="457">
        <v>240</v>
      </c>
      <c r="J37" s="457">
        <v>201</v>
      </c>
      <c r="K37" s="272">
        <v>0.83750000000000002</v>
      </c>
      <c r="L37" s="272">
        <v>0.83750000000000002</v>
      </c>
      <c r="M37" s="293">
        <v>15478539</v>
      </c>
      <c r="N37" s="293">
        <v>15245760.210000001</v>
      </c>
      <c r="O37" s="399">
        <v>7180227.6899999985</v>
      </c>
      <c r="P37" s="345">
        <v>0.46388277924680094</v>
      </c>
      <c r="Q37" s="596">
        <v>0.47096553999913648</v>
      </c>
    </row>
    <row r="38" spans="1:26" ht="50.25" customHeight="1">
      <c r="A38" s="629">
        <v>1</v>
      </c>
      <c r="B38" s="797" t="s">
        <v>459</v>
      </c>
      <c r="C38" s="790"/>
      <c r="D38" s="790"/>
      <c r="E38" s="790"/>
      <c r="F38" s="791"/>
      <c r="G38" s="394" t="s">
        <v>319</v>
      </c>
      <c r="H38" s="381">
        <v>240</v>
      </c>
      <c r="I38" s="381">
        <v>240</v>
      </c>
      <c r="J38" s="381">
        <v>201</v>
      </c>
      <c r="K38" s="275">
        <v>0.83750000000000002</v>
      </c>
      <c r="L38" s="275">
        <v>0.83750000000000002</v>
      </c>
      <c r="M38" s="281">
        <v>15478539</v>
      </c>
      <c r="N38" s="281">
        <v>15245760.210000001</v>
      </c>
      <c r="O38" s="343">
        <v>7180227.6899999985</v>
      </c>
      <c r="P38" s="346">
        <v>0.46388277924680094</v>
      </c>
      <c r="Q38" s="597">
        <v>0.47096553999913648</v>
      </c>
    </row>
    <row r="39" spans="1:26" ht="39.75" customHeight="1">
      <c r="A39" s="629"/>
      <c r="B39" s="822"/>
      <c r="C39" s="817"/>
      <c r="D39" s="817"/>
      <c r="E39" s="817"/>
      <c r="F39" s="818"/>
      <c r="G39" s="394"/>
      <c r="H39" s="381"/>
      <c r="I39" s="381"/>
      <c r="J39" s="381"/>
      <c r="K39" s="275"/>
      <c r="L39" s="275"/>
      <c r="M39" s="281"/>
      <c r="N39" s="281"/>
      <c r="O39" s="343"/>
      <c r="P39" s="346"/>
      <c r="Q39" s="597"/>
    </row>
    <row r="40" spans="1:26" ht="52.5" customHeight="1">
      <c r="A40" s="625">
        <v>117</v>
      </c>
      <c r="B40" s="826" t="s">
        <v>460</v>
      </c>
      <c r="C40" s="827"/>
      <c r="D40" s="827"/>
      <c r="E40" s="827"/>
      <c r="F40" s="828"/>
      <c r="G40" s="452" t="s">
        <v>223</v>
      </c>
      <c r="H40" s="526">
        <v>10339</v>
      </c>
      <c r="I40" s="526">
        <v>10339</v>
      </c>
      <c r="J40" s="527">
        <v>4721</v>
      </c>
      <c r="K40" s="272">
        <v>0.45662056291710995</v>
      </c>
      <c r="L40" s="272">
        <v>0.45662056291710995</v>
      </c>
      <c r="M40" s="293">
        <v>15095664</v>
      </c>
      <c r="N40" s="293">
        <v>13395664</v>
      </c>
      <c r="O40" s="399">
        <v>5540861.3100000005</v>
      </c>
      <c r="P40" s="345">
        <v>0.36704985683306152</v>
      </c>
      <c r="Q40" s="596">
        <v>0.4136309562556959</v>
      </c>
    </row>
    <row r="41" spans="1:26" ht="42.75" customHeight="1">
      <c r="A41" s="625">
        <v>515</v>
      </c>
      <c r="B41" s="826" t="s">
        <v>131</v>
      </c>
      <c r="C41" s="827"/>
      <c r="D41" s="827"/>
      <c r="E41" s="827"/>
      <c r="F41" s="828"/>
      <c r="G41" s="452" t="s">
        <v>223</v>
      </c>
      <c r="H41" s="452">
        <v>10339</v>
      </c>
      <c r="I41" s="271">
        <v>10339</v>
      </c>
      <c r="J41" s="292">
        <v>4721</v>
      </c>
      <c r="K41" s="272">
        <v>0.45662056291710995</v>
      </c>
      <c r="L41" s="272">
        <v>0.45662056291710995</v>
      </c>
      <c r="M41" s="293">
        <v>15095664</v>
      </c>
      <c r="N41" s="293">
        <v>13395664</v>
      </c>
      <c r="O41" s="399">
        <v>5540861.3100000005</v>
      </c>
      <c r="P41" s="345">
        <v>0.36704985683306152</v>
      </c>
      <c r="Q41" s="596">
        <v>0.4136309562556959</v>
      </c>
      <c r="R41" s="593"/>
      <c r="S41" s="477"/>
      <c r="T41" s="514"/>
      <c r="U41" s="514"/>
      <c r="V41" s="514"/>
      <c r="W41" s="15"/>
      <c r="X41" s="14"/>
      <c r="Y41" s="14"/>
      <c r="Z41" s="14"/>
    </row>
    <row r="42" spans="1:26" ht="51.75" customHeight="1">
      <c r="A42" s="626">
        <v>1</v>
      </c>
      <c r="B42" s="797" t="s">
        <v>461</v>
      </c>
      <c r="C42" s="790"/>
      <c r="D42" s="790"/>
      <c r="E42" s="790"/>
      <c r="F42" s="791"/>
      <c r="G42" s="334" t="s">
        <v>122</v>
      </c>
      <c r="H42" s="334">
        <v>5465</v>
      </c>
      <c r="I42" s="249">
        <v>5465</v>
      </c>
      <c r="J42" s="280">
        <v>3318</v>
      </c>
      <c r="K42" s="275">
        <v>0.60713632204940526</v>
      </c>
      <c r="L42" s="275">
        <v>0.60713632204940526</v>
      </c>
      <c r="M42" s="281">
        <v>3792054</v>
      </c>
      <c r="N42" s="281">
        <v>3442054</v>
      </c>
      <c r="O42" s="343">
        <v>1366856.74</v>
      </c>
      <c r="P42" s="346">
        <v>0.3604528680235039</v>
      </c>
      <c r="Q42" s="597">
        <v>0.39710496697611369</v>
      </c>
      <c r="R42" s="593"/>
      <c r="S42" s="477"/>
      <c r="T42" s="514"/>
      <c r="U42" s="514"/>
      <c r="V42" s="514"/>
      <c r="W42" s="15"/>
      <c r="X42" s="14"/>
      <c r="Y42" s="14"/>
      <c r="Z42" s="14"/>
    </row>
    <row r="43" spans="1:26" ht="29.25" customHeight="1">
      <c r="A43" s="626">
        <v>2</v>
      </c>
      <c r="B43" s="797" t="s">
        <v>462</v>
      </c>
      <c r="C43" s="790"/>
      <c r="D43" s="790"/>
      <c r="E43" s="790"/>
      <c r="F43" s="791"/>
      <c r="G43" s="334" t="s">
        <v>122</v>
      </c>
      <c r="H43" s="334">
        <v>4308</v>
      </c>
      <c r="I43" s="249">
        <v>4308</v>
      </c>
      <c r="J43" s="280">
        <v>1151</v>
      </c>
      <c r="K43" s="275">
        <v>0.2671773444753946</v>
      </c>
      <c r="L43" s="275">
        <v>0.2671773444753946</v>
      </c>
      <c r="M43" s="281">
        <v>3356798</v>
      </c>
      <c r="N43" s="281">
        <v>2626798</v>
      </c>
      <c r="O43" s="343">
        <v>869280.26</v>
      </c>
      <c r="P43" s="346">
        <v>0.25896114690249461</v>
      </c>
      <c r="Q43" s="597">
        <v>0.330927715035568</v>
      </c>
      <c r="R43" s="593"/>
      <c r="S43" s="35"/>
      <c r="T43" s="515"/>
      <c r="U43" s="515"/>
      <c r="V43" s="515"/>
      <c r="W43" s="15"/>
      <c r="X43" s="14"/>
      <c r="Y43" s="14"/>
      <c r="Z43" s="14"/>
    </row>
    <row r="44" spans="1:26" ht="42.75" customHeight="1">
      <c r="A44" s="626">
        <v>3</v>
      </c>
      <c r="B44" s="823" t="s">
        <v>510</v>
      </c>
      <c r="C44" s="824"/>
      <c r="D44" s="824"/>
      <c r="E44" s="824"/>
      <c r="F44" s="825"/>
      <c r="G44" s="334" t="s">
        <v>122</v>
      </c>
      <c r="H44" s="334">
        <v>566</v>
      </c>
      <c r="I44" s="249">
        <v>566</v>
      </c>
      <c r="J44" s="280">
        <v>252</v>
      </c>
      <c r="K44" s="275">
        <v>0.44522968197879859</v>
      </c>
      <c r="L44" s="275">
        <v>0.44522968197879859</v>
      </c>
      <c r="M44" s="281">
        <v>7946812</v>
      </c>
      <c r="N44" s="281">
        <v>7326812</v>
      </c>
      <c r="O44" s="343">
        <v>3304724.31</v>
      </c>
      <c r="P44" s="346">
        <v>0.41585535306485166</v>
      </c>
      <c r="Q44" s="597">
        <v>0.45104532639843903</v>
      </c>
      <c r="R44" s="593"/>
      <c r="S44" s="35"/>
      <c r="T44" s="515"/>
      <c r="U44" s="515"/>
      <c r="V44" s="515"/>
      <c r="W44" s="15"/>
      <c r="X44" s="14"/>
      <c r="Y44" s="14"/>
      <c r="Z44" s="14"/>
    </row>
    <row r="45" spans="1:26" ht="30" customHeight="1">
      <c r="A45" s="623"/>
      <c r="B45" s="805"/>
      <c r="C45" s="805"/>
      <c r="D45" s="805"/>
      <c r="E45" s="805"/>
      <c r="F45" s="805"/>
      <c r="G45" s="454"/>
      <c r="H45" s="381"/>
      <c r="I45" s="283"/>
      <c r="J45" s="283"/>
      <c r="K45" s="284"/>
      <c r="L45" s="284"/>
      <c r="M45" s="283"/>
      <c r="N45" s="283"/>
      <c r="O45" s="382"/>
      <c r="P45" s="383"/>
      <c r="Q45" s="597"/>
      <c r="R45" s="593"/>
      <c r="S45" s="35"/>
      <c r="T45" s="515"/>
      <c r="U45" s="515"/>
      <c r="V45" s="515"/>
      <c r="W45" s="15"/>
      <c r="X45" s="14"/>
      <c r="Y45" s="14"/>
      <c r="Z45" s="14"/>
    </row>
    <row r="46" spans="1:26" ht="37.5" customHeight="1">
      <c r="A46" s="820" t="s">
        <v>171</v>
      </c>
      <c r="B46" s="807"/>
      <c r="C46" s="807"/>
      <c r="D46" s="807"/>
      <c r="E46" s="807"/>
      <c r="F46" s="807"/>
      <c r="G46" s="260" t="s">
        <v>96</v>
      </c>
      <c r="H46" s="455">
        <v>14739</v>
      </c>
      <c r="I46" s="313">
        <v>14739</v>
      </c>
      <c r="J46" s="313">
        <v>7722</v>
      </c>
      <c r="K46" s="286">
        <v>0.52391614085080396</v>
      </c>
      <c r="L46" s="286">
        <v>0.52391614085080396</v>
      </c>
      <c r="M46" s="300">
        <v>81628578</v>
      </c>
      <c r="N46" s="300">
        <v>105045634.75999999</v>
      </c>
      <c r="O46" s="300">
        <v>29602363.389999993</v>
      </c>
      <c r="P46" s="286">
        <v>0.36264705468714636</v>
      </c>
      <c r="Q46" s="599">
        <v>0.28180479329420155</v>
      </c>
      <c r="R46" s="593"/>
      <c r="S46" s="35"/>
      <c r="T46" s="515"/>
      <c r="U46" s="515"/>
      <c r="V46" s="515"/>
      <c r="W46" s="15"/>
      <c r="X46" s="14"/>
      <c r="Y46" s="14"/>
      <c r="Z46" s="14"/>
    </row>
    <row r="47" spans="1:26" ht="27" customHeight="1">
      <c r="A47" s="263"/>
      <c r="B47" s="263"/>
      <c r="C47" s="263"/>
      <c r="D47" s="263"/>
      <c r="E47" s="263"/>
      <c r="F47" s="263"/>
      <c r="G47" s="263"/>
      <c r="H47" s="263"/>
      <c r="I47" s="263"/>
      <c r="J47" s="263"/>
      <c r="K47" s="263"/>
      <c r="L47" s="263"/>
      <c r="M47" s="263"/>
      <c r="N47" s="263"/>
      <c r="O47" s="263"/>
      <c r="P47" s="263"/>
      <c r="Q47" s="613"/>
      <c r="R47" s="593"/>
      <c r="S47" s="477"/>
      <c r="T47" s="511"/>
      <c r="U47" s="511"/>
      <c r="V47" s="511"/>
      <c r="W47" s="15"/>
      <c r="X47" s="14"/>
      <c r="Y47" s="14"/>
      <c r="Z47" s="14"/>
    </row>
    <row r="48" spans="1:26" ht="28.5" customHeight="1">
      <c r="A48" s="819" t="s">
        <v>338</v>
      </c>
      <c r="B48" s="807"/>
      <c r="C48" s="807"/>
      <c r="D48" s="807"/>
      <c r="E48" s="807"/>
      <c r="F48" s="807"/>
      <c r="G48" s="260" t="s">
        <v>96</v>
      </c>
      <c r="H48" s="455">
        <v>254478</v>
      </c>
      <c r="I48" s="313">
        <v>253032</v>
      </c>
      <c r="J48" s="313">
        <v>146807</v>
      </c>
      <c r="K48" s="286">
        <v>0.57689466279992774</v>
      </c>
      <c r="L48" s="286">
        <v>0.58019143823706087</v>
      </c>
      <c r="M48" s="300">
        <v>221126300</v>
      </c>
      <c r="N48" s="300">
        <v>239168861.54999998</v>
      </c>
      <c r="O48" s="300">
        <v>85233204.810000002</v>
      </c>
      <c r="P48" s="286">
        <v>0.38545032775386739</v>
      </c>
      <c r="Q48" s="599">
        <v>0.35637249873425259</v>
      </c>
      <c r="R48" s="593"/>
      <c r="S48" s="477"/>
      <c r="T48" s="511"/>
      <c r="U48" s="511"/>
      <c r="V48" s="511"/>
      <c r="W48" s="15"/>
      <c r="X48" s="14"/>
      <c r="Y48" s="14"/>
      <c r="Z48" s="14"/>
    </row>
    <row r="49" spans="1:26" ht="21.75" customHeight="1">
      <c r="A49" s="263" t="s">
        <v>272</v>
      </c>
      <c r="B49" s="263"/>
      <c r="C49" s="263"/>
      <c r="D49" s="263"/>
      <c r="E49" s="263"/>
      <c r="F49" s="263"/>
      <c r="G49" s="263"/>
      <c r="H49" s="263"/>
      <c r="I49" s="263"/>
      <c r="J49" s="263"/>
      <c r="K49" s="263"/>
      <c r="L49" s="263"/>
      <c r="M49" s="263"/>
      <c r="N49" s="263"/>
      <c r="O49" s="263"/>
      <c r="P49" s="263"/>
      <c r="R49" s="593"/>
      <c r="S49" s="35"/>
      <c r="T49" s="513"/>
      <c r="U49" s="513"/>
      <c r="V49" s="513"/>
      <c r="W49" s="15"/>
      <c r="X49" s="14"/>
      <c r="Y49" s="14"/>
      <c r="Z49" s="14"/>
    </row>
    <row r="50" spans="1:26" ht="23.25" customHeight="1">
      <c r="A50" s="263" t="s">
        <v>27</v>
      </c>
      <c r="B50" s="263"/>
      <c r="C50" s="263"/>
      <c r="D50" s="263"/>
      <c r="E50" s="263"/>
      <c r="F50" s="263"/>
      <c r="G50" s="263"/>
      <c r="H50" s="263"/>
      <c r="I50" s="263"/>
      <c r="J50" s="263"/>
      <c r="K50" s="263"/>
      <c r="L50" s="263"/>
      <c r="M50" s="263"/>
      <c r="N50" s="263"/>
      <c r="O50" s="263"/>
      <c r="P50" s="332" t="s">
        <v>128</v>
      </c>
      <c r="Q50" s="263"/>
      <c r="R50" s="593"/>
      <c r="S50" s="35"/>
      <c r="T50" s="513"/>
      <c r="U50" s="513"/>
      <c r="V50" s="513"/>
      <c r="W50" s="15"/>
      <c r="X50" s="14"/>
      <c r="Y50" s="14"/>
      <c r="Z50" s="14"/>
    </row>
    <row r="51" spans="1:26" ht="17.25" customHeight="1">
      <c r="A51" s="790"/>
      <c r="B51" s="790"/>
      <c r="C51" s="790"/>
      <c r="D51" s="790"/>
      <c r="E51" s="790"/>
      <c r="F51" s="790"/>
      <c r="G51" s="790"/>
      <c r="H51" s="790"/>
      <c r="I51" s="790"/>
      <c r="J51" s="790"/>
      <c r="K51" s="790"/>
      <c r="L51" s="790"/>
      <c r="M51" s="790"/>
      <c r="N51" s="790"/>
      <c r="O51" s="790"/>
      <c r="P51" s="790"/>
      <c r="Q51" s="790"/>
      <c r="R51" s="593"/>
      <c r="S51" s="477"/>
      <c r="T51" s="511"/>
      <c r="U51" s="511"/>
      <c r="V51" s="511"/>
      <c r="W51" s="15"/>
      <c r="X51" s="14"/>
      <c r="Y51" s="14"/>
      <c r="Z51" s="14"/>
    </row>
    <row r="52" spans="1:26" ht="23.25">
      <c r="A52" s="395"/>
      <c r="B52" s="395"/>
      <c r="C52" s="395"/>
      <c r="D52" s="395"/>
      <c r="E52" s="395"/>
      <c r="F52" s="395"/>
      <c r="G52" s="395"/>
      <c r="H52" s="395"/>
      <c r="I52" s="395"/>
      <c r="J52" s="395"/>
      <c r="K52" s="395"/>
      <c r="L52" s="395"/>
      <c r="M52" s="395"/>
      <c r="N52" s="395"/>
      <c r="O52" s="395"/>
      <c r="P52" s="395"/>
      <c r="Q52" s="395"/>
      <c r="R52" s="593"/>
      <c r="S52" s="477"/>
      <c r="T52" s="511"/>
      <c r="U52" s="511"/>
      <c r="V52" s="511"/>
      <c r="W52" s="15"/>
      <c r="X52" s="14"/>
      <c r="Y52" s="14"/>
      <c r="Z52" s="14"/>
    </row>
    <row r="53" spans="1:26" ht="29.25" customHeight="1">
      <c r="A53" s="395"/>
      <c r="B53" s="395"/>
      <c r="C53" s="395"/>
      <c r="D53" s="395"/>
      <c r="E53" s="395"/>
      <c r="F53" s="395"/>
      <c r="G53" s="395"/>
      <c r="H53" s="395"/>
      <c r="I53" s="395"/>
      <c r="J53" s="395"/>
      <c r="K53" s="395"/>
      <c r="L53" s="395"/>
      <c r="M53" s="395"/>
      <c r="N53" s="395"/>
      <c r="O53" s="395"/>
      <c r="P53" s="395"/>
      <c r="Q53" s="395"/>
      <c r="R53" s="593"/>
      <c r="S53" s="477"/>
      <c r="T53" s="511"/>
      <c r="U53" s="511"/>
      <c r="V53" s="511"/>
      <c r="W53" s="15"/>
      <c r="X53" s="14"/>
      <c r="Y53" s="14"/>
      <c r="Z53" s="14"/>
    </row>
    <row r="54" spans="1:26" ht="27.75">
      <c r="A54" s="263"/>
      <c r="B54" s="248"/>
      <c r="C54" s="248"/>
      <c r="D54" s="248"/>
      <c r="E54" s="15"/>
      <c r="F54" s="15"/>
      <c r="G54" s="15"/>
      <c r="H54" s="15"/>
      <c r="I54" s="15"/>
      <c r="J54" s="15"/>
      <c r="K54" s="15"/>
      <c r="L54" s="15"/>
      <c r="M54" s="15"/>
      <c r="N54" s="15"/>
      <c r="O54" s="15"/>
      <c r="P54" s="15"/>
      <c r="Q54" s="15"/>
      <c r="R54" s="15"/>
      <c r="S54" s="15"/>
      <c r="T54" s="15"/>
      <c r="U54" s="511"/>
      <c r="V54" s="511"/>
      <c r="W54" s="15"/>
      <c r="X54" s="14"/>
      <c r="Y54" s="14"/>
      <c r="Z54" s="14"/>
    </row>
    <row r="55" spans="1:26" ht="20.25">
      <c r="A55" s="266"/>
      <c r="B55" s="266"/>
      <c r="C55" s="266"/>
      <c r="D55" s="266"/>
      <c r="E55" s="15"/>
      <c r="F55" s="15"/>
      <c r="G55" s="15"/>
      <c r="H55" s="15"/>
      <c r="I55" s="15"/>
      <c r="J55" s="15"/>
      <c r="K55" s="15"/>
      <c r="L55" s="15"/>
      <c r="M55" s="15"/>
      <c r="N55" s="15"/>
      <c r="O55" s="15"/>
      <c r="P55" s="15"/>
      <c r="Q55" s="15"/>
      <c r="R55" s="15"/>
      <c r="S55" s="15"/>
      <c r="T55" s="15"/>
      <c r="U55" s="513"/>
      <c r="V55" s="513"/>
      <c r="W55" s="15"/>
      <c r="X55" s="14"/>
      <c r="Y55" s="14"/>
      <c r="Z55" s="14"/>
    </row>
    <row r="56" spans="1:26" ht="24" customHeight="1">
      <c r="N56" s="15"/>
      <c r="O56" s="15"/>
      <c r="P56" s="15"/>
      <c r="Q56" s="15"/>
      <c r="R56" s="15"/>
      <c r="S56" s="15"/>
      <c r="T56" s="15"/>
      <c r="U56" s="514"/>
      <c r="V56" s="514"/>
      <c r="W56" s="15"/>
      <c r="X56" s="14"/>
      <c r="Y56" s="14"/>
      <c r="Z56" s="14"/>
    </row>
    <row r="57" spans="1:26" ht="20.25">
      <c r="N57" s="15"/>
      <c r="O57" s="15"/>
      <c r="P57" s="15"/>
      <c r="Q57" s="15"/>
      <c r="R57" s="15"/>
      <c r="S57" s="15"/>
      <c r="T57" s="15"/>
      <c r="U57" s="514"/>
      <c r="V57" s="514"/>
      <c r="W57" s="15"/>
      <c r="X57" s="14"/>
      <c r="Y57" s="14"/>
      <c r="Z57" s="14"/>
    </row>
    <row r="58" spans="1:26" ht="20.25">
      <c r="N58" s="15"/>
      <c r="O58" s="15"/>
      <c r="P58" s="15"/>
      <c r="Q58" s="15"/>
      <c r="R58" s="15"/>
      <c r="S58" s="15"/>
      <c r="T58" s="15"/>
      <c r="U58" s="515"/>
      <c r="V58" s="515"/>
      <c r="W58" s="15"/>
      <c r="X58" s="14"/>
      <c r="Y58" s="14"/>
      <c r="Z58" s="14"/>
    </row>
    <row r="59" spans="1:26" ht="20.25">
      <c r="N59" s="15"/>
      <c r="O59" s="15"/>
      <c r="P59" s="15"/>
      <c r="Q59" s="15"/>
      <c r="R59" s="15"/>
      <c r="S59" s="15"/>
      <c r="T59" s="15"/>
      <c r="U59" s="513"/>
      <c r="V59" s="513"/>
      <c r="W59" s="15"/>
      <c r="X59" s="14"/>
      <c r="Y59" s="14"/>
      <c r="Z59" s="14"/>
    </row>
    <row r="60" spans="1:26" ht="20.25">
      <c r="N60" s="15"/>
      <c r="O60" s="15"/>
      <c r="P60" s="15"/>
      <c r="Q60" s="15"/>
      <c r="R60" s="15"/>
      <c r="S60" s="15"/>
      <c r="T60" s="15"/>
      <c r="U60" s="513"/>
      <c r="V60" s="513"/>
      <c r="W60" s="15"/>
      <c r="X60" s="14"/>
      <c r="Y60" s="14"/>
      <c r="Z60" s="14"/>
    </row>
    <row r="61" spans="1:26" ht="20.25">
      <c r="N61" s="15"/>
      <c r="O61" s="15"/>
      <c r="P61" s="15"/>
      <c r="Q61" s="15"/>
      <c r="R61" s="15"/>
      <c r="S61" s="15"/>
      <c r="T61" s="15"/>
      <c r="U61" s="511"/>
      <c r="V61" s="511"/>
      <c r="W61" s="15"/>
      <c r="X61" s="14"/>
      <c r="Y61" s="14"/>
      <c r="Z61" s="14"/>
    </row>
    <row r="62" spans="1:26" ht="20.25">
      <c r="N62" s="15"/>
      <c r="O62" s="15"/>
      <c r="P62" s="15"/>
      <c r="U62" s="511"/>
      <c r="V62" s="511"/>
      <c r="W62" s="15"/>
      <c r="X62" s="14"/>
      <c r="Y62" s="14"/>
      <c r="Z62" s="14"/>
    </row>
    <row r="63" spans="1:26" ht="20.25">
      <c r="U63" s="513"/>
      <c r="V63" s="513"/>
      <c r="W63" s="15"/>
      <c r="X63" s="14"/>
      <c r="Y63" s="14"/>
      <c r="Z63" s="14"/>
    </row>
    <row r="64" spans="1:26" ht="20.25">
      <c r="U64" s="513"/>
      <c r="V64" s="513"/>
      <c r="W64" s="15"/>
      <c r="X64" s="14"/>
      <c r="Y64" s="14"/>
      <c r="Z64" s="14"/>
    </row>
    <row r="65" spans="3:26" ht="20.25">
      <c r="U65" s="513"/>
      <c r="V65" s="513"/>
      <c r="W65" s="15"/>
      <c r="X65" s="14"/>
      <c r="Y65" s="14"/>
      <c r="Z65" s="14"/>
    </row>
    <row r="66" spans="3:26" ht="20.25">
      <c r="U66" s="513"/>
      <c r="V66" s="513"/>
      <c r="W66" s="15"/>
      <c r="X66" s="14"/>
      <c r="Y66" s="14"/>
      <c r="Z66" s="14"/>
    </row>
    <row r="67" spans="3:26" ht="20.25">
      <c r="U67" s="511"/>
      <c r="V67" s="511"/>
      <c r="W67" s="15"/>
      <c r="X67" s="14"/>
      <c r="Y67" s="14"/>
      <c r="Z67" s="14"/>
    </row>
    <row r="68" spans="3:26" ht="20.25">
      <c r="U68" s="511"/>
      <c r="V68" s="511"/>
      <c r="W68" s="15"/>
      <c r="X68" s="14"/>
      <c r="Y68" s="14"/>
      <c r="Z68" s="14"/>
    </row>
    <row r="69" spans="3:26" ht="20.25">
      <c r="U69" s="513"/>
      <c r="V69" s="513"/>
      <c r="W69" s="15"/>
      <c r="X69" s="14"/>
      <c r="Y69" s="14"/>
      <c r="Z69" s="14"/>
    </row>
    <row r="70" spans="3:26" ht="20.25">
      <c r="U70" s="514"/>
      <c r="V70" s="514"/>
      <c r="W70" s="15"/>
      <c r="X70" s="14"/>
      <c r="Y70" s="14"/>
      <c r="Z70" s="14"/>
    </row>
    <row r="71" spans="3:26" ht="23.25">
      <c r="C71" s="22"/>
      <c r="D71" s="22"/>
      <c r="U71" s="514"/>
      <c r="V71" s="514"/>
      <c r="W71" s="15"/>
      <c r="X71" s="14"/>
      <c r="Y71" s="14"/>
      <c r="Z71" s="14"/>
    </row>
    <row r="72" spans="3:26" ht="23.25">
      <c r="C72" s="22"/>
      <c r="D72" s="22"/>
      <c r="U72" s="515"/>
      <c r="V72" s="515"/>
      <c r="W72" s="15"/>
      <c r="X72" s="14"/>
      <c r="Y72" s="14"/>
      <c r="Z72" s="14"/>
    </row>
    <row r="73" spans="3:26" ht="23.25">
      <c r="C73" s="22"/>
      <c r="D73" s="22"/>
      <c r="U73" s="558"/>
      <c r="V73" s="558"/>
      <c r="W73" s="15"/>
      <c r="X73" s="15"/>
      <c r="Y73" s="15"/>
      <c r="Z73" s="15"/>
    </row>
    <row r="74" spans="3:26" ht="23.25">
      <c r="C74" s="22"/>
      <c r="D74" s="22"/>
      <c r="U74" s="558"/>
      <c r="V74" s="558"/>
      <c r="W74" s="15"/>
      <c r="X74" s="15"/>
      <c r="Y74" s="15"/>
      <c r="Z74" s="15"/>
    </row>
    <row r="75" spans="3:26" ht="23.25">
      <c r="C75" s="22"/>
      <c r="D75" s="22"/>
      <c r="U75" s="558"/>
      <c r="V75" s="558"/>
      <c r="W75" s="15"/>
      <c r="X75" s="15"/>
      <c r="Y75" s="15"/>
      <c r="Z75" s="15"/>
    </row>
    <row r="76" spans="3:26" ht="24" customHeight="1">
      <c r="C76" s="22"/>
      <c r="D76" s="22"/>
      <c r="U76" s="558"/>
      <c r="V76" s="558"/>
      <c r="W76" s="15"/>
      <c r="X76" s="15"/>
      <c r="Y76" s="15"/>
      <c r="Z76" s="15"/>
    </row>
    <row r="77" spans="3:26" ht="23.25">
      <c r="C77" s="22"/>
      <c r="D77" s="22"/>
      <c r="U77" s="558"/>
      <c r="V77" s="558"/>
      <c r="W77" s="15"/>
      <c r="X77" s="15"/>
      <c r="Y77" s="15"/>
      <c r="Z77" s="15"/>
    </row>
    <row r="78" spans="3:26" ht="23.25">
      <c r="C78" s="22"/>
      <c r="D78" s="22"/>
      <c r="U78" s="558"/>
      <c r="V78" s="558"/>
      <c r="W78" s="15"/>
      <c r="X78" s="15"/>
      <c r="Y78" s="15"/>
      <c r="Z78" s="15"/>
    </row>
    <row r="79" spans="3:26" ht="23.25">
      <c r="C79" s="22"/>
      <c r="D79" s="22"/>
      <c r="U79" s="558"/>
      <c r="V79" s="558"/>
    </row>
    <row r="80" spans="3:26" ht="23.25">
      <c r="C80" s="22"/>
      <c r="D80" s="22"/>
      <c r="U80" s="558"/>
      <c r="V80" s="558"/>
    </row>
    <row r="81" spans="3:22" ht="23.25">
      <c r="C81" s="22"/>
      <c r="D81" s="22"/>
      <c r="U81" s="558"/>
      <c r="V81" s="558"/>
    </row>
    <row r="82" spans="3:22" ht="23.25">
      <c r="C82" s="22"/>
      <c r="D82" s="22"/>
      <c r="U82" s="558"/>
      <c r="V82" s="558"/>
    </row>
    <row r="83" spans="3:22" ht="23.25">
      <c r="C83" s="22"/>
      <c r="D83" s="22"/>
      <c r="U83" s="558"/>
      <c r="V83" s="558"/>
    </row>
    <row r="84" spans="3:22" ht="23.25">
      <c r="C84" s="22"/>
      <c r="D84" s="22"/>
      <c r="U84" s="558"/>
      <c r="V84" s="558"/>
    </row>
    <row r="85" spans="3:22" ht="23.25">
      <c r="C85" s="22"/>
      <c r="D85" s="22"/>
      <c r="U85" s="558"/>
      <c r="V85" s="558"/>
    </row>
    <row r="86" spans="3:22" ht="23.25">
      <c r="C86" s="22"/>
      <c r="D86" s="22"/>
      <c r="U86" s="558"/>
      <c r="V86" s="558"/>
    </row>
    <row r="87" spans="3:22" ht="23.25">
      <c r="C87" s="22"/>
      <c r="D87" s="22"/>
      <c r="U87" s="558"/>
      <c r="V87" s="558"/>
    </row>
    <row r="88" spans="3:22" ht="23.25">
      <c r="C88" s="22"/>
      <c r="U88" s="558"/>
      <c r="V88" s="558"/>
    </row>
    <row r="89" spans="3:22" ht="23.25">
      <c r="C89" s="22"/>
      <c r="D89" s="15"/>
      <c r="U89" s="558"/>
      <c r="V89" s="558"/>
    </row>
    <row r="90" spans="3:22" ht="23.25">
      <c r="C90" s="22"/>
      <c r="D90" s="15"/>
      <c r="U90" s="558"/>
      <c r="V90" s="558"/>
    </row>
    <row r="91" spans="3:22" ht="23.25">
      <c r="C91" s="22"/>
      <c r="D91" s="15"/>
      <c r="U91" s="558"/>
      <c r="V91" s="558"/>
    </row>
    <row r="92" spans="3:22" ht="23.25">
      <c r="C92" s="22"/>
      <c r="D92" s="15"/>
      <c r="U92" s="558"/>
      <c r="V92" s="558"/>
    </row>
    <row r="93" spans="3:22" ht="23.25">
      <c r="C93" s="22"/>
      <c r="D93" s="15"/>
      <c r="U93" s="558"/>
      <c r="V93" s="558"/>
    </row>
    <row r="94" spans="3:22" ht="23.25">
      <c r="C94" s="22"/>
      <c r="D94" s="15"/>
      <c r="U94" s="15"/>
    </row>
    <row r="95" spans="3:22" ht="20.25">
      <c r="D95" s="15"/>
      <c r="U95" s="15"/>
    </row>
    <row r="96" spans="3:22" ht="20.25">
      <c r="C96" s="15"/>
      <c r="D96" s="15"/>
      <c r="U96" s="15"/>
    </row>
    <row r="97" spans="4:21" ht="20.25">
      <c r="D97" s="15"/>
      <c r="U97" s="15"/>
    </row>
    <row r="98" spans="4:21" ht="20.25">
      <c r="D98" s="15"/>
      <c r="U98" s="15"/>
    </row>
    <row r="99" spans="4:21" ht="20.25">
      <c r="D99" s="15"/>
      <c r="U99" s="15"/>
    </row>
    <row r="100" spans="4:21" ht="20.25">
      <c r="D100" s="15"/>
      <c r="U100" s="15"/>
    </row>
    <row r="101" spans="4:21" ht="20.25">
      <c r="D101" s="15"/>
      <c r="U101" s="15"/>
    </row>
    <row r="102" spans="4:21" ht="20.25">
      <c r="D102" s="15"/>
      <c r="U102" s="15"/>
    </row>
    <row r="103" spans="4:21" ht="20.25">
      <c r="U103" s="15"/>
    </row>
    <row r="104" spans="4:21" ht="20.25">
      <c r="U104" s="15"/>
    </row>
    <row r="105" spans="4:21" ht="20.25">
      <c r="U105" s="15"/>
    </row>
    <row r="106" spans="4:21" ht="20.25">
      <c r="U106" s="15"/>
    </row>
    <row r="107" spans="4:21" ht="20.25">
      <c r="U107" s="15"/>
    </row>
    <row r="108" spans="4:21" ht="20.25">
      <c r="U108" s="15"/>
    </row>
    <row r="109" spans="4:21" ht="20.25">
      <c r="U109" s="15"/>
    </row>
    <row r="110" spans="4:21" ht="20.25">
      <c r="U110" s="15"/>
    </row>
    <row r="111" spans="4:21" ht="20.25">
      <c r="U111" s="15"/>
    </row>
    <row r="112" spans="4:21" ht="20.25">
      <c r="U112" s="15"/>
    </row>
    <row r="113" spans="21:21" ht="20.25">
      <c r="U113" s="15"/>
    </row>
    <row r="114" spans="21:21" ht="20.25">
      <c r="U114" s="15"/>
    </row>
    <row r="115" spans="21:21" ht="20.25">
      <c r="U115" s="15"/>
    </row>
    <row r="116" spans="21:21" ht="20.25">
      <c r="U116" s="15"/>
    </row>
    <row r="117" spans="21:21" ht="20.25">
      <c r="U117" s="15"/>
    </row>
    <row r="118" spans="21:21" ht="20.25">
      <c r="U118" s="15"/>
    </row>
    <row r="119" spans="21:21" ht="20.25">
      <c r="U119" s="15"/>
    </row>
    <row r="120" spans="21:21" ht="20.25">
      <c r="U120" s="15"/>
    </row>
    <row r="121" spans="21:21" ht="20.25">
      <c r="U121" s="15"/>
    </row>
    <row r="122" spans="21:21" ht="20.25">
      <c r="U122" s="15"/>
    </row>
  </sheetData>
  <mergeCells count="57">
    <mergeCell ref="A1:Q1"/>
    <mergeCell ref="A2:Q2"/>
    <mergeCell ref="A3:Q3"/>
    <mergeCell ref="A4:Q4"/>
    <mergeCell ref="A6:B6"/>
    <mergeCell ref="C6:N6"/>
    <mergeCell ref="B22:F22"/>
    <mergeCell ref="A17:H17"/>
    <mergeCell ref="A7:B7"/>
    <mergeCell ref="C7:N7"/>
    <mergeCell ref="A9:B9"/>
    <mergeCell ref="C9:N9"/>
    <mergeCell ref="A10:B10"/>
    <mergeCell ref="C10:N10"/>
    <mergeCell ref="A12:B12"/>
    <mergeCell ref="C12:N12"/>
    <mergeCell ref="A13:B13"/>
    <mergeCell ref="C13:N13"/>
    <mergeCell ref="A16:H16"/>
    <mergeCell ref="A19:A21"/>
    <mergeCell ref="B19:F19"/>
    <mergeCell ref="G19:L19"/>
    <mergeCell ref="M19:Q19"/>
    <mergeCell ref="B20:F20"/>
    <mergeCell ref="G20:G21"/>
    <mergeCell ref="H20:I20"/>
    <mergeCell ref="J20:J21"/>
    <mergeCell ref="K20:L20"/>
    <mergeCell ref="M20:O20"/>
    <mergeCell ref="P20:Q20"/>
    <mergeCell ref="B21:F21"/>
    <mergeCell ref="B27:F27"/>
    <mergeCell ref="B23:F23"/>
    <mergeCell ref="B24:F24"/>
    <mergeCell ref="B25:F25"/>
    <mergeCell ref="B26:F26"/>
    <mergeCell ref="B28:F28"/>
    <mergeCell ref="B35:F35"/>
    <mergeCell ref="B36:F36"/>
    <mergeCell ref="B37:F37"/>
    <mergeCell ref="B38:F38"/>
    <mergeCell ref="B31:F31"/>
    <mergeCell ref="B45:F45"/>
    <mergeCell ref="A46:F46"/>
    <mergeCell ref="A51:Q51"/>
    <mergeCell ref="B29:F29"/>
    <mergeCell ref="B30:F30"/>
    <mergeCell ref="B32:F32"/>
    <mergeCell ref="B40:F40"/>
    <mergeCell ref="A48:F48"/>
    <mergeCell ref="B43:F43"/>
    <mergeCell ref="B39:F39"/>
    <mergeCell ref="B42:F42"/>
    <mergeCell ref="B41:F41"/>
    <mergeCell ref="B44:F44"/>
    <mergeCell ref="B33:F33"/>
    <mergeCell ref="B34:F34"/>
  </mergeCells>
  <printOptions horizontalCentered="1"/>
  <pageMargins left="0.9055118110236221" right="0.70866141732283472" top="0.74803149606299213" bottom="0.74803149606299213" header="0.31496062992125984" footer="0.31496062992125984"/>
  <pageSetup scale="27" orientation="landscape" r:id="rId1"/>
  <headerFooter alignWithMargins="0">
    <oddFooter>&amp;C&amp;"Gotham Book,Negrita"&amp;18Principio Rector 1 &amp;"Gotham Book,Normal"  &amp;P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pageSetUpPr fitToPage="1"/>
  </sheetPr>
  <dimension ref="A1:Z76"/>
  <sheetViews>
    <sheetView view="pageBreakPreview" zoomScale="40" zoomScaleNormal="40" zoomScaleSheetLayoutView="40" workbookViewId="0">
      <selection activeCell="N37" sqref="N37"/>
    </sheetView>
  </sheetViews>
  <sheetFormatPr baseColWidth="10" defaultColWidth="11.42578125" defaultRowHeight="12.75"/>
  <cols>
    <col min="1" max="1" width="17" style="3" customWidth="1"/>
    <col min="2" max="2" width="10.7109375" style="3" customWidth="1"/>
    <col min="3" max="6" width="20.7109375" style="3" customWidth="1"/>
    <col min="7" max="7" width="26.42578125" style="3" customWidth="1"/>
    <col min="8" max="8" width="25.7109375" style="3" customWidth="1"/>
    <col min="9" max="10" width="25.5703125" style="3" customWidth="1"/>
    <col min="11" max="11" width="24.140625" style="3" customWidth="1"/>
    <col min="12" max="12" width="24.42578125" style="3" customWidth="1"/>
    <col min="13" max="13" width="29.28515625" style="3" customWidth="1"/>
    <col min="14" max="14" width="27.85546875" style="3" customWidth="1"/>
    <col min="15" max="15" width="29" style="3" customWidth="1"/>
    <col min="16" max="17" width="24.42578125" style="3" customWidth="1"/>
    <col min="18" max="18" width="24.85546875" style="3" bestFit="1" customWidth="1"/>
    <col min="19" max="19" width="11.42578125" style="3"/>
    <col min="20" max="20" width="33" style="3" bestFit="1" customWidth="1"/>
    <col min="21" max="23" width="37.28515625" style="3" bestFit="1" customWidth="1"/>
    <col min="24" max="16384" width="11.42578125" style="3"/>
  </cols>
  <sheetData>
    <row r="1" spans="1:17" s="1" customFormat="1" ht="37.5" customHeight="1">
      <c r="A1" s="765" t="s">
        <v>570</v>
      </c>
      <c r="B1" s="765"/>
      <c r="C1" s="765"/>
      <c r="D1" s="765"/>
      <c r="E1" s="765"/>
      <c r="F1" s="765"/>
      <c r="G1" s="765"/>
      <c r="H1" s="765"/>
      <c r="I1" s="765"/>
      <c r="J1" s="765"/>
      <c r="K1" s="765"/>
      <c r="L1" s="765"/>
      <c r="M1" s="765"/>
      <c r="N1" s="765"/>
      <c r="O1" s="765"/>
      <c r="P1" s="765"/>
      <c r="Q1" s="765"/>
    </row>
    <row r="2" spans="1:17" s="1" customFormat="1" ht="37.5" customHeight="1">
      <c r="A2" s="765" t="s">
        <v>0</v>
      </c>
      <c r="B2" s="765"/>
      <c r="C2" s="765"/>
      <c r="D2" s="765"/>
      <c r="E2" s="765"/>
      <c r="F2" s="765"/>
      <c r="G2" s="765"/>
      <c r="H2" s="765"/>
      <c r="I2" s="765"/>
      <c r="J2" s="765"/>
      <c r="K2" s="765"/>
      <c r="L2" s="765"/>
      <c r="M2" s="765"/>
      <c r="N2" s="765"/>
      <c r="O2" s="765"/>
      <c r="P2" s="765"/>
      <c r="Q2" s="765"/>
    </row>
    <row r="3" spans="1:17" s="1" customFormat="1" ht="37.5" customHeight="1">
      <c r="A3" s="765" t="s">
        <v>25</v>
      </c>
      <c r="B3" s="765"/>
      <c r="C3" s="765"/>
      <c r="D3" s="765"/>
      <c r="E3" s="765"/>
      <c r="F3" s="765"/>
      <c r="G3" s="765"/>
      <c r="H3" s="765"/>
      <c r="I3" s="765"/>
      <c r="J3" s="765"/>
      <c r="K3" s="765"/>
      <c r="L3" s="765"/>
      <c r="M3" s="765"/>
      <c r="N3" s="765"/>
      <c r="O3" s="765"/>
      <c r="P3" s="765"/>
      <c r="Q3" s="765"/>
    </row>
    <row r="4" spans="1:17" s="1" customFormat="1" ht="37.5" customHeight="1">
      <c r="A4" s="765" t="s">
        <v>571</v>
      </c>
      <c r="B4" s="765"/>
      <c r="C4" s="765"/>
      <c r="D4" s="765"/>
      <c r="E4" s="765"/>
      <c r="F4" s="765"/>
      <c r="G4" s="765"/>
      <c r="H4" s="765"/>
      <c r="I4" s="765"/>
      <c r="J4" s="765"/>
      <c r="K4" s="765"/>
      <c r="L4" s="765"/>
      <c r="M4" s="765"/>
      <c r="N4" s="765"/>
      <c r="O4" s="765"/>
      <c r="P4" s="765"/>
      <c r="Q4" s="765"/>
    </row>
    <row r="5" spans="1:17" ht="9.75" customHeight="1">
      <c r="A5" s="195"/>
      <c r="B5" s="196"/>
      <c r="C5" s="197"/>
      <c r="D5" s="197"/>
      <c r="E5" s="197"/>
      <c r="F5" s="197"/>
      <c r="G5" s="197"/>
      <c r="H5" s="197"/>
      <c r="I5" s="197"/>
      <c r="J5" s="197"/>
      <c r="K5" s="197"/>
      <c r="L5" s="197"/>
      <c r="M5" s="195"/>
      <c r="N5" s="195"/>
      <c r="O5" s="195"/>
      <c r="P5" s="195"/>
      <c r="Q5" s="195"/>
    </row>
    <row r="6" spans="1:17" ht="48" customHeight="1">
      <c r="A6" s="758" t="s">
        <v>149</v>
      </c>
      <c r="B6" s="766"/>
      <c r="C6" s="758" t="s">
        <v>2</v>
      </c>
      <c r="D6" s="758"/>
      <c r="E6" s="758"/>
      <c r="F6" s="758"/>
      <c r="G6" s="758"/>
      <c r="H6" s="758"/>
      <c r="I6" s="758"/>
      <c r="J6" s="758"/>
      <c r="K6" s="758"/>
      <c r="L6" s="758"/>
      <c r="M6" s="758"/>
      <c r="N6" s="758"/>
      <c r="O6" s="195"/>
      <c r="P6" s="195"/>
      <c r="Q6" s="195"/>
    </row>
    <row r="7" spans="1:17" ht="45" customHeight="1">
      <c r="A7" s="756">
        <v>1</v>
      </c>
      <c r="B7" s="756"/>
      <c r="C7" s="816" t="s">
        <v>140</v>
      </c>
      <c r="D7" s="816"/>
      <c r="E7" s="816"/>
      <c r="F7" s="816"/>
      <c r="G7" s="816"/>
      <c r="H7" s="816"/>
      <c r="I7" s="816"/>
      <c r="J7" s="816"/>
      <c r="K7" s="816"/>
      <c r="L7" s="816"/>
      <c r="M7" s="816"/>
      <c r="N7" s="816"/>
      <c r="O7" s="195"/>
      <c r="P7" s="195"/>
      <c r="Q7" s="195"/>
    </row>
    <row r="8" spans="1:17" ht="5.25" customHeight="1">
      <c r="A8" s="199"/>
      <c r="B8" s="199"/>
      <c r="C8" s="199"/>
      <c r="D8" s="199"/>
      <c r="E8" s="199"/>
      <c r="F8" s="199"/>
      <c r="G8" s="199"/>
      <c r="H8" s="199"/>
      <c r="I8" s="199"/>
      <c r="J8" s="199"/>
      <c r="K8" s="199"/>
      <c r="L8" s="199"/>
      <c r="M8" s="199"/>
      <c r="N8" s="199"/>
      <c r="O8" s="195"/>
      <c r="P8" s="195"/>
      <c r="Q8" s="195"/>
    </row>
    <row r="9" spans="1:17" s="5" customFormat="1" ht="46.5" customHeight="1">
      <c r="A9" s="758" t="s">
        <v>150</v>
      </c>
      <c r="B9" s="759"/>
      <c r="C9" s="758" t="s">
        <v>2</v>
      </c>
      <c r="D9" s="758"/>
      <c r="E9" s="758"/>
      <c r="F9" s="758"/>
      <c r="G9" s="758"/>
      <c r="H9" s="758"/>
      <c r="I9" s="758"/>
      <c r="J9" s="758"/>
      <c r="K9" s="758"/>
      <c r="L9" s="758"/>
      <c r="M9" s="758"/>
      <c r="N9" s="758"/>
      <c r="O9" s="200"/>
      <c r="P9" s="201" t="s">
        <v>20</v>
      </c>
      <c r="Q9" s="200"/>
    </row>
    <row r="10" spans="1:17" s="5" customFormat="1" ht="45" customHeight="1">
      <c r="A10" s="756">
        <v>1</v>
      </c>
      <c r="B10" s="756"/>
      <c r="C10" s="757" t="s">
        <v>144</v>
      </c>
      <c r="D10" s="757"/>
      <c r="E10" s="757"/>
      <c r="F10" s="757"/>
      <c r="G10" s="757"/>
      <c r="H10" s="757"/>
      <c r="I10" s="757"/>
      <c r="J10" s="757"/>
      <c r="K10" s="757"/>
      <c r="L10" s="757"/>
      <c r="M10" s="757"/>
      <c r="N10" s="757"/>
      <c r="O10" s="200"/>
      <c r="P10" s="201" t="s">
        <v>21</v>
      </c>
      <c r="Q10" s="200"/>
    </row>
    <row r="11" spans="1:17" ht="5.25" customHeight="1">
      <c r="A11" s="202"/>
      <c r="B11" s="680"/>
      <c r="C11" s="202"/>
      <c r="D11" s="202"/>
      <c r="E11" s="202"/>
      <c r="F11" s="202"/>
      <c r="G11" s="202"/>
      <c r="H11" s="202"/>
      <c r="I11" s="202"/>
      <c r="J11" s="202"/>
      <c r="K11" s="202"/>
      <c r="L11" s="202"/>
      <c r="M11" s="202"/>
      <c r="N11" s="202"/>
      <c r="O11" s="195"/>
      <c r="P11" s="195"/>
      <c r="Q11" s="195"/>
    </row>
    <row r="12" spans="1:17" ht="29.25" customHeight="1">
      <c r="A12" s="758" t="s">
        <v>5</v>
      </c>
      <c r="B12" s="761"/>
      <c r="C12" s="758" t="s">
        <v>2</v>
      </c>
      <c r="D12" s="758"/>
      <c r="E12" s="758"/>
      <c r="F12" s="758"/>
      <c r="G12" s="758"/>
      <c r="H12" s="758"/>
      <c r="I12" s="758"/>
      <c r="J12" s="758"/>
      <c r="K12" s="758"/>
      <c r="L12" s="758"/>
      <c r="M12" s="758"/>
      <c r="N12" s="758"/>
      <c r="O12" s="195"/>
      <c r="P12" s="195"/>
      <c r="Q12" s="195"/>
    </row>
    <row r="13" spans="1:17" ht="60" customHeight="1">
      <c r="A13" s="756">
        <v>3</v>
      </c>
      <c r="B13" s="756"/>
      <c r="C13" s="816" t="s">
        <v>179</v>
      </c>
      <c r="D13" s="816"/>
      <c r="E13" s="816"/>
      <c r="F13" s="816"/>
      <c r="G13" s="816"/>
      <c r="H13" s="816"/>
      <c r="I13" s="816"/>
      <c r="J13" s="816"/>
      <c r="K13" s="816"/>
      <c r="L13" s="816"/>
      <c r="M13" s="816"/>
      <c r="N13" s="816"/>
      <c r="O13" s="195"/>
      <c r="P13" s="195"/>
      <c r="Q13" s="195"/>
    </row>
    <row r="14" spans="1:17" ht="5.25" customHeight="1">
      <c r="A14" s="203"/>
      <c r="B14" s="203"/>
      <c r="C14" s="203"/>
      <c r="D14" s="203"/>
      <c r="E14" s="203"/>
      <c r="F14" s="203"/>
      <c r="G14" s="203"/>
      <c r="H14" s="203"/>
      <c r="I14" s="203"/>
      <c r="J14" s="195"/>
      <c r="K14" s="195"/>
      <c r="L14" s="195"/>
      <c r="M14" s="195"/>
      <c r="N14" s="195"/>
      <c r="O14" s="195"/>
      <c r="P14" s="195"/>
      <c r="Q14" s="195"/>
    </row>
    <row r="15" spans="1:17" s="5" customFormat="1" ht="5.25" customHeight="1">
      <c r="A15" s="204"/>
      <c r="B15" s="204"/>
      <c r="C15" s="204"/>
      <c r="D15" s="204"/>
      <c r="E15" s="204"/>
      <c r="F15" s="204"/>
      <c r="G15" s="204"/>
      <c r="H15" s="204"/>
      <c r="I15" s="204"/>
      <c r="J15" s="200"/>
      <c r="K15" s="200"/>
      <c r="L15" s="200"/>
      <c r="M15" s="200"/>
      <c r="N15" s="200"/>
      <c r="O15" s="200"/>
      <c r="P15" s="200"/>
      <c r="Q15" s="200"/>
    </row>
    <row r="16" spans="1:17" s="5" customFormat="1" ht="24.6" hidden="1" customHeight="1">
      <c r="A16" s="772" t="s">
        <v>6</v>
      </c>
      <c r="B16" s="773"/>
      <c r="C16" s="773"/>
      <c r="D16" s="773"/>
      <c r="E16" s="773"/>
      <c r="F16" s="773"/>
      <c r="G16" s="773"/>
      <c r="H16" s="793"/>
      <c r="I16" s="205"/>
      <c r="J16" s="200"/>
      <c r="K16" s="200"/>
      <c r="L16" s="200"/>
      <c r="M16" s="200"/>
      <c r="N16" s="200"/>
      <c r="O16" s="200"/>
      <c r="P16" s="200"/>
      <c r="Q16" s="200"/>
    </row>
    <row r="17" spans="1:23" s="5" customFormat="1" ht="24.6" hidden="1" customHeight="1">
      <c r="A17" s="813"/>
      <c r="B17" s="814"/>
      <c r="C17" s="814"/>
      <c r="D17" s="814"/>
      <c r="E17" s="814"/>
      <c r="F17" s="814"/>
      <c r="G17" s="814"/>
      <c r="H17" s="815"/>
      <c r="I17" s="216"/>
      <c r="J17" s="207"/>
      <c r="K17" s="207"/>
      <c r="L17" s="207"/>
      <c r="M17" s="207"/>
      <c r="N17" s="207"/>
      <c r="O17" s="207"/>
      <c r="P17" s="207"/>
      <c r="Q17" s="207"/>
    </row>
    <row r="18" spans="1:23" ht="12" customHeight="1">
      <c r="A18" s="195"/>
      <c r="B18" s="195"/>
      <c r="C18" s="195"/>
      <c r="D18" s="195"/>
      <c r="E18" s="195"/>
      <c r="F18" s="195"/>
      <c r="G18" s="195"/>
      <c r="H18" s="195"/>
      <c r="I18" s="195"/>
      <c r="J18" s="195"/>
      <c r="K18" s="195"/>
      <c r="L18" s="195"/>
      <c r="M18" s="195"/>
      <c r="N18" s="195"/>
      <c r="O18" s="195"/>
      <c r="P18" s="195"/>
      <c r="Q18" s="195"/>
    </row>
    <row r="19" spans="1:23" ht="30" customHeight="1">
      <c r="A19" s="781" t="s">
        <v>105</v>
      </c>
      <c r="B19" s="744" t="s">
        <v>151</v>
      </c>
      <c r="C19" s="812"/>
      <c r="D19" s="812"/>
      <c r="E19" s="812"/>
      <c r="F19" s="812"/>
      <c r="G19" s="752" t="s">
        <v>7</v>
      </c>
      <c r="H19" s="753"/>
      <c r="I19" s="753"/>
      <c r="J19" s="753"/>
      <c r="K19" s="753"/>
      <c r="L19" s="754"/>
      <c r="M19" s="744" t="s">
        <v>129</v>
      </c>
      <c r="N19" s="744"/>
      <c r="O19" s="744"/>
      <c r="P19" s="744"/>
      <c r="Q19" s="776"/>
    </row>
    <row r="20" spans="1:23" ht="45" customHeight="1">
      <c r="A20" s="811"/>
      <c r="B20" s="752" t="s">
        <v>22</v>
      </c>
      <c r="C20" s="753"/>
      <c r="D20" s="753"/>
      <c r="E20" s="753"/>
      <c r="F20" s="754"/>
      <c r="G20" s="744" t="s">
        <v>8</v>
      </c>
      <c r="H20" s="752" t="s">
        <v>488</v>
      </c>
      <c r="I20" s="754"/>
      <c r="J20" s="744" t="s">
        <v>9</v>
      </c>
      <c r="K20" s="779" t="s">
        <v>13</v>
      </c>
      <c r="L20" s="780"/>
      <c r="M20" s="744" t="s">
        <v>489</v>
      </c>
      <c r="N20" s="744"/>
      <c r="O20" s="744"/>
      <c r="P20" s="744" t="s">
        <v>130</v>
      </c>
      <c r="Q20" s="776"/>
    </row>
    <row r="21" spans="1:23" ht="69.75" customHeight="1">
      <c r="A21" s="811"/>
      <c r="B21" s="744" t="s">
        <v>97</v>
      </c>
      <c r="C21" s="812"/>
      <c r="D21" s="812"/>
      <c r="E21" s="812"/>
      <c r="F21" s="812"/>
      <c r="G21" s="744"/>
      <c r="H21" s="217" t="s">
        <v>15</v>
      </c>
      <c r="I21" s="217" t="s">
        <v>16</v>
      </c>
      <c r="J21" s="744"/>
      <c r="K21" s="218" t="s">
        <v>23</v>
      </c>
      <c r="L21" s="217" t="s">
        <v>24</v>
      </c>
      <c r="M21" s="217" t="s">
        <v>17</v>
      </c>
      <c r="N21" s="217" t="s">
        <v>18</v>
      </c>
      <c r="O21" s="217" t="s">
        <v>19</v>
      </c>
      <c r="P21" s="218" t="s">
        <v>490</v>
      </c>
      <c r="Q21" s="594" t="s">
        <v>491</v>
      </c>
    </row>
    <row r="22" spans="1:23" ht="16.5" customHeight="1">
      <c r="A22" s="633"/>
      <c r="B22" s="845"/>
      <c r="C22" s="845"/>
      <c r="D22" s="845"/>
      <c r="E22" s="845"/>
      <c r="F22" s="845"/>
      <c r="G22" s="356"/>
      <c r="H22" s="356"/>
      <c r="I22" s="356"/>
      <c r="J22" s="357"/>
      <c r="K22" s="358"/>
      <c r="L22" s="358"/>
      <c r="M22" s="359"/>
      <c r="N22" s="359"/>
      <c r="O22" s="359"/>
      <c r="P22" s="358"/>
      <c r="Q22" s="630"/>
    </row>
    <row r="23" spans="1:23" ht="69" customHeight="1">
      <c r="A23" s="634" t="s">
        <v>349</v>
      </c>
      <c r="B23" s="846" t="s">
        <v>190</v>
      </c>
      <c r="C23" s="847"/>
      <c r="D23" s="847"/>
      <c r="E23" s="847"/>
      <c r="F23" s="848"/>
      <c r="G23" s="355" t="str">
        <f>+G24</f>
        <v>Informe-Elaborar</v>
      </c>
      <c r="H23" s="355">
        <v>12</v>
      </c>
      <c r="I23" s="355">
        <v>12</v>
      </c>
      <c r="J23" s="352">
        <v>6</v>
      </c>
      <c r="K23" s="353">
        <v>0.5</v>
      </c>
      <c r="L23" s="353">
        <v>0.5</v>
      </c>
      <c r="M23" s="354">
        <v>22000000</v>
      </c>
      <c r="N23" s="354">
        <v>17836159.309999999</v>
      </c>
      <c r="O23" s="354">
        <v>0</v>
      </c>
      <c r="P23" s="353">
        <v>0</v>
      </c>
      <c r="Q23" s="631">
        <v>0</v>
      </c>
      <c r="S23" s="22"/>
      <c r="T23" s="45"/>
      <c r="U23" s="41"/>
      <c r="V23" s="41"/>
      <c r="W23" s="41"/>
    </row>
    <row r="24" spans="1:23" ht="45" customHeight="1">
      <c r="A24" s="635" t="s">
        <v>340</v>
      </c>
      <c r="B24" s="846" t="s">
        <v>14</v>
      </c>
      <c r="C24" s="847"/>
      <c r="D24" s="847"/>
      <c r="E24" s="847"/>
      <c r="F24" s="848"/>
      <c r="G24" s="355" t="str">
        <f>+G25</f>
        <v>Informe-Elaborar</v>
      </c>
      <c r="H24" s="355">
        <v>12</v>
      </c>
      <c r="I24" s="355">
        <v>12</v>
      </c>
      <c r="J24" s="352">
        <v>6</v>
      </c>
      <c r="K24" s="353">
        <v>0.5</v>
      </c>
      <c r="L24" s="353">
        <v>0.5</v>
      </c>
      <c r="M24" s="354">
        <v>22000000</v>
      </c>
      <c r="N24" s="354">
        <v>17836159.309999999</v>
      </c>
      <c r="O24" s="354">
        <v>0</v>
      </c>
      <c r="P24" s="353">
        <v>0</v>
      </c>
      <c r="Q24" s="631">
        <v>0</v>
      </c>
      <c r="S24" s="22"/>
      <c r="T24" s="46"/>
      <c r="U24" s="41"/>
      <c r="V24" s="41"/>
      <c r="W24" s="41"/>
    </row>
    <row r="25" spans="1:23" ht="51" customHeight="1">
      <c r="A25" s="633" t="s">
        <v>341</v>
      </c>
      <c r="B25" s="839" t="s">
        <v>191</v>
      </c>
      <c r="C25" s="821"/>
      <c r="D25" s="821"/>
      <c r="E25" s="821"/>
      <c r="F25" s="840"/>
      <c r="G25" s="356" t="s">
        <v>124</v>
      </c>
      <c r="H25" s="356">
        <v>8</v>
      </c>
      <c r="I25" s="356">
        <v>8</v>
      </c>
      <c r="J25" s="357">
        <v>4</v>
      </c>
      <c r="K25" s="358">
        <v>0.5</v>
      </c>
      <c r="L25" s="358">
        <v>0.5</v>
      </c>
      <c r="M25" s="359">
        <v>22000000</v>
      </c>
      <c r="N25" s="359">
        <v>17836159.309999999</v>
      </c>
      <c r="O25" s="359">
        <v>0</v>
      </c>
      <c r="P25" s="358">
        <v>0</v>
      </c>
      <c r="Q25" s="630">
        <v>0</v>
      </c>
      <c r="S25" s="22"/>
      <c r="T25" s="47"/>
      <c r="U25" s="41"/>
      <c r="V25" s="41"/>
      <c r="W25" s="41"/>
    </row>
    <row r="26" spans="1:23" ht="44.25" customHeight="1">
      <c r="A26" s="633">
        <v>2</v>
      </c>
      <c r="B26" s="839" t="s">
        <v>551</v>
      </c>
      <c r="C26" s="821"/>
      <c r="D26" s="821"/>
      <c r="E26" s="821"/>
      <c r="F26" s="840"/>
      <c r="G26" s="356" t="s">
        <v>124</v>
      </c>
      <c r="H26" s="356">
        <v>4</v>
      </c>
      <c r="I26" s="356">
        <v>4</v>
      </c>
      <c r="J26" s="357">
        <v>2</v>
      </c>
      <c r="K26" s="358">
        <v>0.5</v>
      </c>
      <c r="L26" s="358">
        <v>0.5</v>
      </c>
      <c r="M26" s="359" t="s">
        <v>320</v>
      </c>
      <c r="N26" s="359" t="s">
        <v>320</v>
      </c>
      <c r="O26" s="359" t="s">
        <v>320</v>
      </c>
      <c r="P26" s="358" t="s">
        <v>320</v>
      </c>
      <c r="Q26" s="630" t="s">
        <v>320</v>
      </c>
      <c r="S26" s="22"/>
      <c r="T26" s="40"/>
      <c r="U26" s="37"/>
      <c r="V26" s="37"/>
      <c r="W26" s="37"/>
    </row>
    <row r="27" spans="1:23" ht="30" customHeight="1">
      <c r="A27" s="633"/>
      <c r="B27" s="839"/>
      <c r="C27" s="821"/>
      <c r="D27" s="821"/>
      <c r="E27" s="821"/>
      <c r="F27" s="840"/>
      <c r="G27" s="356"/>
      <c r="H27" s="356"/>
      <c r="I27" s="356"/>
      <c r="J27" s="357"/>
      <c r="K27" s="358"/>
      <c r="L27" s="358"/>
      <c r="M27" s="359"/>
      <c r="N27" s="359"/>
      <c r="O27" s="359"/>
      <c r="P27" s="358"/>
      <c r="Q27" s="630"/>
      <c r="S27" s="22"/>
      <c r="T27" s="40"/>
      <c r="U27" s="37"/>
      <c r="V27" s="37"/>
      <c r="W27" s="37"/>
    </row>
    <row r="28" spans="1:23" ht="113.25" customHeight="1">
      <c r="A28" s="636">
        <v>113</v>
      </c>
      <c r="B28" s="844" t="s">
        <v>290</v>
      </c>
      <c r="C28" s="844"/>
      <c r="D28" s="844"/>
      <c r="E28" s="844"/>
      <c r="F28" s="844"/>
      <c r="G28" s="355" t="str">
        <f>G29</f>
        <v>Programa-Elaborar</v>
      </c>
      <c r="H28" s="352">
        <v>30430</v>
      </c>
      <c r="I28" s="352">
        <v>30430</v>
      </c>
      <c r="J28" s="352">
        <v>16475</v>
      </c>
      <c r="K28" s="353">
        <v>0.54140650673677293</v>
      </c>
      <c r="L28" s="353">
        <v>0.54140650673677293</v>
      </c>
      <c r="M28" s="354">
        <v>28036384</v>
      </c>
      <c r="N28" s="354">
        <v>28036384</v>
      </c>
      <c r="O28" s="354">
        <v>14149287.24</v>
      </c>
      <c r="P28" s="353">
        <v>0.50467589686316183</v>
      </c>
      <c r="Q28" s="631">
        <v>0.50467589686316183</v>
      </c>
      <c r="S28" s="22"/>
      <c r="T28" s="40"/>
      <c r="U28" s="37"/>
      <c r="V28" s="37"/>
      <c r="W28" s="37"/>
    </row>
    <row r="29" spans="1:23" ht="50.25" customHeight="1">
      <c r="A29" s="634">
        <v>507</v>
      </c>
      <c r="B29" s="844" t="s">
        <v>152</v>
      </c>
      <c r="C29" s="844" t="s">
        <v>12</v>
      </c>
      <c r="D29" s="844" t="s">
        <v>12</v>
      </c>
      <c r="E29" s="844" t="s">
        <v>12</v>
      </c>
      <c r="F29" s="844" t="s">
        <v>12</v>
      </c>
      <c r="G29" s="355" t="str">
        <f>G30</f>
        <v>Programa-Elaborar</v>
      </c>
      <c r="H29" s="352">
        <v>30430</v>
      </c>
      <c r="I29" s="352">
        <v>30430</v>
      </c>
      <c r="J29" s="352">
        <v>16475</v>
      </c>
      <c r="K29" s="353">
        <v>0.54140650673677293</v>
      </c>
      <c r="L29" s="353">
        <v>0.54140650673677293</v>
      </c>
      <c r="M29" s="354">
        <v>28036384</v>
      </c>
      <c r="N29" s="354">
        <v>28036384</v>
      </c>
      <c r="O29" s="354">
        <v>14149287.24</v>
      </c>
      <c r="P29" s="353">
        <v>0.50467589686316183</v>
      </c>
      <c r="Q29" s="631">
        <v>0.50467589686316183</v>
      </c>
      <c r="S29" s="22"/>
      <c r="T29" s="40"/>
      <c r="U29" s="37"/>
      <c r="V29" s="37"/>
      <c r="W29" s="37"/>
    </row>
    <row r="30" spans="1:23" ht="48" customHeight="1">
      <c r="A30" s="637">
        <v>1</v>
      </c>
      <c r="B30" s="855" t="s">
        <v>463</v>
      </c>
      <c r="C30" s="856"/>
      <c r="D30" s="856"/>
      <c r="E30" s="856"/>
      <c r="F30" s="857"/>
      <c r="G30" s="356" t="s">
        <v>260</v>
      </c>
      <c r="H30" s="357">
        <v>30430</v>
      </c>
      <c r="I30" s="357">
        <v>30430</v>
      </c>
      <c r="J30" s="357">
        <v>16475</v>
      </c>
      <c r="K30" s="358">
        <v>0.54140650673677293</v>
      </c>
      <c r="L30" s="358">
        <v>0.54140650673677293</v>
      </c>
      <c r="M30" s="359">
        <v>28036384</v>
      </c>
      <c r="N30" s="359">
        <v>28036384</v>
      </c>
      <c r="O30" s="359">
        <v>14149287.24</v>
      </c>
      <c r="P30" s="358">
        <v>0.50467589686316183</v>
      </c>
      <c r="Q30" s="630">
        <v>0.50467589686316183</v>
      </c>
      <c r="S30" s="22"/>
      <c r="T30" s="40"/>
      <c r="U30" s="37"/>
      <c r="V30" s="37"/>
      <c r="W30" s="37"/>
    </row>
    <row r="31" spans="1:23" ht="57.75" customHeight="1">
      <c r="A31" s="637"/>
      <c r="B31" s="855"/>
      <c r="C31" s="856"/>
      <c r="D31" s="856"/>
      <c r="E31" s="856"/>
      <c r="F31" s="857"/>
      <c r="G31" s="356"/>
      <c r="H31" s="357"/>
      <c r="I31" s="357"/>
      <c r="J31" s="357"/>
      <c r="K31" s="358"/>
      <c r="L31" s="358"/>
      <c r="M31" s="359"/>
      <c r="N31" s="359"/>
      <c r="O31" s="359"/>
      <c r="P31" s="358"/>
      <c r="Q31" s="630"/>
      <c r="S31" s="22"/>
      <c r="T31" s="47"/>
      <c r="U31" s="41"/>
      <c r="V31" s="41"/>
      <c r="W31" s="41"/>
    </row>
    <row r="32" spans="1:23" ht="50.25" customHeight="1">
      <c r="A32" s="636">
        <v>126</v>
      </c>
      <c r="B32" s="841" t="s">
        <v>464</v>
      </c>
      <c r="C32" s="842"/>
      <c r="D32" s="842"/>
      <c r="E32" s="842"/>
      <c r="F32" s="843"/>
      <c r="G32" s="355" t="str">
        <f>G33</f>
        <v>Trámite-Realizar</v>
      </c>
      <c r="H32" s="352">
        <v>26515</v>
      </c>
      <c r="I32" s="352">
        <v>26515</v>
      </c>
      <c r="J32" s="352">
        <v>13850</v>
      </c>
      <c r="K32" s="353">
        <v>0.5223458419762399</v>
      </c>
      <c r="L32" s="353">
        <v>0.5223458419762399</v>
      </c>
      <c r="M32" s="354">
        <v>19915349</v>
      </c>
      <c r="N32" s="354">
        <v>18675349</v>
      </c>
      <c r="O32" s="354">
        <v>9585557.0500000007</v>
      </c>
      <c r="P32" s="353">
        <v>0.48131504248306173</v>
      </c>
      <c r="Q32" s="631">
        <v>0.51327324860167278</v>
      </c>
      <c r="S32" s="22"/>
      <c r="T32" s="40"/>
      <c r="U32" s="37"/>
      <c r="V32" s="37"/>
      <c r="W32" s="37"/>
    </row>
    <row r="33" spans="1:25" ht="57" customHeight="1">
      <c r="A33" s="636">
        <v>507</v>
      </c>
      <c r="B33" s="844" t="s">
        <v>152</v>
      </c>
      <c r="C33" s="844" t="s">
        <v>12</v>
      </c>
      <c r="D33" s="844" t="s">
        <v>12</v>
      </c>
      <c r="E33" s="844" t="s">
        <v>12</v>
      </c>
      <c r="F33" s="844" t="s">
        <v>12</v>
      </c>
      <c r="G33" s="355" t="str">
        <f>G34</f>
        <v>Trámite-Realizar</v>
      </c>
      <c r="H33" s="352">
        <v>26515</v>
      </c>
      <c r="I33" s="352">
        <v>26515</v>
      </c>
      <c r="J33" s="352">
        <v>13850</v>
      </c>
      <c r="K33" s="353">
        <v>0.5223458419762399</v>
      </c>
      <c r="L33" s="353">
        <v>0.5223458419762399</v>
      </c>
      <c r="M33" s="354">
        <v>19915349</v>
      </c>
      <c r="N33" s="354">
        <v>18675349</v>
      </c>
      <c r="O33" s="354">
        <v>9585557.0500000007</v>
      </c>
      <c r="P33" s="353">
        <v>0.48131504248306173</v>
      </c>
      <c r="Q33" s="631">
        <v>0.51327324860167278</v>
      </c>
      <c r="S33" s="22"/>
      <c r="T33" s="40"/>
      <c r="U33" s="37"/>
      <c r="V33" s="37"/>
      <c r="W33" s="37"/>
    </row>
    <row r="34" spans="1:25" ht="68.25" customHeight="1">
      <c r="A34" s="637">
        <v>1</v>
      </c>
      <c r="B34" s="855" t="s">
        <v>465</v>
      </c>
      <c r="C34" s="856"/>
      <c r="D34" s="856"/>
      <c r="E34" s="856"/>
      <c r="F34" s="857"/>
      <c r="G34" s="356" t="s">
        <v>122</v>
      </c>
      <c r="H34" s="357">
        <v>26515</v>
      </c>
      <c r="I34" s="357">
        <v>26515</v>
      </c>
      <c r="J34" s="357">
        <v>13850</v>
      </c>
      <c r="K34" s="358">
        <v>0.5223458419762399</v>
      </c>
      <c r="L34" s="358">
        <v>0.5223458419762399</v>
      </c>
      <c r="M34" s="359">
        <v>19915349</v>
      </c>
      <c r="N34" s="359">
        <v>18675349</v>
      </c>
      <c r="O34" s="359">
        <v>9585557.0500000007</v>
      </c>
      <c r="P34" s="358">
        <v>0.48131504248306173</v>
      </c>
      <c r="Q34" s="630">
        <v>0.51327324860167278</v>
      </c>
      <c r="S34" s="22"/>
      <c r="T34" s="46"/>
      <c r="U34" s="41"/>
      <c r="V34" s="41"/>
      <c r="W34" s="41"/>
    </row>
    <row r="35" spans="1:25" ht="38.25" customHeight="1">
      <c r="A35" s="637"/>
      <c r="B35" s="852"/>
      <c r="C35" s="853"/>
      <c r="D35" s="853"/>
      <c r="E35" s="853"/>
      <c r="F35" s="854"/>
      <c r="G35" s="400"/>
      <c r="H35" s="401"/>
      <c r="I35" s="401"/>
      <c r="J35" s="401"/>
      <c r="K35" s="402"/>
      <c r="L35" s="402"/>
      <c r="M35" s="401"/>
      <c r="N35" s="401"/>
      <c r="O35" s="401"/>
      <c r="P35" s="403"/>
      <c r="Q35" s="630"/>
      <c r="S35" s="22"/>
      <c r="T35" s="47"/>
      <c r="U35" s="41"/>
      <c r="V35" s="41"/>
      <c r="W35" s="41"/>
      <c r="X35" s="43"/>
      <c r="Y35"/>
    </row>
    <row r="36" spans="1:25" ht="54.75" customHeight="1">
      <c r="A36" s="639"/>
      <c r="B36" s="850"/>
      <c r="C36" s="851"/>
      <c r="D36" s="851"/>
      <c r="E36" s="851"/>
      <c r="F36" s="851"/>
      <c r="G36" s="379"/>
      <c r="H36" s="379"/>
      <c r="I36" s="379"/>
      <c r="J36" s="379"/>
      <c r="K36" s="379"/>
      <c r="L36" s="379"/>
      <c r="M36" s="379"/>
      <c r="N36" s="379"/>
      <c r="O36" s="379"/>
      <c r="P36" s="380"/>
      <c r="Q36" s="632"/>
      <c r="S36" s="22"/>
      <c r="T36" s="40"/>
      <c r="U36" s="37"/>
      <c r="V36" s="37"/>
      <c r="W36" s="37"/>
      <c r="X36" s="44"/>
      <c r="Y36"/>
    </row>
    <row r="37" spans="1:25" ht="43.5" customHeight="1">
      <c r="A37" s="806" t="s">
        <v>10</v>
      </c>
      <c r="B37" s="807"/>
      <c r="C37" s="807"/>
      <c r="D37" s="807"/>
      <c r="E37" s="807"/>
      <c r="F37" s="807"/>
      <c r="G37" s="260" t="s">
        <v>96</v>
      </c>
      <c r="H37" s="313">
        <v>56957</v>
      </c>
      <c r="I37" s="313">
        <v>56957</v>
      </c>
      <c r="J37" s="313">
        <v>30331</v>
      </c>
      <c r="K37" s="286">
        <v>0.53252453605351402</v>
      </c>
      <c r="L37" s="286">
        <v>0.53252453605351402</v>
      </c>
      <c r="M37" s="313">
        <v>69951733</v>
      </c>
      <c r="N37" s="313">
        <v>64547892.310000002</v>
      </c>
      <c r="O37" s="313">
        <v>23734844.289999999</v>
      </c>
      <c r="P37" s="286">
        <v>0.33930316336837574</v>
      </c>
      <c r="Q37" s="599">
        <v>0.36770905200142234</v>
      </c>
      <c r="S37" s="22"/>
      <c r="T37" s="40"/>
      <c r="U37" s="37"/>
      <c r="V37" s="37"/>
      <c r="W37" s="37"/>
      <c r="X37" s="44"/>
    </row>
    <row r="38" spans="1:25" ht="15" customHeight="1">
      <c r="A38" s="263"/>
      <c r="B38" s="263"/>
      <c r="C38" s="263"/>
      <c r="D38" s="263"/>
      <c r="E38" s="263"/>
      <c r="F38" s="263"/>
      <c r="G38" s="263"/>
      <c r="H38" s="263"/>
      <c r="I38" s="263"/>
      <c r="J38" s="263"/>
      <c r="K38" s="263"/>
      <c r="L38" s="263"/>
      <c r="M38" s="263"/>
      <c r="N38" s="263"/>
      <c r="O38" s="263"/>
      <c r="P38" s="263"/>
      <c r="Q38" s="263"/>
    </row>
    <row r="39" spans="1:25" ht="21" customHeight="1">
      <c r="A39" s="263" t="s">
        <v>272</v>
      </c>
      <c r="B39" s="263"/>
      <c r="C39" s="263"/>
      <c r="D39" s="263"/>
      <c r="E39" s="263"/>
      <c r="F39" s="263"/>
      <c r="G39" s="263"/>
      <c r="H39" s="263"/>
      <c r="I39" s="263"/>
      <c r="J39" s="263"/>
      <c r="K39" s="263"/>
      <c r="L39" s="263"/>
      <c r="M39" s="263"/>
      <c r="N39" s="263"/>
      <c r="O39" s="263"/>
      <c r="P39" s="263"/>
      <c r="Q39" s="263"/>
    </row>
    <row r="40" spans="1:25" ht="35.25" customHeight="1">
      <c r="A40" s="263" t="s">
        <v>27</v>
      </c>
      <c r="B40" s="263"/>
      <c r="C40" s="263"/>
      <c r="D40" s="263"/>
      <c r="E40" s="263"/>
      <c r="F40" s="248"/>
      <c r="G40" s="248"/>
      <c r="H40" s="248"/>
      <c r="I40" s="248"/>
      <c r="J40" s="248"/>
      <c r="K40" s="248"/>
      <c r="L40" s="248"/>
      <c r="M40" s="248"/>
      <c r="N40" s="248"/>
      <c r="O40" s="248"/>
      <c r="P40" s="849" t="s">
        <v>128</v>
      </c>
      <c r="Q40" s="849"/>
    </row>
    <row r="41" spans="1:25" ht="24" customHeight="1">
      <c r="A41" s="263" t="s">
        <v>552</v>
      </c>
      <c r="B41" s="263"/>
      <c r="C41" s="263"/>
      <c r="D41" s="263"/>
      <c r="E41" s="263"/>
    </row>
    <row r="42" spans="1:25" ht="29.25" customHeight="1"/>
    <row r="43" spans="1:25" ht="25.5" customHeight="1">
      <c r="A43" s="10"/>
      <c r="B43" s="131"/>
      <c r="C43" s="107"/>
      <c r="D43" s="107"/>
      <c r="E43" s="107"/>
      <c r="F43" s="107"/>
      <c r="G43" s="107"/>
      <c r="H43" s="107"/>
      <c r="I43" s="107"/>
      <c r="J43" s="107"/>
      <c r="K43" s="15"/>
      <c r="L43" s="15"/>
      <c r="M43" s="137"/>
      <c r="N43" s="138"/>
      <c r="O43" s="138"/>
      <c r="P43" s="138"/>
      <c r="R43" s="512"/>
    </row>
    <row r="44" spans="1:25" ht="28.5" customHeight="1">
      <c r="A44" s="8"/>
      <c r="B44" s="239"/>
      <c r="C44" s="107"/>
      <c r="D44" s="15"/>
      <c r="E44" s="15"/>
      <c r="F44" s="15"/>
      <c r="G44" s="15"/>
      <c r="H44" s="15"/>
      <c r="I44" s="15"/>
      <c r="J44" s="15"/>
      <c r="K44" s="15"/>
      <c r="L44" s="15"/>
      <c r="M44" s="34"/>
      <c r="N44" s="15"/>
      <c r="O44" s="15"/>
      <c r="P44" s="15"/>
    </row>
    <row r="45" spans="1:25" ht="23.25" customHeight="1">
      <c r="A45" s="8"/>
      <c r="B45" s="239"/>
      <c r="C45" s="107"/>
      <c r="D45" s="107"/>
      <c r="E45" s="107"/>
      <c r="F45" s="107"/>
      <c r="G45" s="107"/>
      <c r="H45" s="107"/>
      <c r="I45" s="107"/>
      <c r="J45" s="107"/>
      <c r="K45" s="15"/>
      <c r="L45" s="15"/>
      <c r="M45" s="34"/>
      <c r="N45" s="15"/>
      <c r="O45" s="15"/>
      <c r="P45" s="15"/>
    </row>
    <row r="46" spans="1:25" ht="15" customHeight="1">
      <c r="A46" s="8"/>
      <c r="B46" s="240"/>
      <c r="C46" s="15"/>
      <c r="D46" s="15"/>
      <c r="E46" s="15"/>
      <c r="F46" s="15"/>
      <c r="G46" s="15"/>
      <c r="H46" s="15"/>
      <c r="I46" s="15"/>
      <c r="J46" s="15"/>
      <c r="K46" s="15"/>
      <c r="L46" s="15"/>
      <c r="M46" s="34"/>
      <c r="N46" s="15"/>
      <c r="O46" s="15"/>
      <c r="P46" s="15"/>
    </row>
    <row r="47" spans="1:25" ht="32.25" customHeight="1">
      <c r="A47" s="8"/>
      <c r="B47" s="240"/>
      <c r="C47" s="15"/>
      <c r="D47" s="15"/>
      <c r="E47" s="15"/>
      <c r="F47" s="15"/>
      <c r="G47" s="15"/>
      <c r="H47" s="15"/>
      <c r="I47" s="15"/>
      <c r="J47" s="15"/>
      <c r="K47" s="15"/>
      <c r="L47" s="15"/>
      <c r="M47" s="34"/>
      <c r="N47" s="15"/>
      <c r="O47" s="15"/>
      <c r="P47" s="15"/>
    </row>
    <row r="48" spans="1:25" ht="23.25" customHeight="1">
      <c r="A48" s="8"/>
      <c r="B48" s="240"/>
      <c r="C48" s="15"/>
      <c r="D48" s="15"/>
      <c r="E48" s="15"/>
      <c r="F48" s="15"/>
      <c r="G48" s="15"/>
      <c r="H48" s="15"/>
      <c r="I48" s="15"/>
      <c r="J48" s="15"/>
      <c r="K48" s="15"/>
      <c r="L48" s="15"/>
      <c r="M48" s="34"/>
      <c r="N48" s="15"/>
      <c r="O48" s="15"/>
      <c r="P48" s="15"/>
    </row>
    <row r="49" spans="1:26" ht="33">
      <c r="A49" s="8"/>
      <c r="B49" s="240"/>
      <c r="C49" s="15"/>
      <c r="D49" s="15"/>
      <c r="E49" s="15"/>
      <c r="F49" s="15"/>
      <c r="G49" s="15"/>
      <c r="H49" s="15"/>
      <c r="I49" s="15"/>
      <c r="J49" s="15"/>
      <c r="K49" s="15"/>
      <c r="L49" s="15"/>
      <c r="M49" s="34"/>
      <c r="N49" s="15"/>
      <c r="O49" s="15"/>
      <c r="P49" s="15"/>
    </row>
    <row r="50" spans="1:26" ht="33">
      <c r="A50" s="8"/>
      <c r="B50" s="240"/>
      <c r="C50" s="15"/>
      <c r="D50" s="15"/>
      <c r="E50" s="15"/>
      <c r="F50" s="15"/>
      <c r="G50" s="15"/>
      <c r="H50" s="15"/>
      <c r="I50" s="15"/>
      <c r="J50" s="15"/>
      <c r="K50" s="15"/>
      <c r="L50" s="15"/>
      <c r="M50" s="34"/>
      <c r="N50" s="34"/>
      <c r="O50" s="34"/>
      <c r="P50" s="34"/>
      <c r="Q50" s="8"/>
    </row>
    <row r="51" spans="1:26" ht="33">
      <c r="A51" s="8"/>
      <c r="B51" s="240"/>
      <c r="C51" s="15"/>
      <c r="D51" s="15"/>
      <c r="E51" s="15"/>
      <c r="F51" s="15"/>
      <c r="G51" s="15"/>
      <c r="H51" s="15"/>
      <c r="I51" s="15"/>
      <c r="J51" s="15"/>
      <c r="K51" s="15"/>
      <c r="L51" s="15"/>
      <c r="M51" s="34"/>
      <c r="N51" s="34"/>
      <c r="O51" s="34"/>
      <c r="P51" s="34"/>
      <c r="Q51" s="8"/>
    </row>
    <row r="52" spans="1:26" ht="33">
      <c r="A52" s="8"/>
      <c r="B52" s="240"/>
      <c r="C52" s="15"/>
      <c r="D52" s="15"/>
      <c r="E52" s="15"/>
      <c r="F52" s="15"/>
      <c r="G52" s="15"/>
      <c r="H52" s="15"/>
      <c r="I52" s="15"/>
      <c r="J52" s="15"/>
      <c r="K52" s="15"/>
      <c r="L52" s="15"/>
      <c r="M52" s="34"/>
      <c r="N52" s="34"/>
      <c r="O52" s="34"/>
      <c r="P52" s="34"/>
      <c r="Q52" s="8"/>
    </row>
    <row r="53" spans="1:26" ht="33">
      <c r="A53" s="8"/>
      <c r="B53" s="240"/>
      <c r="C53" s="15"/>
      <c r="D53" s="15"/>
      <c r="E53" s="15"/>
      <c r="F53" s="15"/>
      <c r="G53" s="15"/>
      <c r="H53" s="15"/>
      <c r="I53" s="15"/>
      <c r="J53" s="15"/>
      <c r="K53" s="15"/>
      <c r="L53" s="15"/>
      <c r="M53" s="34"/>
      <c r="N53" s="34"/>
      <c r="O53" s="34"/>
      <c r="P53" s="34"/>
      <c r="Q53" s="8"/>
    </row>
    <row r="54" spans="1:26" ht="33">
      <c r="A54" s="8"/>
      <c r="B54" s="240"/>
      <c r="C54" s="15"/>
      <c r="D54" s="15"/>
      <c r="E54" s="15"/>
      <c r="F54" s="15"/>
      <c r="G54" s="15"/>
      <c r="H54" s="15"/>
      <c r="I54" s="15"/>
      <c r="J54" s="15"/>
      <c r="K54" s="15"/>
      <c r="L54" s="15"/>
      <c r="M54" s="34"/>
      <c r="N54" s="34"/>
      <c r="O54" s="34"/>
      <c r="P54" s="34"/>
      <c r="Q54" s="8"/>
      <c r="S54" s="477"/>
      <c r="T54" s="511"/>
      <c r="U54" s="511"/>
      <c r="V54" s="511"/>
      <c r="W54" s="15"/>
      <c r="X54" s="14"/>
      <c r="Y54" s="14"/>
      <c r="Z54" s="14"/>
    </row>
    <row r="55" spans="1:26" ht="33">
      <c r="A55" s="8"/>
      <c r="B55" s="240"/>
      <c r="C55" s="15"/>
      <c r="D55" s="15"/>
      <c r="E55" s="15"/>
      <c r="F55" s="15"/>
      <c r="G55" s="15"/>
      <c r="H55" s="15"/>
      <c r="I55" s="15"/>
      <c r="J55" s="15"/>
      <c r="K55" s="15"/>
      <c r="L55" s="15"/>
      <c r="M55" s="34"/>
      <c r="N55" s="34"/>
      <c r="O55" s="34"/>
      <c r="P55" s="34"/>
      <c r="Q55" s="8"/>
      <c r="S55" s="477"/>
      <c r="T55" s="511"/>
      <c r="U55" s="511"/>
      <c r="V55" s="511"/>
      <c r="W55" s="15"/>
      <c r="X55" s="14"/>
      <c r="Y55" s="14"/>
      <c r="Z55" s="14"/>
    </row>
    <row r="56" spans="1:26" ht="33">
      <c r="A56" s="8"/>
      <c r="B56" s="240"/>
      <c r="C56" s="15"/>
      <c r="D56" s="15"/>
      <c r="E56" s="15"/>
      <c r="F56" s="15"/>
      <c r="G56" s="15"/>
      <c r="H56" s="15"/>
      <c r="I56" s="15"/>
      <c r="J56" s="15"/>
      <c r="K56" s="15"/>
      <c r="L56" s="15"/>
      <c r="M56" s="34"/>
      <c r="N56" s="34"/>
      <c r="O56" s="34"/>
      <c r="P56" s="34"/>
      <c r="Q56" s="8"/>
      <c r="S56" s="35"/>
      <c r="T56" s="513"/>
      <c r="U56" s="513"/>
      <c r="V56" s="513"/>
      <c r="W56" s="15"/>
      <c r="X56" s="14"/>
      <c r="Y56" s="14"/>
      <c r="Z56" s="14"/>
    </row>
    <row r="57" spans="1:26" ht="33">
      <c r="A57" s="8"/>
      <c r="B57" s="240"/>
      <c r="C57" s="15"/>
      <c r="D57" s="15"/>
      <c r="E57" s="15"/>
      <c r="F57" s="15"/>
      <c r="G57" s="15"/>
      <c r="H57" s="15"/>
      <c r="I57" s="15"/>
      <c r="J57" s="15"/>
      <c r="K57" s="15"/>
      <c r="L57" s="15"/>
      <c r="M57" s="34"/>
      <c r="N57" s="34"/>
      <c r="O57" s="34"/>
      <c r="P57" s="34"/>
      <c r="Q57" s="8"/>
      <c r="S57" s="477"/>
      <c r="T57" s="511"/>
      <c r="U57" s="511"/>
      <c r="V57" s="511"/>
      <c r="W57" s="15"/>
      <c r="X57" s="14"/>
      <c r="Y57" s="14"/>
      <c r="Z57" s="14"/>
    </row>
    <row r="58" spans="1:26" ht="33">
      <c r="A58" s="8"/>
      <c r="B58" s="240"/>
      <c r="C58" s="15"/>
      <c r="D58" s="15"/>
      <c r="E58" s="15"/>
      <c r="F58" s="15"/>
      <c r="G58" s="15"/>
      <c r="H58" s="15"/>
      <c r="I58" s="15"/>
      <c r="J58" s="15"/>
      <c r="K58" s="15"/>
      <c r="L58" s="15"/>
      <c r="M58" s="34"/>
      <c r="N58" s="34"/>
      <c r="O58" s="34"/>
      <c r="P58" s="34"/>
      <c r="Q58" s="8"/>
      <c r="S58" s="477"/>
      <c r="T58" s="511"/>
      <c r="U58" s="511"/>
      <c r="V58" s="511"/>
      <c r="W58" s="15"/>
      <c r="X58" s="14"/>
      <c r="Y58" s="14"/>
      <c r="Z58" s="14"/>
    </row>
    <row r="59" spans="1:26" ht="33">
      <c r="A59" s="8"/>
      <c r="B59" s="240"/>
      <c r="C59" s="15"/>
      <c r="D59" s="15"/>
      <c r="E59" s="15"/>
      <c r="F59" s="15"/>
      <c r="G59" s="15"/>
      <c r="H59" s="15"/>
      <c r="I59" s="15"/>
      <c r="J59" s="15"/>
      <c r="K59" s="15"/>
      <c r="L59" s="15"/>
      <c r="M59" s="34"/>
      <c r="N59" s="34"/>
      <c r="O59" s="34"/>
      <c r="P59" s="34"/>
      <c r="Q59" s="8"/>
      <c r="S59" s="35"/>
      <c r="T59" s="513"/>
      <c r="U59" s="513"/>
      <c r="V59" s="513"/>
      <c r="W59" s="15"/>
      <c r="X59" s="14"/>
      <c r="Y59" s="14"/>
      <c r="Z59" s="14"/>
    </row>
    <row r="60" spans="1:26" ht="33">
      <c r="A60" s="8"/>
      <c r="B60" s="240"/>
      <c r="C60" s="15"/>
      <c r="D60" s="15"/>
      <c r="E60" s="15"/>
      <c r="F60" s="15"/>
      <c r="G60" s="15"/>
      <c r="H60" s="15"/>
      <c r="I60" s="15"/>
      <c r="J60" s="15"/>
      <c r="K60" s="15"/>
      <c r="L60" s="15"/>
      <c r="M60" s="34"/>
      <c r="N60" s="34"/>
      <c r="O60" s="34"/>
      <c r="P60" s="34"/>
      <c r="Q60" s="8"/>
      <c r="S60" s="477"/>
      <c r="T60" s="514"/>
      <c r="U60" s="514"/>
      <c r="V60" s="514"/>
      <c r="W60" s="15"/>
      <c r="X60" s="14"/>
      <c r="Y60" s="14"/>
      <c r="Z60" s="14"/>
    </row>
    <row r="61" spans="1:26" ht="33">
      <c r="A61" s="8"/>
      <c r="B61" s="240"/>
      <c r="C61" s="15"/>
      <c r="D61" s="15"/>
      <c r="E61" s="15"/>
      <c r="F61" s="15"/>
      <c r="G61" s="15"/>
      <c r="H61" s="15"/>
      <c r="I61" s="15"/>
      <c r="J61" s="15"/>
      <c r="K61" s="15"/>
      <c r="L61" s="15"/>
      <c r="M61" s="34"/>
      <c r="N61" s="34"/>
      <c r="O61" s="34"/>
      <c r="P61" s="34"/>
      <c r="Q61" s="8"/>
      <c r="S61" s="477"/>
      <c r="T61" s="514"/>
      <c r="U61" s="514"/>
      <c r="V61" s="514"/>
      <c r="W61" s="15"/>
      <c r="X61" s="14"/>
      <c r="Y61" s="14"/>
      <c r="Z61" s="14"/>
    </row>
    <row r="62" spans="1:26" ht="33">
      <c r="A62" s="8"/>
      <c r="B62" s="240"/>
      <c r="C62" s="15"/>
      <c r="D62" s="15"/>
      <c r="E62" s="15"/>
      <c r="F62" s="15"/>
      <c r="G62" s="15"/>
      <c r="H62" s="15"/>
      <c r="I62" s="15"/>
      <c r="J62" s="15"/>
      <c r="K62" s="15"/>
      <c r="L62" s="15"/>
      <c r="M62" s="34"/>
      <c r="N62" s="34"/>
      <c r="O62" s="34"/>
      <c r="P62" s="34"/>
      <c r="Q62" s="8"/>
      <c r="S62" s="35"/>
      <c r="T62" s="515"/>
      <c r="U62" s="515"/>
      <c r="V62" s="515"/>
      <c r="W62" s="15"/>
      <c r="X62" s="14"/>
      <c r="Y62" s="14"/>
      <c r="Z62" s="14"/>
    </row>
    <row r="63" spans="1:26" ht="33">
      <c r="A63" s="8"/>
      <c r="B63" s="240"/>
      <c r="C63" s="15"/>
      <c r="D63" s="15"/>
      <c r="E63" s="15"/>
      <c r="F63" s="15"/>
      <c r="G63" s="15"/>
      <c r="H63" s="15"/>
      <c r="I63" s="15"/>
      <c r="J63" s="15"/>
      <c r="K63" s="15"/>
      <c r="L63" s="15"/>
      <c r="M63" s="34"/>
      <c r="N63" s="34"/>
      <c r="O63" s="34"/>
      <c r="P63" s="34"/>
      <c r="Q63" s="8"/>
      <c r="S63" s="35"/>
      <c r="T63" s="513"/>
      <c r="U63" s="513"/>
      <c r="V63" s="513"/>
      <c r="W63" s="15"/>
      <c r="X63" s="14"/>
      <c r="Y63" s="14"/>
      <c r="Z63" s="14"/>
    </row>
    <row r="64" spans="1:26" ht="33">
      <c r="A64" s="8"/>
      <c r="B64" s="240"/>
      <c r="C64" s="15"/>
      <c r="D64" s="15"/>
      <c r="E64" s="15"/>
      <c r="F64" s="15"/>
      <c r="G64" s="15"/>
      <c r="H64" s="15"/>
      <c r="I64" s="15"/>
      <c r="J64" s="15"/>
      <c r="K64" s="15"/>
      <c r="L64" s="15"/>
      <c r="M64" s="34"/>
      <c r="N64" s="34"/>
      <c r="O64" s="34"/>
      <c r="P64" s="34"/>
      <c r="Q64" s="8"/>
      <c r="S64" s="35"/>
      <c r="T64" s="513"/>
      <c r="U64" s="513"/>
      <c r="V64" s="513"/>
      <c r="W64" s="15"/>
      <c r="X64" s="14"/>
      <c r="Y64" s="14"/>
      <c r="Z64" s="14"/>
    </row>
    <row r="65" spans="1:26" ht="33">
      <c r="A65" s="8"/>
      <c r="B65" s="240"/>
      <c r="C65" s="34"/>
      <c r="D65" s="15"/>
      <c r="E65" s="15"/>
      <c r="F65" s="15"/>
      <c r="G65" s="15"/>
      <c r="H65" s="15"/>
      <c r="I65" s="15"/>
      <c r="J65" s="15"/>
      <c r="K65" s="15"/>
      <c r="L65" s="15"/>
      <c r="M65" s="34"/>
      <c r="N65" s="34"/>
      <c r="O65" s="34"/>
      <c r="P65" s="34"/>
      <c r="Q65" s="8"/>
      <c r="S65" s="477"/>
      <c r="T65" s="511"/>
      <c r="U65" s="511"/>
      <c r="V65" s="511"/>
      <c r="W65" s="15"/>
      <c r="X65" s="14"/>
      <c r="Y65" s="14"/>
      <c r="Z65" s="14"/>
    </row>
    <row r="66" spans="1:26" ht="20.25">
      <c r="A66" s="8"/>
      <c r="B66" s="8"/>
      <c r="C66" s="34"/>
      <c r="D66" s="15"/>
      <c r="E66" s="15"/>
      <c r="F66" s="15"/>
      <c r="G66" s="15"/>
      <c r="H66" s="15"/>
      <c r="I66" s="15"/>
      <c r="J66" s="15"/>
      <c r="K66" s="15"/>
      <c r="L66" s="15"/>
      <c r="M66" s="34"/>
      <c r="N66" s="34"/>
      <c r="O66" s="34"/>
      <c r="P66" s="34"/>
      <c r="Q66" s="8"/>
      <c r="S66" s="477"/>
      <c r="T66" s="511"/>
      <c r="U66" s="511"/>
      <c r="V66" s="511"/>
      <c r="W66" s="15"/>
      <c r="X66" s="14"/>
      <c r="Y66" s="14"/>
      <c r="Z66" s="14"/>
    </row>
    <row r="67" spans="1:26" ht="20.25">
      <c r="A67" s="8"/>
      <c r="B67" s="8"/>
      <c r="C67" s="8"/>
      <c r="D67" s="8"/>
      <c r="E67" s="8"/>
      <c r="F67" s="8"/>
      <c r="G67" s="8"/>
      <c r="H67" s="8"/>
      <c r="I67" s="8"/>
      <c r="J67" s="8"/>
      <c r="K67" s="8"/>
      <c r="L67" s="8"/>
      <c r="M67" s="8"/>
      <c r="N67" s="8"/>
      <c r="O67" s="8"/>
      <c r="P67" s="8"/>
      <c r="Q67" s="8"/>
      <c r="S67" s="35"/>
      <c r="T67" s="513"/>
      <c r="U67" s="513"/>
      <c r="V67" s="513"/>
      <c r="W67" s="15"/>
      <c r="X67" s="14"/>
      <c r="Y67" s="14"/>
      <c r="Z67" s="14"/>
    </row>
    <row r="68" spans="1:26" ht="20.25">
      <c r="A68" s="8"/>
      <c r="B68" s="8"/>
      <c r="C68" s="8"/>
      <c r="D68" s="8"/>
      <c r="E68" s="8"/>
      <c r="F68" s="8"/>
      <c r="G68" s="8"/>
      <c r="H68" s="8"/>
      <c r="I68" s="8"/>
      <c r="J68" s="8"/>
      <c r="K68" s="8"/>
      <c r="L68" s="8"/>
      <c r="M68" s="8"/>
      <c r="N68" s="8"/>
      <c r="O68" s="8"/>
      <c r="P68" s="8"/>
      <c r="Q68" s="8"/>
      <c r="S68" s="35"/>
      <c r="T68" s="513"/>
      <c r="U68" s="513"/>
      <c r="V68" s="513"/>
      <c r="W68" s="15"/>
      <c r="X68" s="14"/>
      <c r="Y68" s="14"/>
      <c r="Z68" s="14"/>
    </row>
    <row r="69" spans="1:26" ht="20.25">
      <c r="A69" s="8"/>
      <c r="B69" s="8"/>
      <c r="C69" s="8"/>
      <c r="D69" s="8"/>
      <c r="E69" s="8"/>
      <c r="F69" s="8"/>
      <c r="G69" s="8"/>
      <c r="H69" s="8"/>
      <c r="I69" s="8"/>
      <c r="J69" s="8"/>
      <c r="K69" s="8"/>
      <c r="L69" s="8"/>
      <c r="M69" s="8"/>
      <c r="N69" s="8"/>
      <c r="O69" s="8"/>
      <c r="P69" s="8"/>
      <c r="Q69" s="8"/>
      <c r="S69" s="35"/>
      <c r="T69" s="513"/>
      <c r="U69" s="513"/>
      <c r="V69" s="513"/>
      <c r="W69" s="15"/>
      <c r="X69" s="14"/>
      <c r="Y69" s="14"/>
      <c r="Z69" s="14"/>
    </row>
    <row r="70" spans="1:26" ht="20.25">
      <c r="A70" s="8"/>
      <c r="B70" s="8"/>
      <c r="C70" s="8"/>
      <c r="D70" s="8"/>
      <c r="E70" s="8"/>
      <c r="F70" s="8"/>
      <c r="G70" s="8"/>
      <c r="H70" s="8"/>
      <c r="I70" s="8"/>
      <c r="J70" s="8"/>
      <c r="K70" s="8"/>
      <c r="L70" s="8"/>
      <c r="M70" s="8"/>
      <c r="N70" s="8"/>
      <c r="O70" s="8"/>
      <c r="P70" s="8"/>
      <c r="Q70" s="8"/>
      <c r="S70" s="35"/>
      <c r="T70" s="513"/>
      <c r="U70" s="513"/>
      <c r="V70" s="513"/>
      <c r="W70" s="15"/>
      <c r="X70" s="14"/>
      <c r="Y70" s="14"/>
      <c r="Z70" s="14"/>
    </row>
    <row r="71" spans="1:26" ht="20.25">
      <c r="A71" s="8"/>
      <c r="B71" s="8"/>
      <c r="C71" s="8"/>
      <c r="D71" s="8"/>
      <c r="E71" s="8"/>
      <c r="F71" s="8"/>
      <c r="G71" s="8"/>
      <c r="H71" s="8"/>
      <c r="I71" s="8"/>
      <c r="J71" s="8"/>
      <c r="K71" s="8"/>
      <c r="L71" s="8"/>
      <c r="M71" s="8"/>
      <c r="N71" s="8"/>
      <c r="O71" s="8"/>
      <c r="P71" s="8"/>
      <c r="Q71" s="8"/>
      <c r="S71" s="477"/>
      <c r="T71" s="511"/>
      <c r="U71" s="511"/>
      <c r="V71" s="511"/>
      <c r="W71" s="15"/>
      <c r="X71" s="14"/>
      <c r="Y71" s="14"/>
      <c r="Z71" s="14"/>
    </row>
    <row r="72" spans="1:26" ht="20.25">
      <c r="A72" s="8"/>
      <c r="B72" s="8"/>
      <c r="C72" s="8"/>
      <c r="D72" s="8"/>
      <c r="E72" s="8"/>
      <c r="F72" s="8"/>
      <c r="G72" s="8"/>
      <c r="H72" s="8"/>
      <c r="I72" s="8"/>
      <c r="J72" s="8"/>
      <c r="K72" s="8"/>
      <c r="L72" s="8"/>
      <c r="M72" s="8"/>
      <c r="N72" s="8"/>
      <c r="O72" s="8"/>
      <c r="P72" s="8"/>
      <c r="Q72" s="8"/>
      <c r="S72" s="477"/>
      <c r="T72" s="511"/>
      <c r="U72" s="511"/>
      <c r="V72" s="511"/>
      <c r="W72" s="15"/>
      <c r="X72" s="14"/>
      <c r="Y72" s="14"/>
      <c r="Z72" s="14"/>
    </row>
    <row r="73" spans="1:26" ht="20.25">
      <c r="A73" s="8"/>
      <c r="B73" s="8"/>
      <c r="C73" s="8"/>
      <c r="D73" s="8"/>
      <c r="E73" s="8"/>
      <c r="F73" s="8"/>
      <c r="G73" s="8"/>
      <c r="H73" s="8"/>
      <c r="I73" s="8"/>
      <c r="J73" s="8"/>
      <c r="K73" s="8"/>
      <c r="L73" s="8"/>
      <c r="M73" s="8"/>
      <c r="N73" s="8"/>
      <c r="O73" s="8"/>
      <c r="P73" s="8"/>
      <c r="Q73" s="8"/>
      <c r="S73" s="35"/>
      <c r="T73" s="513"/>
      <c r="U73" s="513"/>
      <c r="V73" s="513"/>
      <c r="W73" s="15"/>
      <c r="X73" s="14"/>
      <c r="Y73" s="14"/>
      <c r="Z73" s="14"/>
    </row>
    <row r="74" spans="1:26">
      <c r="A74" s="8"/>
      <c r="B74" s="8"/>
      <c r="C74" s="8"/>
      <c r="D74" s="8"/>
      <c r="E74" s="8"/>
      <c r="F74" s="8"/>
      <c r="G74" s="8"/>
      <c r="H74" s="8"/>
      <c r="I74" s="8"/>
      <c r="J74" s="8"/>
      <c r="K74" s="8"/>
      <c r="L74" s="8"/>
      <c r="M74" s="8"/>
      <c r="N74" s="8"/>
      <c r="O74" s="8"/>
      <c r="P74" s="8"/>
      <c r="Q74" s="8"/>
    </row>
    <row r="75" spans="1:26">
      <c r="A75" s="8"/>
      <c r="B75" s="8"/>
      <c r="C75" s="8"/>
      <c r="D75" s="8"/>
      <c r="E75" s="8"/>
      <c r="F75" s="8"/>
      <c r="G75" s="8"/>
      <c r="H75" s="8"/>
      <c r="I75" s="8"/>
      <c r="J75" s="8"/>
      <c r="K75" s="8"/>
      <c r="L75" s="8"/>
      <c r="M75" s="8"/>
      <c r="N75" s="8"/>
      <c r="O75" s="8"/>
      <c r="P75" s="8"/>
      <c r="Q75" s="8"/>
    </row>
    <row r="76" spans="1:26">
      <c r="A76" s="8"/>
      <c r="B76" s="8"/>
      <c r="C76" s="8"/>
      <c r="D76" s="8"/>
      <c r="E76" s="8"/>
      <c r="F76" s="8"/>
      <c r="G76" s="8"/>
      <c r="H76" s="8"/>
      <c r="I76" s="8"/>
      <c r="J76" s="8"/>
      <c r="K76" s="8"/>
      <c r="L76" s="8"/>
      <c r="M76" s="8"/>
      <c r="N76" s="8"/>
      <c r="O76" s="8"/>
      <c r="P76" s="8"/>
      <c r="Q76" s="8"/>
    </row>
  </sheetData>
  <mergeCells count="47">
    <mergeCell ref="P40:Q40"/>
    <mergeCell ref="A37:F37"/>
    <mergeCell ref="B36:F36"/>
    <mergeCell ref="B35:F35"/>
    <mergeCell ref="B30:F30"/>
    <mergeCell ref="B31:F31"/>
    <mergeCell ref="B34:F34"/>
    <mergeCell ref="B26:F26"/>
    <mergeCell ref="B32:F32"/>
    <mergeCell ref="B33:F33"/>
    <mergeCell ref="B22:F22"/>
    <mergeCell ref="B28:F28"/>
    <mergeCell ref="B29:F29"/>
    <mergeCell ref="B23:F23"/>
    <mergeCell ref="B24:F24"/>
    <mergeCell ref="B25:F25"/>
    <mergeCell ref="B27:F27"/>
    <mergeCell ref="G20:G21"/>
    <mergeCell ref="H20:I20"/>
    <mergeCell ref="J20:J21"/>
    <mergeCell ref="K20:L20"/>
    <mergeCell ref="B20:F20"/>
    <mergeCell ref="B21:F21"/>
    <mergeCell ref="M20:O20"/>
    <mergeCell ref="A1:Q1"/>
    <mergeCell ref="A2:Q2"/>
    <mergeCell ref="A3:Q3"/>
    <mergeCell ref="A4:Q4"/>
    <mergeCell ref="A6:B6"/>
    <mergeCell ref="C6:N6"/>
    <mergeCell ref="P20:Q20"/>
    <mergeCell ref="A19:A21"/>
    <mergeCell ref="A17:H17"/>
    <mergeCell ref="A7:B7"/>
    <mergeCell ref="C7:N7"/>
    <mergeCell ref="A9:B9"/>
    <mergeCell ref="C9:N9"/>
    <mergeCell ref="A10:B10"/>
    <mergeCell ref="C10:N10"/>
    <mergeCell ref="G19:L19"/>
    <mergeCell ref="M19:Q19"/>
    <mergeCell ref="A12:B12"/>
    <mergeCell ref="C12:N12"/>
    <mergeCell ref="A13:B13"/>
    <mergeCell ref="C13:N13"/>
    <mergeCell ref="A16:H16"/>
    <mergeCell ref="B19:F19"/>
  </mergeCells>
  <printOptions horizontalCentered="1"/>
  <pageMargins left="0.9055118110236221" right="0.70866141732283472" top="0.74803149606299213" bottom="0.74803149606299213" header="0.31496062992125984" footer="0.31496062992125984"/>
  <pageSetup scale="30" orientation="landscape" r:id="rId1"/>
  <headerFooter alignWithMargins="0">
    <oddFooter>&amp;C&amp;"Gotham Book,Negrita"&amp;18Principio Rector 1 &amp;"Gotham Book,Normal"  &amp;P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2B5DF7-032A-4ADA-B9BA-B698368D1895}">
  <sheetPr>
    <tabColor rgb="FF00B0F0"/>
    <pageSetUpPr fitToPage="1"/>
  </sheetPr>
  <dimension ref="A1:Z118"/>
  <sheetViews>
    <sheetView view="pageBreakPreview" topLeftCell="A23" zoomScale="40" zoomScaleNormal="40" zoomScaleSheetLayoutView="40" workbookViewId="0">
      <selection activeCell="N37" sqref="N37"/>
    </sheetView>
  </sheetViews>
  <sheetFormatPr baseColWidth="10" defaultColWidth="11.42578125" defaultRowHeight="12.75"/>
  <cols>
    <col min="1" max="1" width="17" style="3" customWidth="1"/>
    <col min="2" max="2" width="10.7109375" style="3" customWidth="1"/>
    <col min="3" max="6" width="20.7109375" style="3" customWidth="1"/>
    <col min="7" max="7" width="26.42578125" style="3" customWidth="1"/>
    <col min="8" max="8" width="25.7109375" style="3" customWidth="1"/>
    <col min="9" max="10" width="25.5703125" style="3" customWidth="1"/>
    <col min="11" max="11" width="24.140625" style="3" customWidth="1"/>
    <col min="12" max="12" width="24.42578125" style="3" customWidth="1"/>
    <col min="13" max="13" width="29.28515625" style="3" customWidth="1"/>
    <col min="14" max="14" width="27.85546875" style="3" customWidth="1"/>
    <col min="15" max="15" width="33.42578125" style="3" bestFit="1" customWidth="1"/>
    <col min="16" max="17" width="24.42578125" style="3" customWidth="1"/>
    <col min="18" max="18" width="24.85546875" style="3" bestFit="1" customWidth="1"/>
    <col min="19" max="19" width="11.42578125" style="3"/>
    <col min="20" max="20" width="31.5703125" style="3" bestFit="1" customWidth="1"/>
    <col min="21" max="23" width="37.28515625" style="3" bestFit="1" customWidth="1"/>
    <col min="24" max="24" width="11.42578125" style="3"/>
    <col min="25" max="25" width="13.28515625" style="3" bestFit="1" customWidth="1"/>
    <col min="26" max="16384" width="11.42578125" style="3"/>
  </cols>
  <sheetData>
    <row r="1" spans="1:17" s="1" customFormat="1" ht="37.5" customHeight="1">
      <c r="A1" s="765" t="s">
        <v>570</v>
      </c>
      <c r="B1" s="765"/>
      <c r="C1" s="765"/>
      <c r="D1" s="765"/>
      <c r="E1" s="765"/>
      <c r="F1" s="765"/>
      <c r="G1" s="765"/>
      <c r="H1" s="765"/>
      <c r="I1" s="765"/>
      <c r="J1" s="765"/>
      <c r="K1" s="765"/>
      <c r="L1" s="765"/>
      <c r="M1" s="765"/>
      <c r="N1" s="765"/>
      <c r="O1" s="765"/>
      <c r="P1" s="765"/>
      <c r="Q1" s="765"/>
    </row>
    <row r="2" spans="1:17" s="1" customFormat="1" ht="37.5" customHeight="1">
      <c r="A2" s="765" t="s">
        <v>0</v>
      </c>
      <c r="B2" s="765"/>
      <c r="C2" s="765"/>
      <c r="D2" s="765"/>
      <c r="E2" s="765"/>
      <c r="F2" s="765"/>
      <c r="G2" s="765"/>
      <c r="H2" s="765"/>
      <c r="I2" s="765"/>
      <c r="J2" s="765"/>
      <c r="K2" s="765"/>
      <c r="L2" s="765"/>
      <c r="M2" s="765"/>
      <c r="N2" s="765"/>
      <c r="O2" s="765"/>
      <c r="P2" s="765"/>
      <c r="Q2" s="765"/>
    </row>
    <row r="3" spans="1:17" s="1" customFormat="1" ht="37.5" customHeight="1">
      <c r="A3" s="765" t="s">
        <v>25</v>
      </c>
      <c r="B3" s="765"/>
      <c r="C3" s="765"/>
      <c r="D3" s="765"/>
      <c r="E3" s="765"/>
      <c r="F3" s="765"/>
      <c r="G3" s="765"/>
      <c r="H3" s="765"/>
      <c r="I3" s="765"/>
      <c r="J3" s="765"/>
      <c r="K3" s="765"/>
      <c r="L3" s="765"/>
      <c r="M3" s="765"/>
      <c r="N3" s="765"/>
      <c r="O3" s="765"/>
      <c r="P3" s="765"/>
      <c r="Q3" s="765"/>
    </row>
    <row r="4" spans="1:17" s="1" customFormat="1" ht="37.5" customHeight="1">
      <c r="A4" s="765" t="s">
        <v>571</v>
      </c>
      <c r="B4" s="765"/>
      <c r="C4" s="765"/>
      <c r="D4" s="765"/>
      <c r="E4" s="765"/>
      <c r="F4" s="765"/>
      <c r="G4" s="765"/>
      <c r="H4" s="765"/>
      <c r="I4" s="765"/>
      <c r="J4" s="765"/>
      <c r="K4" s="765"/>
      <c r="L4" s="765"/>
      <c r="M4" s="765"/>
      <c r="N4" s="765"/>
      <c r="O4" s="765"/>
      <c r="P4" s="765"/>
      <c r="Q4" s="765"/>
    </row>
    <row r="5" spans="1:17" ht="9.75" customHeight="1">
      <c r="A5" s="195"/>
      <c r="B5" s="681"/>
      <c r="C5" s="197"/>
      <c r="D5" s="197"/>
      <c r="E5" s="197"/>
      <c r="F5" s="197"/>
      <c r="G5" s="197"/>
      <c r="H5" s="197"/>
      <c r="I5" s="197"/>
      <c r="J5" s="197"/>
      <c r="K5" s="197"/>
      <c r="L5" s="197"/>
      <c r="M5" s="195"/>
      <c r="N5" s="195"/>
      <c r="O5" s="195"/>
      <c r="P5" s="195"/>
      <c r="Q5" s="195"/>
    </row>
    <row r="6" spans="1:17" ht="48" customHeight="1">
      <c r="A6" s="758" t="s">
        <v>149</v>
      </c>
      <c r="B6" s="766"/>
      <c r="C6" s="758" t="s">
        <v>2</v>
      </c>
      <c r="D6" s="758"/>
      <c r="E6" s="758"/>
      <c r="F6" s="758"/>
      <c r="G6" s="758"/>
      <c r="H6" s="758"/>
      <c r="I6" s="758"/>
      <c r="J6" s="758"/>
      <c r="K6" s="758"/>
      <c r="L6" s="758"/>
      <c r="M6" s="758"/>
      <c r="N6" s="758"/>
      <c r="O6" s="195"/>
      <c r="P6" s="195"/>
      <c r="Q6" s="195"/>
    </row>
    <row r="7" spans="1:17" ht="45" customHeight="1">
      <c r="A7" s="756">
        <v>1</v>
      </c>
      <c r="B7" s="756"/>
      <c r="C7" s="816" t="s">
        <v>140</v>
      </c>
      <c r="D7" s="816"/>
      <c r="E7" s="816"/>
      <c r="F7" s="816"/>
      <c r="G7" s="816"/>
      <c r="H7" s="816"/>
      <c r="I7" s="816"/>
      <c r="J7" s="816"/>
      <c r="K7" s="816"/>
      <c r="L7" s="816"/>
      <c r="M7" s="816"/>
      <c r="N7" s="816"/>
      <c r="O7" s="195"/>
      <c r="P7" s="195"/>
      <c r="Q7" s="195"/>
    </row>
    <row r="8" spans="1:17" ht="5.25" customHeight="1">
      <c r="A8" s="199"/>
      <c r="B8" s="199"/>
      <c r="C8" s="199"/>
      <c r="D8" s="199"/>
      <c r="E8" s="199"/>
      <c r="F8" s="199"/>
      <c r="G8" s="199"/>
      <c r="H8" s="199"/>
      <c r="I8" s="199"/>
      <c r="J8" s="199"/>
      <c r="K8" s="199"/>
      <c r="L8" s="199"/>
      <c r="M8" s="199"/>
      <c r="N8" s="199"/>
      <c r="O8" s="195"/>
      <c r="P8" s="195"/>
      <c r="Q8" s="195"/>
    </row>
    <row r="9" spans="1:17" s="5" customFormat="1" ht="46.5" customHeight="1">
      <c r="A9" s="758" t="s">
        <v>150</v>
      </c>
      <c r="B9" s="759"/>
      <c r="C9" s="758" t="s">
        <v>2</v>
      </c>
      <c r="D9" s="758"/>
      <c r="E9" s="758"/>
      <c r="F9" s="758"/>
      <c r="G9" s="758"/>
      <c r="H9" s="758"/>
      <c r="I9" s="758"/>
      <c r="J9" s="758"/>
      <c r="K9" s="758"/>
      <c r="L9" s="758"/>
      <c r="M9" s="758"/>
      <c r="N9" s="758"/>
      <c r="O9" s="200"/>
      <c r="P9" s="201" t="s">
        <v>20</v>
      </c>
      <c r="Q9" s="200"/>
    </row>
    <row r="10" spans="1:17" s="5" customFormat="1" ht="45" customHeight="1">
      <c r="A10" s="756">
        <v>1</v>
      </c>
      <c r="B10" s="756"/>
      <c r="C10" s="757" t="s">
        <v>144</v>
      </c>
      <c r="D10" s="757"/>
      <c r="E10" s="757"/>
      <c r="F10" s="757"/>
      <c r="G10" s="757"/>
      <c r="H10" s="757"/>
      <c r="I10" s="757"/>
      <c r="J10" s="757"/>
      <c r="K10" s="757"/>
      <c r="L10" s="757"/>
      <c r="M10" s="757"/>
      <c r="N10" s="757"/>
      <c r="O10" s="200"/>
      <c r="P10" s="201" t="s">
        <v>21</v>
      </c>
      <c r="Q10" s="200"/>
    </row>
    <row r="11" spans="1:17" ht="5.25" customHeight="1">
      <c r="A11" s="202"/>
      <c r="B11" s="680"/>
      <c r="C11" s="202"/>
      <c r="D11" s="202"/>
      <c r="E11" s="202"/>
      <c r="F11" s="202"/>
      <c r="G11" s="202"/>
      <c r="H11" s="202"/>
      <c r="I11" s="202"/>
      <c r="J11" s="202"/>
      <c r="K11" s="202"/>
      <c r="L11" s="202"/>
      <c r="M11" s="202"/>
      <c r="N11" s="202"/>
      <c r="O11" s="195"/>
      <c r="P11" s="195"/>
      <c r="Q11" s="195"/>
    </row>
    <row r="12" spans="1:17" ht="29.25" customHeight="1">
      <c r="A12" s="758" t="s">
        <v>5</v>
      </c>
      <c r="B12" s="761"/>
      <c r="C12" s="758" t="s">
        <v>2</v>
      </c>
      <c r="D12" s="758"/>
      <c r="E12" s="758"/>
      <c r="F12" s="758"/>
      <c r="G12" s="758"/>
      <c r="H12" s="758"/>
      <c r="I12" s="758"/>
      <c r="J12" s="758"/>
      <c r="K12" s="758"/>
      <c r="L12" s="758"/>
      <c r="M12" s="758"/>
      <c r="N12" s="758"/>
      <c r="O12" s="195"/>
      <c r="P12" s="195"/>
      <c r="Q12" s="195"/>
    </row>
    <row r="13" spans="1:17" ht="45" customHeight="1">
      <c r="A13" s="756">
        <v>4</v>
      </c>
      <c r="B13" s="756"/>
      <c r="C13" s="816" t="s">
        <v>180</v>
      </c>
      <c r="D13" s="816"/>
      <c r="E13" s="816"/>
      <c r="F13" s="816"/>
      <c r="G13" s="816"/>
      <c r="H13" s="816"/>
      <c r="I13" s="816"/>
      <c r="J13" s="816"/>
      <c r="K13" s="816"/>
      <c r="L13" s="816"/>
      <c r="M13" s="816"/>
      <c r="N13" s="816"/>
      <c r="O13" s="195"/>
      <c r="P13" s="195"/>
      <c r="Q13" s="195"/>
    </row>
    <row r="14" spans="1:17" ht="5.25" customHeight="1">
      <c r="A14" s="203"/>
      <c r="B14" s="203"/>
      <c r="C14" s="203"/>
      <c r="D14" s="203"/>
      <c r="E14" s="203"/>
      <c r="F14" s="203"/>
      <c r="G14" s="203"/>
      <c r="H14" s="203"/>
      <c r="I14" s="203"/>
      <c r="J14" s="195"/>
      <c r="K14" s="195"/>
      <c r="L14" s="195"/>
      <c r="M14" s="195"/>
      <c r="N14" s="195"/>
      <c r="O14" s="195"/>
      <c r="P14" s="195"/>
      <c r="Q14" s="195"/>
    </row>
    <row r="15" spans="1:17" s="5" customFormat="1" ht="5.25" customHeight="1">
      <c r="A15" s="204"/>
      <c r="B15" s="204"/>
      <c r="C15" s="204"/>
      <c r="D15" s="204"/>
      <c r="E15" s="204"/>
      <c r="F15" s="204"/>
      <c r="G15" s="204"/>
      <c r="H15" s="204"/>
      <c r="I15" s="204"/>
      <c r="J15" s="200"/>
      <c r="K15" s="200"/>
      <c r="L15" s="200"/>
      <c r="M15" s="200"/>
      <c r="N15" s="200"/>
      <c r="O15" s="200"/>
      <c r="P15" s="200"/>
      <c r="Q15" s="200"/>
    </row>
    <row r="16" spans="1:17" s="5" customFormat="1" ht="24.6" hidden="1" customHeight="1">
      <c r="A16" s="772" t="s">
        <v>6</v>
      </c>
      <c r="B16" s="773"/>
      <c r="C16" s="773"/>
      <c r="D16" s="773"/>
      <c r="E16" s="773"/>
      <c r="F16" s="773"/>
      <c r="G16" s="773"/>
      <c r="H16" s="793"/>
      <c r="I16" s="205"/>
      <c r="J16" s="200"/>
      <c r="K16" s="200"/>
      <c r="L16" s="200"/>
      <c r="M16" s="200"/>
      <c r="N16" s="200"/>
      <c r="O16" s="200"/>
      <c r="P16" s="200"/>
      <c r="Q16" s="200"/>
    </row>
    <row r="17" spans="1:23" s="5" customFormat="1" ht="24.6" hidden="1" customHeight="1">
      <c r="A17" s="813"/>
      <c r="B17" s="814"/>
      <c r="C17" s="814"/>
      <c r="D17" s="814"/>
      <c r="E17" s="814"/>
      <c r="F17" s="814"/>
      <c r="G17" s="814"/>
      <c r="H17" s="815"/>
      <c r="I17" s="216"/>
      <c r="J17" s="207"/>
      <c r="K17" s="207"/>
      <c r="L17" s="207"/>
      <c r="M17" s="207"/>
      <c r="N17" s="207"/>
      <c r="O17" s="207"/>
      <c r="P17" s="207"/>
      <c r="Q17" s="207"/>
    </row>
    <row r="18" spans="1:23" ht="12" customHeight="1">
      <c r="A18" s="195"/>
      <c r="B18" s="195"/>
      <c r="C18" s="195"/>
      <c r="D18" s="195"/>
      <c r="E18" s="195"/>
      <c r="F18" s="195"/>
      <c r="G18" s="195"/>
      <c r="H18" s="195"/>
      <c r="I18" s="195"/>
      <c r="J18" s="195"/>
      <c r="K18" s="195"/>
      <c r="L18" s="195"/>
      <c r="M18" s="195"/>
      <c r="N18" s="195"/>
      <c r="O18" s="195"/>
      <c r="P18" s="195"/>
      <c r="Q18" s="195"/>
    </row>
    <row r="19" spans="1:23" ht="30" customHeight="1">
      <c r="A19" s="781" t="s">
        <v>105</v>
      </c>
      <c r="B19" s="744" t="s">
        <v>151</v>
      </c>
      <c r="C19" s="812"/>
      <c r="D19" s="812"/>
      <c r="E19" s="812"/>
      <c r="F19" s="812"/>
      <c r="G19" s="752" t="s">
        <v>7</v>
      </c>
      <c r="H19" s="753"/>
      <c r="I19" s="753"/>
      <c r="J19" s="753"/>
      <c r="K19" s="753"/>
      <c r="L19" s="754"/>
      <c r="M19" s="744" t="s">
        <v>129</v>
      </c>
      <c r="N19" s="744"/>
      <c r="O19" s="744"/>
      <c r="P19" s="744"/>
      <c r="Q19" s="776"/>
      <c r="R19" s="640"/>
    </row>
    <row r="20" spans="1:23" ht="45" customHeight="1">
      <c r="A20" s="811"/>
      <c r="B20" s="752" t="s">
        <v>22</v>
      </c>
      <c r="C20" s="753"/>
      <c r="D20" s="753"/>
      <c r="E20" s="753"/>
      <c r="F20" s="754"/>
      <c r="G20" s="744" t="s">
        <v>8</v>
      </c>
      <c r="H20" s="752" t="s">
        <v>488</v>
      </c>
      <c r="I20" s="754"/>
      <c r="J20" s="744" t="s">
        <v>9</v>
      </c>
      <c r="K20" s="779" t="s">
        <v>13</v>
      </c>
      <c r="L20" s="780"/>
      <c r="M20" s="744" t="s">
        <v>489</v>
      </c>
      <c r="N20" s="744"/>
      <c r="O20" s="744"/>
      <c r="P20" s="744" t="s">
        <v>130</v>
      </c>
      <c r="Q20" s="776"/>
      <c r="R20" s="640"/>
    </row>
    <row r="21" spans="1:23" ht="69.75" customHeight="1">
      <c r="A21" s="811"/>
      <c r="B21" s="744" t="s">
        <v>97</v>
      </c>
      <c r="C21" s="812"/>
      <c r="D21" s="812"/>
      <c r="E21" s="812"/>
      <c r="F21" s="812"/>
      <c r="G21" s="744"/>
      <c r="H21" s="217" t="s">
        <v>15</v>
      </c>
      <c r="I21" s="217" t="s">
        <v>16</v>
      </c>
      <c r="J21" s="744"/>
      <c r="K21" s="218" t="s">
        <v>23</v>
      </c>
      <c r="L21" s="217" t="s">
        <v>24</v>
      </c>
      <c r="M21" s="217" t="s">
        <v>17</v>
      </c>
      <c r="N21" s="217" t="s">
        <v>18</v>
      </c>
      <c r="O21" s="217" t="s">
        <v>19</v>
      </c>
      <c r="P21" s="218" t="s">
        <v>490</v>
      </c>
      <c r="Q21" s="594" t="s">
        <v>491</v>
      </c>
      <c r="R21" s="640"/>
    </row>
    <row r="22" spans="1:23" ht="20.25" customHeight="1">
      <c r="A22" s="642"/>
      <c r="B22" s="845"/>
      <c r="C22" s="845"/>
      <c r="D22" s="845"/>
      <c r="E22" s="845"/>
      <c r="F22" s="845"/>
      <c r="G22" s="356"/>
      <c r="H22" s="356"/>
      <c r="I22" s="356"/>
      <c r="J22" s="357"/>
      <c r="K22" s="358"/>
      <c r="L22" s="358"/>
      <c r="M22" s="359"/>
      <c r="N22" s="351"/>
      <c r="O22" s="351"/>
      <c r="P22" s="667"/>
      <c r="Q22" s="630"/>
      <c r="R22" s="640"/>
    </row>
    <row r="23" spans="1:23" ht="55.5" customHeight="1">
      <c r="A23" s="634" t="s">
        <v>344</v>
      </c>
      <c r="B23" s="846" t="s">
        <v>157</v>
      </c>
      <c r="C23" s="847"/>
      <c r="D23" s="847"/>
      <c r="E23" s="847"/>
      <c r="F23" s="848"/>
      <c r="G23" s="355" t="str">
        <f>+G24</f>
        <v>Varios</v>
      </c>
      <c r="H23" s="355">
        <v>16</v>
      </c>
      <c r="I23" s="355">
        <v>16</v>
      </c>
      <c r="J23" s="352">
        <v>8</v>
      </c>
      <c r="K23" s="353">
        <v>0.5</v>
      </c>
      <c r="L23" s="353">
        <v>0.5</v>
      </c>
      <c r="M23" s="354">
        <v>28480040</v>
      </c>
      <c r="N23" s="354">
        <v>28303045.02</v>
      </c>
      <c r="O23" s="354">
        <v>13108426.130000003</v>
      </c>
      <c r="P23" s="668">
        <v>0.46026712497594818</v>
      </c>
      <c r="Q23" s="631">
        <v>0.46314543614431219</v>
      </c>
      <c r="R23" s="640"/>
      <c r="S23" s="22"/>
      <c r="T23" s="45"/>
      <c r="U23" s="41"/>
      <c r="V23" s="41"/>
      <c r="W23" s="41"/>
    </row>
    <row r="24" spans="1:23" ht="45" customHeight="1">
      <c r="A24" s="635" t="s">
        <v>340</v>
      </c>
      <c r="B24" s="846" t="s">
        <v>14</v>
      </c>
      <c r="C24" s="847"/>
      <c r="D24" s="847"/>
      <c r="E24" s="847"/>
      <c r="F24" s="848"/>
      <c r="G24" s="355" t="s">
        <v>96</v>
      </c>
      <c r="H24" s="355">
        <v>16</v>
      </c>
      <c r="I24" s="355">
        <v>16</v>
      </c>
      <c r="J24" s="352">
        <v>8</v>
      </c>
      <c r="K24" s="353">
        <v>0.5</v>
      </c>
      <c r="L24" s="353">
        <v>0.5</v>
      </c>
      <c r="M24" s="354">
        <v>28480040</v>
      </c>
      <c r="N24" s="354">
        <v>28303045.02</v>
      </c>
      <c r="O24" s="354">
        <v>13108426.130000003</v>
      </c>
      <c r="P24" s="668">
        <v>0.46026712497594818</v>
      </c>
      <c r="Q24" s="631">
        <v>0.46314543614431219</v>
      </c>
      <c r="R24" s="640"/>
      <c r="S24" s="22"/>
      <c r="T24" s="46"/>
      <c r="U24" s="41"/>
      <c r="V24" s="41"/>
      <c r="W24" s="41"/>
    </row>
    <row r="25" spans="1:23" ht="51" customHeight="1">
      <c r="A25" s="633" t="s">
        <v>341</v>
      </c>
      <c r="B25" s="839" t="s">
        <v>350</v>
      </c>
      <c r="C25" s="821"/>
      <c r="D25" s="821"/>
      <c r="E25" s="821"/>
      <c r="F25" s="840"/>
      <c r="G25" s="356" t="s">
        <v>124</v>
      </c>
      <c r="H25" s="356">
        <v>4</v>
      </c>
      <c r="I25" s="356">
        <v>4</v>
      </c>
      <c r="J25" s="357">
        <v>2</v>
      </c>
      <c r="K25" s="358">
        <v>0.5</v>
      </c>
      <c r="L25" s="358">
        <v>0.5</v>
      </c>
      <c r="M25" s="359">
        <v>9999233</v>
      </c>
      <c r="N25" s="359">
        <v>9878373.1300000008</v>
      </c>
      <c r="O25" s="359">
        <v>4402714.2400000012</v>
      </c>
      <c r="P25" s="667">
        <v>0.44030519540848795</v>
      </c>
      <c r="Q25" s="630">
        <v>0.44569223920376461</v>
      </c>
      <c r="R25" s="640"/>
      <c r="S25" s="22"/>
      <c r="T25" s="47"/>
      <c r="U25" s="41"/>
      <c r="V25" s="41"/>
      <c r="W25" s="41"/>
    </row>
    <row r="26" spans="1:23" ht="55.5" customHeight="1">
      <c r="A26" s="633" t="s">
        <v>342</v>
      </c>
      <c r="B26" s="823" t="s">
        <v>351</v>
      </c>
      <c r="C26" s="824"/>
      <c r="D26" s="824"/>
      <c r="E26" s="824"/>
      <c r="F26" s="825"/>
      <c r="G26" s="356" t="s">
        <v>124</v>
      </c>
      <c r="H26" s="356">
        <v>8</v>
      </c>
      <c r="I26" s="356">
        <v>8</v>
      </c>
      <c r="J26" s="357">
        <v>4</v>
      </c>
      <c r="K26" s="358">
        <v>0.5</v>
      </c>
      <c r="L26" s="358">
        <v>0.5</v>
      </c>
      <c r="M26" s="359">
        <v>3684002</v>
      </c>
      <c r="N26" s="359">
        <v>3623542.7999999993</v>
      </c>
      <c r="O26" s="359">
        <v>1702630.8000000003</v>
      </c>
      <c r="P26" s="667">
        <v>0.46216880446861869</v>
      </c>
      <c r="Q26" s="630">
        <v>0.4698801405077927</v>
      </c>
      <c r="R26" s="640"/>
      <c r="S26" s="22"/>
      <c r="T26" s="40"/>
      <c r="U26" s="37"/>
      <c r="V26" s="37"/>
      <c r="W26" s="37"/>
    </row>
    <row r="27" spans="1:23" ht="44.25" customHeight="1">
      <c r="A27" s="633" t="s">
        <v>343</v>
      </c>
      <c r="B27" s="839" t="s">
        <v>586</v>
      </c>
      <c r="C27" s="821"/>
      <c r="D27" s="821"/>
      <c r="E27" s="821"/>
      <c r="F27" s="840"/>
      <c r="G27" s="356" t="s">
        <v>124</v>
      </c>
      <c r="H27" s="356">
        <v>4</v>
      </c>
      <c r="I27" s="356">
        <v>4</v>
      </c>
      <c r="J27" s="357">
        <v>2</v>
      </c>
      <c r="K27" s="358">
        <v>0.5</v>
      </c>
      <c r="L27" s="358">
        <v>0.5</v>
      </c>
      <c r="M27" s="359">
        <v>14796805</v>
      </c>
      <c r="N27" s="359">
        <v>14801129.09</v>
      </c>
      <c r="O27" s="359">
        <v>7003081.0900000026</v>
      </c>
      <c r="P27" s="667">
        <v>0.47328332636673948</v>
      </c>
      <c r="Q27" s="630">
        <v>0.47314505855715111</v>
      </c>
      <c r="R27" s="640"/>
      <c r="S27" s="22"/>
      <c r="T27" s="40"/>
      <c r="U27" s="37"/>
      <c r="V27" s="37"/>
      <c r="W27" s="37"/>
    </row>
    <row r="28" spans="1:23" ht="48.75" customHeight="1">
      <c r="A28" s="643"/>
      <c r="B28" s="839"/>
      <c r="C28" s="821"/>
      <c r="D28" s="821"/>
      <c r="E28" s="821"/>
      <c r="F28" s="840"/>
      <c r="G28" s="356"/>
      <c r="H28" s="356"/>
      <c r="I28" s="356"/>
      <c r="J28" s="357"/>
      <c r="K28" s="358"/>
      <c r="L28" s="358"/>
      <c r="M28" s="359"/>
      <c r="N28" s="359"/>
      <c r="O28" s="359"/>
      <c r="P28" s="667"/>
      <c r="Q28" s="630"/>
      <c r="R28" s="640"/>
      <c r="S28" s="22"/>
      <c r="T28" s="40"/>
      <c r="U28" s="37"/>
      <c r="V28" s="37"/>
      <c r="W28" s="37"/>
    </row>
    <row r="29" spans="1:23" ht="51" customHeight="1">
      <c r="A29" s="637"/>
      <c r="B29" s="855"/>
      <c r="C29" s="856"/>
      <c r="D29" s="856"/>
      <c r="E29" s="856"/>
      <c r="F29" s="857"/>
      <c r="G29" s="356"/>
      <c r="H29" s="357"/>
      <c r="I29" s="357"/>
      <c r="J29" s="357"/>
      <c r="K29" s="358"/>
      <c r="L29" s="358"/>
      <c r="M29" s="359"/>
      <c r="N29" s="359"/>
      <c r="O29" s="359"/>
      <c r="P29" s="667"/>
      <c r="Q29" s="630"/>
      <c r="R29" s="640"/>
      <c r="S29" s="22"/>
      <c r="T29" s="40"/>
      <c r="U29" s="37"/>
      <c r="V29" s="37"/>
      <c r="W29" s="37"/>
    </row>
    <row r="30" spans="1:23" ht="51" customHeight="1">
      <c r="A30" s="633"/>
      <c r="B30" s="845"/>
      <c r="C30" s="845"/>
      <c r="D30" s="845"/>
      <c r="E30" s="845"/>
      <c r="F30" s="845"/>
      <c r="G30" s="356"/>
      <c r="H30" s="357"/>
      <c r="I30" s="357"/>
      <c r="J30" s="357"/>
      <c r="K30" s="358"/>
      <c r="L30" s="358"/>
      <c r="M30" s="359"/>
      <c r="N30" s="359"/>
      <c r="O30" s="359"/>
      <c r="P30" s="667"/>
      <c r="Q30" s="630"/>
      <c r="R30" s="640"/>
      <c r="S30" s="22"/>
      <c r="T30" s="46"/>
      <c r="U30" s="41"/>
      <c r="V30" s="41"/>
      <c r="W30" s="41"/>
    </row>
    <row r="31" spans="1:23" ht="63" customHeight="1">
      <c r="A31" s="636"/>
      <c r="B31" s="858"/>
      <c r="C31" s="858"/>
      <c r="D31" s="858"/>
      <c r="E31" s="858"/>
      <c r="F31" s="858"/>
      <c r="G31" s="355"/>
      <c r="H31" s="352"/>
      <c r="I31" s="352"/>
      <c r="J31" s="352"/>
      <c r="K31" s="353"/>
      <c r="L31" s="353"/>
      <c r="M31" s="377"/>
      <c r="N31" s="377"/>
      <c r="O31" s="377"/>
      <c r="P31" s="668"/>
      <c r="Q31" s="631"/>
      <c r="R31" s="640"/>
      <c r="S31" s="22"/>
      <c r="T31" s="47"/>
      <c r="U31" s="41"/>
      <c r="V31" s="41"/>
      <c r="W31" s="41"/>
    </row>
    <row r="32" spans="1:23" ht="27" customHeight="1">
      <c r="A32" s="633"/>
      <c r="B32" s="22"/>
      <c r="C32" s="397"/>
      <c r="D32" s="397"/>
      <c r="E32" s="397"/>
      <c r="F32" s="398"/>
      <c r="G32" s="356"/>
      <c r="H32" s="356"/>
      <c r="I32" s="356"/>
      <c r="J32" s="357"/>
      <c r="K32" s="358"/>
      <c r="L32" s="358"/>
      <c r="M32" s="362"/>
      <c r="N32" s="362"/>
      <c r="O32" s="362"/>
      <c r="P32" s="667"/>
      <c r="Q32" s="630"/>
      <c r="R32" s="640"/>
      <c r="S32" s="22"/>
      <c r="T32" s="40"/>
      <c r="U32" s="37"/>
      <c r="V32" s="37"/>
      <c r="W32" s="37"/>
    </row>
    <row r="33" spans="1:25" ht="48" customHeight="1">
      <c r="A33" s="633"/>
      <c r="B33" s="396"/>
      <c r="C33" s="397"/>
      <c r="D33" s="397"/>
      <c r="E33" s="397"/>
      <c r="F33" s="398"/>
      <c r="G33" s="356"/>
      <c r="H33" s="356"/>
      <c r="I33" s="356"/>
      <c r="J33" s="357"/>
      <c r="K33" s="358"/>
      <c r="L33" s="358"/>
      <c r="M33" s="362"/>
      <c r="N33" s="362"/>
      <c r="O33" s="362"/>
      <c r="P33" s="667"/>
      <c r="Q33" s="630"/>
      <c r="R33" s="640"/>
      <c r="S33" s="22"/>
      <c r="T33" s="40"/>
      <c r="U33" s="37"/>
      <c r="V33" s="37"/>
      <c r="W33" s="37"/>
    </row>
    <row r="34" spans="1:25" ht="49.5" customHeight="1">
      <c r="A34" s="636"/>
      <c r="B34" s="862"/>
      <c r="C34" s="863"/>
      <c r="D34" s="863"/>
      <c r="E34" s="863"/>
      <c r="F34" s="864"/>
      <c r="G34" s="404"/>
      <c r="H34" s="405"/>
      <c r="I34" s="405"/>
      <c r="J34" s="405"/>
      <c r="K34" s="406"/>
      <c r="L34" s="406"/>
      <c r="M34" s="405"/>
      <c r="N34" s="378"/>
      <c r="O34" s="378"/>
      <c r="P34" s="669"/>
      <c r="Q34" s="631"/>
      <c r="R34" s="640"/>
      <c r="S34" s="22"/>
      <c r="T34" s="40"/>
      <c r="U34" s="37"/>
      <c r="V34" s="37"/>
      <c r="W34" s="37"/>
    </row>
    <row r="35" spans="1:25" ht="44.25" customHeight="1">
      <c r="A35" s="636"/>
      <c r="B35" s="862"/>
      <c r="C35" s="863"/>
      <c r="D35" s="863"/>
      <c r="E35" s="863"/>
      <c r="F35" s="864"/>
      <c r="G35" s="404"/>
      <c r="H35" s="405"/>
      <c r="I35" s="405"/>
      <c r="J35" s="405"/>
      <c r="K35" s="406"/>
      <c r="L35" s="406"/>
      <c r="M35" s="405"/>
      <c r="N35" s="378"/>
      <c r="O35" s="378"/>
      <c r="P35" s="669"/>
      <c r="Q35" s="631"/>
      <c r="R35" s="640"/>
      <c r="S35" s="22"/>
      <c r="T35" s="40"/>
      <c r="U35" s="37"/>
      <c r="V35" s="37"/>
      <c r="W35" s="37"/>
    </row>
    <row r="36" spans="1:25" s="11" customFormat="1" ht="57" customHeight="1">
      <c r="A36" s="637"/>
      <c r="B36" s="852"/>
      <c r="C36" s="853"/>
      <c r="D36" s="853"/>
      <c r="E36" s="853"/>
      <c r="F36" s="854"/>
      <c r="G36" s="400"/>
      <c r="H36" s="401"/>
      <c r="I36" s="401"/>
      <c r="J36" s="401"/>
      <c r="K36" s="402"/>
      <c r="L36" s="402"/>
      <c r="M36" s="401"/>
      <c r="N36" s="362"/>
      <c r="O36" s="362"/>
      <c r="P36" s="670"/>
      <c r="Q36" s="630"/>
      <c r="R36" s="641"/>
      <c r="S36" s="22"/>
      <c r="T36" s="46"/>
      <c r="U36" s="41"/>
      <c r="V36" s="41"/>
      <c r="W36" s="41"/>
      <c r="X36" s="42"/>
      <c r="Y36"/>
    </row>
    <row r="37" spans="1:25" ht="24.75" customHeight="1">
      <c r="A37" s="637"/>
      <c r="B37" s="852"/>
      <c r="C37" s="853"/>
      <c r="D37" s="853"/>
      <c r="E37" s="853"/>
      <c r="F37" s="854"/>
      <c r="G37" s="400"/>
      <c r="H37" s="401"/>
      <c r="I37" s="401"/>
      <c r="J37" s="401"/>
      <c r="K37" s="402"/>
      <c r="L37" s="402"/>
      <c r="M37" s="401"/>
      <c r="N37" s="362"/>
      <c r="O37" s="362"/>
      <c r="P37" s="670"/>
      <c r="Q37" s="630"/>
      <c r="R37" s="640"/>
      <c r="S37" s="22"/>
      <c r="T37" s="47"/>
      <c r="U37" s="41"/>
      <c r="V37" s="41"/>
      <c r="W37" s="41"/>
      <c r="X37" s="43"/>
      <c r="Y37"/>
    </row>
    <row r="38" spans="1:25" ht="52.5" customHeight="1">
      <c r="A38" s="637"/>
      <c r="B38" s="859"/>
      <c r="C38" s="860"/>
      <c r="D38" s="860"/>
      <c r="E38" s="860"/>
      <c r="F38" s="861"/>
      <c r="G38" s="400"/>
      <c r="H38" s="401"/>
      <c r="I38" s="401"/>
      <c r="J38" s="401"/>
      <c r="K38" s="402"/>
      <c r="L38" s="402"/>
      <c r="M38" s="401"/>
      <c r="N38" s="362"/>
      <c r="O38" s="362"/>
      <c r="P38" s="670"/>
      <c r="Q38" s="630"/>
      <c r="R38" s="640"/>
      <c r="S38" s="22"/>
      <c r="T38" s="40"/>
      <c r="U38" s="37"/>
      <c r="V38" s="37"/>
      <c r="W38" s="37"/>
      <c r="X38" s="44"/>
      <c r="Y38"/>
    </row>
    <row r="39" spans="1:25" ht="44.25" customHeight="1">
      <c r="A39" s="639"/>
      <c r="B39" s="850"/>
      <c r="C39" s="851"/>
      <c r="D39" s="851"/>
      <c r="E39" s="851"/>
      <c r="F39" s="851"/>
      <c r="G39" s="379"/>
      <c r="H39" s="379"/>
      <c r="I39" s="379"/>
      <c r="J39" s="379"/>
      <c r="K39" s="379"/>
      <c r="L39" s="379"/>
      <c r="M39" s="379"/>
      <c r="N39" s="673"/>
      <c r="O39" s="673"/>
      <c r="P39" s="671"/>
      <c r="Q39" s="632"/>
      <c r="R39" s="640"/>
      <c r="S39" s="22"/>
      <c r="T39" s="40"/>
      <c r="U39" s="37"/>
      <c r="V39" s="37"/>
      <c r="W39" s="37"/>
      <c r="X39" s="44"/>
    </row>
    <row r="40" spans="1:25" ht="53.25" customHeight="1">
      <c r="A40" s="835" t="s">
        <v>10</v>
      </c>
      <c r="B40" s="807"/>
      <c r="C40" s="807"/>
      <c r="D40" s="807"/>
      <c r="E40" s="807"/>
      <c r="F40" s="807"/>
      <c r="G40" s="260" t="s">
        <v>96</v>
      </c>
      <c r="H40" s="313">
        <v>16</v>
      </c>
      <c r="I40" s="313">
        <v>16</v>
      </c>
      <c r="J40" s="313">
        <v>8</v>
      </c>
      <c r="K40" s="286">
        <v>0.5</v>
      </c>
      <c r="L40" s="286">
        <v>0.5</v>
      </c>
      <c r="M40" s="313">
        <v>28480040</v>
      </c>
      <c r="N40" s="313">
        <v>28303045.02</v>
      </c>
      <c r="O40" s="674">
        <v>13108426.130000003</v>
      </c>
      <c r="P40" s="672">
        <v>0.46026712497594818</v>
      </c>
      <c r="Q40" s="599">
        <v>0.46314543614431219</v>
      </c>
      <c r="R40" s="640"/>
    </row>
    <row r="41" spans="1:25" ht="18" customHeight="1">
      <c r="A41" s="263"/>
      <c r="B41" s="263"/>
      <c r="C41" s="263"/>
      <c r="D41" s="263"/>
      <c r="E41" s="263"/>
      <c r="F41" s="263"/>
      <c r="G41" s="263"/>
      <c r="H41" s="263"/>
      <c r="I41" s="263"/>
      <c r="J41" s="263"/>
      <c r="K41" s="263"/>
      <c r="L41" s="263"/>
      <c r="M41" s="263"/>
      <c r="N41" s="263"/>
      <c r="O41" s="263"/>
      <c r="P41" s="263"/>
      <c r="Q41" s="263"/>
      <c r="R41" s="640"/>
    </row>
    <row r="42" spans="1:25" ht="30" customHeight="1">
      <c r="A42" s="263" t="s">
        <v>272</v>
      </c>
      <c r="B42" s="263"/>
      <c r="C42" s="263"/>
      <c r="D42" s="263"/>
      <c r="E42" s="263"/>
      <c r="F42" s="263"/>
      <c r="G42" s="263"/>
      <c r="H42" s="263"/>
      <c r="I42" s="263"/>
      <c r="J42" s="263"/>
      <c r="K42" s="263"/>
      <c r="L42" s="263"/>
      <c r="M42" s="263"/>
      <c r="N42" s="263"/>
      <c r="O42" s="263"/>
      <c r="P42" s="263"/>
      <c r="Q42" s="263"/>
      <c r="R42" s="640"/>
    </row>
    <row r="43" spans="1:25" ht="27.75" customHeight="1">
      <c r="A43" s="248" t="s">
        <v>27</v>
      </c>
      <c r="B43" s="248"/>
      <c r="C43" s="248"/>
      <c r="D43" s="248"/>
      <c r="E43" s="248"/>
      <c r="F43" s="248"/>
      <c r="G43" s="248"/>
      <c r="H43" s="248"/>
      <c r="I43" s="248"/>
      <c r="J43" s="248"/>
      <c r="K43" s="248"/>
      <c r="L43" s="248"/>
      <c r="M43" s="248"/>
      <c r="N43" s="248"/>
      <c r="O43" s="248"/>
      <c r="P43" s="849" t="s">
        <v>128</v>
      </c>
      <c r="Q43" s="849"/>
      <c r="R43" s="640"/>
    </row>
    <row r="44" spans="1:25" ht="15.75" customHeight="1">
      <c r="A44" s="248"/>
      <c r="R44" s="640"/>
    </row>
    <row r="45" spans="1:25" ht="44.25" customHeight="1">
      <c r="Q45" s="22"/>
      <c r="R45" s="81"/>
    </row>
    <row r="46" spans="1:25" ht="54.75" customHeight="1">
      <c r="A46" s="8"/>
      <c r="B46" s="8"/>
      <c r="C46" s="8"/>
      <c r="D46" s="8"/>
      <c r="E46" s="8"/>
      <c r="F46" s="8"/>
      <c r="G46" s="8"/>
      <c r="H46" s="8"/>
      <c r="I46" s="8"/>
      <c r="J46" s="8"/>
      <c r="K46" s="8"/>
      <c r="L46" s="8"/>
      <c r="M46" s="8"/>
      <c r="N46" s="8"/>
      <c r="O46" s="8"/>
      <c r="P46" s="8"/>
      <c r="Q46" s="22"/>
      <c r="R46" s="84"/>
    </row>
    <row r="47" spans="1:25" ht="25.5">
      <c r="A47" s="8"/>
      <c r="B47" s="8"/>
      <c r="C47" s="8"/>
      <c r="D47" s="8"/>
      <c r="E47" s="8"/>
      <c r="F47" s="8"/>
      <c r="G47" s="8"/>
      <c r="H47" s="8"/>
      <c r="I47" s="8"/>
      <c r="J47" s="115"/>
      <c r="K47" s="115"/>
      <c r="L47" s="115"/>
      <c r="M47" s="115"/>
      <c r="N47" s="115"/>
      <c r="O47" s="701"/>
      <c r="Q47" s="22"/>
      <c r="R47" s="84"/>
    </row>
    <row r="48" spans="1:25" ht="54" customHeight="1">
      <c r="A48" s="8"/>
      <c r="B48" s="8"/>
      <c r="C48" s="8"/>
      <c r="D48" s="8"/>
      <c r="E48" s="8"/>
      <c r="F48" s="8"/>
      <c r="G48" s="8"/>
      <c r="H48" s="575"/>
      <c r="I48" s="108"/>
      <c r="J48" s="108"/>
      <c r="K48" s="115"/>
      <c r="L48" s="115"/>
      <c r="M48" s="134"/>
      <c r="N48" s="134"/>
      <c r="O48" s="115"/>
      <c r="P48" s="8"/>
      <c r="Q48" s="22"/>
      <c r="R48" s="84"/>
    </row>
    <row r="49" spans="1:18" ht="40.5" customHeight="1">
      <c r="A49" s="8"/>
      <c r="B49" s="8"/>
      <c r="C49" s="8"/>
      <c r="D49" s="8"/>
      <c r="E49" s="8"/>
      <c r="F49" s="8"/>
      <c r="G49" s="8"/>
      <c r="H49" s="134"/>
      <c r="I49" s="115"/>
      <c r="J49" s="321"/>
      <c r="K49" s="118"/>
      <c r="L49" s="321"/>
      <c r="M49" s="142"/>
      <c r="N49" s="142"/>
      <c r="O49" s="142"/>
      <c r="P49" s="142"/>
      <c r="Q49" s="22"/>
      <c r="R49" s="84"/>
    </row>
    <row r="50" spans="1:18" ht="38.25" customHeight="1">
      <c r="A50" s="8"/>
      <c r="B50" s="8"/>
      <c r="C50" s="8"/>
      <c r="D50" s="8"/>
      <c r="E50" s="8"/>
      <c r="F50" s="8"/>
      <c r="G50" s="8"/>
      <c r="H50" s="8"/>
      <c r="I50" s="8"/>
      <c r="J50" s="4"/>
      <c r="K50" s="4"/>
      <c r="L50" s="115"/>
      <c r="M50" s="134"/>
      <c r="N50" s="134"/>
      <c r="O50" s="134"/>
      <c r="P50" s="115"/>
      <c r="Q50" s="165"/>
      <c r="R50" s="84"/>
    </row>
    <row r="51" spans="1:18" ht="16.5" customHeight="1">
      <c r="A51" s="8"/>
      <c r="B51" s="8"/>
      <c r="C51" s="8"/>
      <c r="D51" s="8"/>
      <c r="E51" s="8"/>
      <c r="F51" s="8"/>
      <c r="G51" s="8"/>
      <c r="H51" s="8"/>
      <c r="I51" s="8"/>
      <c r="J51" s="115"/>
      <c r="L51" s="4"/>
      <c r="M51" s="4"/>
      <c r="N51" s="4"/>
      <c r="O51" s="4"/>
      <c r="P51" s="4"/>
      <c r="Q51" s="22"/>
      <c r="R51" s="174"/>
    </row>
    <row r="52" spans="1:18" ht="33" customHeight="1">
      <c r="A52" s="8"/>
      <c r="B52" s="8"/>
      <c r="C52" s="8"/>
      <c r="D52" s="8"/>
      <c r="E52" s="8"/>
      <c r="F52" s="8"/>
      <c r="G52" s="8"/>
      <c r="H52" s="8"/>
      <c r="I52" s="8"/>
      <c r="J52" s="115"/>
      <c r="K52" s="115"/>
      <c r="L52" s="4"/>
      <c r="M52" s="4"/>
      <c r="N52" s="4"/>
      <c r="O52" s="4"/>
      <c r="P52" s="4"/>
      <c r="R52" s="155"/>
    </row>
    <row r="53" spans="1:18" ht="15.75" customHeight="1">
      <c r="I53" s="22"/>
      <c r="J53" s="22"/>
      <c r="K53" s="321"/>
      <c r="L53" s="494"/>
      <c r="M53" s="22"/>
      <c r="N53" s="86"/>
      <c r="O53" s="86"/>
      <c r="P53" s="86"/>
      <c r="R53" s="512"/>
    </row>
    <row r="54" spans="1:18" ht="28.5">
      <c r="B54" s="131"/>
      <c r="C54" s="131"/>
      <c r="D54" s="131"/>
      <c r="E54" s="131"/>
      <c r="F54" s="131"/>
      <c r="G54" s="131"/>
      <c r="H54" s="131"/>
      <c r="I54" s="180"/>
      <c r="J54" s="495"/>
      <c r="K54" s="497"/>
      <c r="L54" s="445"/>
      <c r="M54" s="423"/>
      <c r="N54" s="424"/>
      <c r="O54" s="424"/>
      <c r="P54" s="424"/>
      <c r="R54" s="174"/>
    </row>
    <row r="55" spans="1:18" ht="1.5" customHeight="1">
      <c r="B55" s="131"/>
      <c r="C55" s="131"/>
      <c r="D55" s="131"/>
      <c r="E55" s="131"/>
      <c r="F55" s="131"/>
      <c r="G55" s="131"/>
      <c r="H55" s="131"/>
      <c r="I55" s="181"/>
      <c r="J55" s="495"/>
      <c r="K55" s="498"/>
      <c r="L55" s="493"/>
      <c r="M55" s="423"/>
      <c r="N55" s="424"/>
      <c r="O55" s="424"/>
      <c r="P55" s="414"/>
      <c r="R55" s="155"/>
    </row>
    <row r="56" spans="1:18" ht="33" customHeight="1">
      <c r="A56" s="10"/>
      <c r="B56" s="131"/>
      <c r="C56" s="131"/>
      <c r="D56" s="131"/>
      <c r="E56" s="131"/>
      <c r="F56" s="131"/>
      <c r="G56" s="131"/>
      <c r="H56" s="131"/>
      <c r="I56" s="131"/>
      <c r="J56" s="4"/>
      <c r="K56" s="425"/>
      <c r="L56" s="426"/>
      <c r="M56" s="423"/>
      <c r="N56" s="424"/>
      <c r="O56" s="424"/>
      <c r="P56" s="414"/>
      <c r="R56" s="512"/>
    </row>
    <row r="57" spans="1:18" ht="44.25" customHeight="1">
      <c r="A57" s="10"/>
      <c r="B57" s="131"/>
      <c r="C57" s="131"/>
      <c r="D57" s="22"/>
      <c r="E57" s="22"/>
      <c r="F57" s="22"/>
      <c r="G57" s="22"/>
      <c r="H57" s="22"/>
      <c r="I57" s="22"/>
      <c r="J57" s="22"/>
      <c r="K57" s="22"/>
      <c r="L57" s="22"/>
      <c r="M57" s="22"/>
      <c r="N57" s="22"/>
      <c r="O57" s="22"/>
      <c r="P57" s="22"/>
      <c r="R57" s="174"/>
    </row>
    <row r="58" spans="1:18" ht="29.25" customHeight="1">
      <c r="A58" s="10"/>
      <c r="B58" s="131"/>
      <c r="C58" s="131"/>
      <c r="D58" s="22"/>
      <c r="E58" s="22"/>
      <c r="F58" s="22"/>
      <c r="G58" s="22"/>
      <c r="H58" s="22"/>
      <c r="I58" s="22"/>
      <c r="J58" s="22"/>
      <c r="K58" s="22"/>
      <c r="L58" s="22"/>
      <c r="M58" s="22"/>
      <c r="N58" s="22"/>
      <c r="O58" s="22"/>
      <c r="P58" s="22"/>
      <c r="R58" s="155"/>
    </row>
    <row r="59" spans="1:18" ht="27.75">
      <c r="A59" s="10"/>
      <c r="B59" s="131"/>
      <c r="C59" s="131"/>
      <c r="D59" s="22"/>
      <c r="E59" s="22"/>
      <c r="F59" s="22"/>
      <c r="G59" s="22"/>
      <c r="H59" s="22"/>
      <c r="I59" s="22"/>
      <c r="J59" s="22"/>
      <c r="K59" s="22"/>
      <c r="L59" s="22"/>
      <c r="M59" s="22"/>
      <c r="N59" s="22"/>
      <c r="O59" s="22"/>
      <c r="P59" s="22"/>
      <c r="R59" s="512"/>
    </row>
    <row r="60" spans="1:18" ht="27.75">
      <c r="A60" s="10"/>
      <c r="B60" s="131"/>
      <c r="C60" s="131"/>
      <c r="D60" s="22"/>
      <c r="E60" s="22"/>
      <c r="F60" s="22"/>
      <c r="G60" s="22"/>
      <c r="H60" s="22"/>
      <c r="I60" s="22"/>
      <c r="J60" s="22"/>
      <c r="K60" s="22"/>
      <c r="L60" s="22"/>
      <c r="M60" s="22"/>
      <c r="N60" s="22"/>
      <c r="O60" s="22"/>
      <c r="P60" s="22"/>
      <c r="R60" s="174"/>
    </row>
    <row r="61" spans="1:18" ht="27.75">
      <c r="A61" s="10"/>
      <c r="B61" s="131"/>
      <c r="C61" s="131"/>
      <c r="D61" s="22"/>
      <c r="E61" s="22"/>
      <c r="F61" s="22"/>
      <c r="G61" s="22"/>
      <c r="H61" s="22"/>
      <c r="I61" s="22"/>
      <c r="J61" s="22"/>
      <c r="K61" s="22"/>
      <c r="L61" s="22"/>
      <c r="M61" s="22"/>
      <c r="N61" s="22"/>
      <c r="O61" s="22"/>
      <c r="P61" s="22"/>
      <c r="R61" s="155"/>
    </row>
    <row r="62" spans="1:18" ht="27.75">
      <c r="A62" s="10"/>
      <c r="B62" s="131"/>
      <c r="C62" s="131"/>
      <c r="D62" s="22"/>
      <c r="E62" s="22"/>
      <c r="F62" s="22"/>
      <c r="G62" s="22"/>
      <c r="H62" s="22"/>
      <c r="I62" s="22"/>
      <c r="J62" s="22"/>
      <c r="K62" s="22"/>
      <c r="L62" s="22"/>
      <c r="M62" s="22"/>
      <c r="N62" s="22"/>
      <c r="O62" s="22"/>
      <c r="P62" s="22"/>
      <c r="R62" s="512"/>
    </row>
    <row r="63" spans="1:18" ht="27.75">
      <c r="A63" s="10"/>
      <c r="B63" s="131"/>
      <c r="C63" s="131"/>
      <c r="D63" s="22"/>
      <c r="E63" s="22"/>
      <c r="F63" s="22"/>
      <c r="G63" s="22"/>
      <c r="H63" s="22"/>
      <c r="I63" s="22"/>
      <c r="J63" s="22"/>
      <c r="K63" s="22"/>
      <c r="L63" s="22"/>
      <c r="M63" s="22"/>
      <c r="N63" s="22"/>
      <c r="O63" s="22"/>
      <c r="P63" s="22"/>
      <c r="R63" s="512"/>
    </row>
    <row r="64" spans="1:18" ht="27.75">
      <c r="A64" s="10"/>
      <c r="B64" s="131"/>
      <c r="C64" s="131"/>
      <c r="D64" s="22"/>
      <c r="E64" s="22"/>
      <c r="F64" s="22"/>
      <c r="G64" s="22"/>
      <c r="H64" s="22"/>
      <c r="I64" s="22"/>
      <c r="J64" s="22"/>
      <c r="K64" s="22"/>
      <c r="L64" s="22"/>
      <c r="M64" s="22"/>
      <c r="N64" s="22"/>
      <c r="O64" s="22"/>
      <c r="P64" s="22"/>
      <c r="R64" s="512"/>
    </row>
    <row r="65" spans="1:26" ht="27.75">
      <c r="A65" s="10"/>
      <c r="B65" s="131"/>
      <c r="C65" s="131"/>
      <c r="D65" s="22"/>
      <c r="E65" s="22"/>
      <c r="F65" s="22"/>
      <c r="G65" s="22"/>
      <c r="H65" s="22"/>
      <c r="I65" s="22"/>
      <c r="J65" s="22"/>
      <c r="K65" s="22"/>
      <c r="L65" s="22"/>
      <c r="M65" s="22"/>
      <c r="N65" s="22"/>
      <c r="O65" s="22"/>
      <c r="P65" s="22"/>
      <c r="R65" s="174"/>
      <c r="S65" s="477"/>
      <c r="T65" s="514"/>
      <c r="U65" s="514"/>
      <c r="V65" s="514"/>
      <c r="W65" s="15"/>
      <c r="X65" s="14"/>
      <c r="Y65" s="14"/>
      <c r="Z65" s="14"/>
    </row>
    <row r="66" spans="1:26" ht="27.75">
      <c r="A66" s="10"/>
      <c r="B66" s="131"/>
      <c r="C66" s="131"/>
      <c r="D66" s="131"/>
      <c r="E66" s="131"/>
      <c r="F66" s="131"/>
      <c r="G66" s="131"/>
      <c r="H66" s="131"/>
      <c r="I66" s="131"/>
      <c r="J66" s="4"/>
      <c r="K66" s="425"/>
      <c r="L66" s="426"/>
      <c r="M66" s="423"/>
      <c r="N66" s="424"/>
      <c r="O66" s="424"/>
      <c r="P66" s="414"/>
      <c r="R66" s="155"/>
      <c r="S66" s="477"/>
      <c r="T66" s="514"/>
      <c r="U66" s="514"/>
      <c r="V66" s="514"/>
      <c r="W66" s="15"/>
      <c r="X66" s="14"/>
      <c r="Y66" s="14"/>
      <c r="Z66" s="14"/>
    </row>
    <row r="67" spans="1:26" ht="27.75">
      <c r="A67" s="10"/>
      <c r="B67" s="131"/>
      <c r="C67" s="131"/>
      <c r="D67" s="131"/>
      <c r="E67" s="131"/>
      <c r="F67" s="131"/>
      <c r="G67" s="131"/>
      <c r="H67" s="131"/>
      <c r="I67" s="131"/>
      <c r="J67" s="115"/>
      <c r="K67" s="496"/>
      <c r="L67" s="448"/>
      <c r="M67" s="429"/>
      <c r="N67" s="430"/>
      <c r="O67" s="430"/>
      <c r="P67" s="414"/>
      <c r="R67" s="512"/>
      <c r="S67" s="35"/>
      <c r="T67" s="515"/>
      <c r="U67" s="515"/>
      <c r="V67" s="515"/>
      <c r="W67" s="15"/>
      <c r="X67" s="14"/>
      <c r="Y67" s="14"/>
      <c r="Z67" s="14"/>
    </row>
    <row r="68" spans="1:26" ht="27.75">
      <c r="A68" s="10"/>
      <c r="B68" s="131"/>
      <c r="C68" s="131"/>
      <c r="D68" s="131"/>
      <c r="E68" s="131"/>
      <c r="F68" s="131"/>
      <c r="G68" s="131"/>
      <c r="H68" s="131"/>
      <c r="I68" s="131"/>
      <c r="J68" s="115"/>
      <c r="K68" s="427"/>
      <c r="L68" s="428"/>
      <c r="M68" s="429"/>
      <c r="N68" s="430"/>
      <c r="O68" s="430"/>
      <c r="P68" s="420"/>
      <c r="R68" s="512"/>
      <c r="S68" s="477"/>
      <c r="T68" s="511"/>
      <c r="U68" s="511"/>
      <c r="V68" s="511"/>
      <c r="W68" s="15"/>
      <c r="X68" s="14"/>
      <c r="Y68" s="14"/>
      <c r="Z68" s="14"/>
    </row>
    <row r="69" spans="1:26" ht="27.75">
      <c r="A69" s="10"/>
      <c r="B69" s="131"/>
      <c r="C69" s="131"/>
      <c r="D69" s="131"/>
      <c r="E69" s="131"/>
      <c r="F69" s="131"/>
      <c r="G69" s="131"/>
      <c r="H69" s="131"/>
      <c r="I69" s="131"/>
      <c r="J69" s="4"/>
      <c r="K69" s="498"/>
      <c r="L69" s="493"/>
      <c r="M69" s="423"/>
      <c r="N69" s="424"/>
      <c r="O69" s="424"/>
      <c r="P69" s="420"/>
      <c r="Q69" s="8"/>
      <c r="R69" s="512"/>
      <c r="S69" s="477"/>
      <c r="T69" s="511"/>
      <c r="U69" s="511"/>
      <c r="V69" s="511"/>
      <c r="W69" s="15"/>
      <c r="X69" s="14"/>
      <c r="Y69" s="14"/>
      <c r="Z69" s="14"/>
    </row>
    <row r="70" spans="1:26" ht="27.75">
      <c r="A70" s="10"/>
      <c r="B70" s="131"/>
      <c r="C70" s="131"/>
      <c r="D70" s="131"/>
      <c r="E70" s="131"/>
      <c r="F70" s="131"/>
      <c r="G70" s="131"/>
      <c r="H70" s="131"/>
      <c r="I70" s="131"/>
      <c r="J70" s="115"/>
      <c r="K70" s="496"/>
      <c r="L70" s="448"/>
      <c r="M70" s="429"/>
      <c r="N70" s="430"/>
      <c r="O70" s="430"/>
      <c r="P70" s="414"/>
      <c r="Q70" s="8"/>
      <c r="R70" s="174"/>
      <c r="S70" s="35"/>
      <c r="T70" s="513"/>
      <c r="U70" s="513"/>
      <c r="V70" s="513"/>
      <c r="W70" s="15"/>
      <c r="X70" s="14"/>
      <c r="Y70" s="14"/>
      <c r="Z70" s="14"/>
    </row>
    <row r="71" spans="1:26" ht="27.75">
      <c r="A71" s="10"/>
      <c r="B71" s="131"/>
      <c r="C71" s="131"/>
      <c r="D71" s="131"/>
      <c r="E71" s="131"/>
      <c r="F71" s="131"/>
      <c r="G71" s="131"/>
      <c r="H71" s="131"/>
      <c r="I71" s="131"/>
      <c r="J71" s="115"/>
      <c r="K71" s="496"/>
      <c r="L71" s="448"/>
      <c r="M71" s="429"/>
      <c r="N71" s="430"/>
      <c r="O71" s="430"/>
      <c r="P71" s="414"/>
      <c r="Q71" s="8"/>
      <c r="R71" s="155"/>
      <c r="S71" s="477"/>
      <c r="T71" s="514"/>
      <c r="U71" s="514"/>
      <c r="V71" s="514"/>
      <c r="W71" s="15"/>
      <c r="X71" s="14"/>
      <c r="Y71" s="14"/>
      <c r="Z71" s="14"/>
    </row>
    <row r="72" spans="1:26" ht="27.75">
      <c r="A72" s="10"/>
      <c r="B72" s="131"/>
      <c r="C72" s="131"/>
      <c r="D72" s="131"/>
      <c r="E72" s="131"/>
      <c r="F72" s="131"/>
      <c r="G72" s="131"/>
      <c r="H72" s="131"/>
      <c r="I72" s="131"/>
      <c r="J72" s="4"/>
      <c r="K72" s="425"/>
      <c r="L72" s="426"/>
      <c r="M72" s="423"/>
      <c r="N72" s="424"/>
      <c r="O72" s="424"/>
      <c r="P72" s="414"/>
      <c r="Q72" s="8"/>
      <c r="R72" s="512"/>
      <c r="S72" s="477"/>
      <c r="T72" s="514"/>
      <c r="U72" s="514"/>
      <c r="V72" s="514"/>
      <c r="W72" s="15"/>
      <c r="X72" s="14"/>
      <c r="Y72" s="14"/>
      <c r="Z72" s="14"/>
    </row>
    <row r="73" spans="1:26" ht="27.75">
      <c r="A73" s="10"/>
      <c r="B73" s="131"/>
      <c r="C73" s="131"/>
      <c r="D73" s="131"/>
      <c r="E73" s="131"/>
      <c r="F73" s="131"/>
      <c r="G73" s="131"/>
      <c r="H73" s="131"/>
      <c r="I73" s="131"/>
      <c r="J73" s="131"/>
      <c r="K73" s="417"/>
      <c r="L73" s="418"/>
      <c r="M73" s="419"/>
      <c r="N73" s="420"/>
      <c r="O73" s="420"/>
      <c r="P73" s="420"/>
      <c r="Q73" s="8"/>
      <c r="R73" s="174"/>
      <c r="S73" s="35"/>
      <c r="T73" s="515"/>
      <c r="U73" s="515"/>
      <c r="V73" s="515"/>
      <c r="W73" s="15"/>
      <c r="X73" s="14"/>
      <c r="Y73" s="14"/>
      <c r="Z73" s="14"/>
    </row>
    <row r="74" spans="1:26" ht="27.75">
      <c r="A74" s="10"/>
      <c r="B74" s="131"/>
      <c r="C74" s="131"/>
      <c r="D74" s="131"/>
      <c r="E74" s="131"/>
      <c r="F74" s="131"/>
      <c r="G74" s="131"/>
      <c r="H74" s="131"/>
      <c r="I74" s="131"/>
      <c r="J74" s="131"/>
      <c r="K74" s="421"/>
      <c r="L74" s="422"/>
      <c r="M74" s="419"/>
      <c r="N74" s="420"/>
      <c r="O74" s="420"/>
      <c r="P74" s="420"/>
      <c r="Q74" s="8"/>
      <c r="R74" s="155"/>
      <c r="S74" s="477"/>
      <c r="T74" s="514"/>
      <c r="U74" s="514"/>
      <c r="V74" s="514"/>
      <c r="X74" s="14"/>
      <c r="Y74" s="14"/>
      <c r="Z74" s="14"/>
    </row>
    <row r="75" spans="1:26" ht="27.75">
      <c r="A75" s="10"/>
      <c r="B75" s="131"/>
      <c r="C75" s="131"/>
      <c r="D75" s="131"/>
      <c r="E75" s="131"/>
      <c r="F75" s="131"/>
      <c r="G75" s="131"/>
      <c r="H75" s="131"/>
      <c r="I75" s="131"/>
      <c r="J75" s="131"/>
      <c r="K75" s="415"/>
      <c r="L75" s="416"/>
      <c r="M75" s="413"/>
      <c r="N75" s="414"/>
      <c r="O75" s="414"/>
      <c r="P75" s="414"/>
      <c r="Q75" s="8"/>
      <c r="R75" s="512"/>
      <c r="S75" s="477"/>
      <c r="T75" s="514"/>
      <c r="U75" s="514"/>
      <c r="V75" s="514"/>
      <c r="X75" s="14"/>
      <c r="Y75" s="14"/>
      <c r="Z75" s="14"/>
    </row>
    <row r="76" spans="1:26" ht="27.75">
      <c r="A76" s="10"/>
      <c r="B76" s="131"/>
      <c r="C76" s="131"/>
      <c r="D76" s="131"/>
      <c r="E76" s="131"/>
      <c r="F76" s="131"/>
      <c r="G76" s="131"/>
      <c r="H76" s="131"/>
      <c r="I76" s="131"/>
      <c r="J76" s="131"/>
      <c r="K76" s="417"/>
      <c r="L76" s="418"/>
      <c r="M76" s="419"/>
      <c r="N76" s="420"/>
      <c r="O76" s="420"/>
      <c r="P76" s="420"/>
      <c r="Q76" s="8"/>
      <c r="R76" s="174"/>
      <c r="S76" s="35"/>
      <c r="T76" s="515"/>
      <c r="U76" s="515"/>
      <c r="V76" s="515"/>
      <c r="X76" s="14"/>
      <c r="Y76" s="14"/>
      <c r="Z76" s="14"/>
    </row>
    <row r="77" spans="1:26" ht="33">
      <c r="A77" s="8"/>
      <c r="B77" s="239"/>
      <c r="C77" s="239"/>
      <c r="D77" s="239"/>
      <c r="E77" s="239"/>
      <c r="F77" s="239"/>
      <c r="G77" s="239"/>
      <c r="H77" s="239"/>
      <c r="I77" s="239"/>
      <c r="J77" s="239"/>
      <c r="K77" s="421"/>
      <c r="L77" s="422"/>
      <c r="M77" s="419"/>
      <c r="N77" s="420"/>
      <c r="O77" s="420"/>
      <c r="P77" s="420"/>
      <c r="Q77" s="8"/>
      <c r="R77" s="155"/>
      <c r="S77" s="35"/>
      <c r="T77" s="515"/>
      <c r="U77" s="515"/>
      <c r="V77" s="515"/>
      <c r="X77" s="14"/>
      <c r="Y77" s="14"/>
      <c r="Z77" s="14"/>
    </row>
    <row r="78" spans="1:26" ht="33">
      <c r="A78" s="8"/>
      <c r="B78" s="239"/>
      <c r="C78" s="239"/>
      <c r="D78" s="239"/>
      <c r="E78" s="239"/>
      <c r="F78" s="239"/>
      <c r="G78" s="239"/>
      <c r="H78" s="239"/>
      <c r="I78" s="239"/>
      <c r="J78" s="239"/>
      <c r="K78" s="415"/>
      <c r="L78" s="416"/>
      <c r="M78" s="413"/>
      <c r="N78" s="414"/>
      <c r="O78" s="414"/>
      <c r="P78" s="414"/>
      <c r="Q78" s="8"/>
      <c r="R78" s="512"/>
      <c r="S78" s="35"/>
      <c r="T78" s="515"/>
      <c r="U78" s="515"/>
      <c r="V78" s="515"/>
      <c r="X78" s="14"/>
      <c r="Y78" s="14"/>
      <c r="Z78" s="14"/>
    </row>
    <row r="79" spans="1:26" ht="33">
      <c r="A79" s="8"/>
      <c r="B79" s="240"/>
      <c r="C79" s="184"/>
      <c r="D79" s="184"/>
      <c r="E79" s="184"/>
      <c r="F79" s="184"/>
      <c r="G79" s="184"/>
      <c r="H79" s="184"/>
      <c r="I79" s="184"/>
      <c r="J79" s="184"/>
      <c r="K79" s="184"/>
      <c r="L79" s="184"/>
      <c r="M79" s="240"/>
      <c r="N79" s="184"/>
      <c r="O79" s="184"/>
      <c r="Q79" s="8"/>
      <c r="R79" s="512"/>
      <c r="S79" s="477"/>
      <c r="T79" s="511"/>
      <c r="U79" s="511"/>
      <c r="V79" s="511"/>
      <c r="X79" s="14"/>
      <c r="Y79" s="14"/>
      <c r="Z79" s="14"/>
    </row>
    <row r="80" spans="1:26" ht="33">
      <c r="A80" s="8"/>
      <c r="B80" s="184"/>
      <c r="C80" s="184"/>
      <c r="D80" s="184"/>
      <c r="E80" s="184"/>
      <c r="F80" s="184"/>
      <c r="G80" s="184"/>
      <c r="H80" s="184"/>
      <c r="I80" s="184"/>
      <c r="J80" s="184"/>
      <c r="K80" s="184"/>
      <c r="L80" s="184"/>
      <c r="M80" s="240"/>
      <c r="N80" s="184"/>
      <c r="O80" s="184"/>
      <c r="Q80" s="8"/>
      <c r="R80" s="512"/>
      <c r="S80" s="477"/>
      <c r="T80" s="511"/>
      <c r="U80" s="511"/>
      <c r="V80" s="511"/>
      <c r="X80" s="14"/>
      <c r="Y80" s="14"/>
      <c r="Z80" s="14"/>
    </row>
    <row r="81" spans="1:26" ht="33">
      <c r="A81" s="8"/>
      <c r="B81" s="184"/>
      <c r="C81" s="184"/>
      <c r="D81" s="184"/>
      <c r="E81" s="184"/>
      <c r="F81" s="184"/>
      <c r="G81" s="184"/>
      <c r="H81" s="184"/>
      <c r="I81" s="184"/>
      <c r="J81" s="184"/>
      <c r="K81" s="184"/>
      <c r="L81" s="184"/>
      <c r="M81" s="240"/>
      <c r="N81" s="184"/>
      <c r="O81" s="184"/>
      <c r="Q81" s="8"/>
      <c r="R81" s="174"/>
      <c r="S81" s="35"/>
      <c r="T81" s="513"/>
      <c r="U81" s="513"/>
      <c r="V81" s="513"/>
      <c r="X81" s="14"/>
      <c r="Y81" s="14"/>
      <c r="Z81" s="14"/>
    </row>
    <row r="82" spans="1:26" ht="33">
      <c r="A82" s="8"/>
      <c r="B82" s="184"/>
      <c r="C82" s="184"/>
      <c r="D82" s="184"/>
      <c r="E82" s="184"/>
      <c r="F82" s="184"/>
      <c r="G82" s="184"/>
      <c r="H82" s="184"/>
      <c r="I82" s="184"/>
      <c r="J82" s="184"/>
      <c r="K82" s="184"/>
      <c r="L82" s="184"/>
      <c r="M82" s="240"/>
      <c r="N82" s="184"/>
      <c r="O82" s="184"/>
      <c r="Q82" s="8"/>
      <c r="R82" s="155"/>
      <c r="S82" s="35"/>
      <c r="T82" s="513"/>
      <c r="U82" s="513"/>
      <c r="V82" s="513"/>
      <c r="X82" s="14"/>
      <c r="Y82" s="14"/>
      <c r="Z82" s="14"/>
    </row>
    <row r="83" spans="1:26" ht="33">
      <c r="A83" s="8"/>
      <c r="B83" s="13"/>
      <c r="C83" s="184"/>
      <c r="D83" s="184"/>
      <c r="E83" s="184"/>
      <c r="F83" s="184"/>
      <c r="G83" s="184"/>
      <c r="H83" s="184"/>
      <c r="I83" s="184"/>
      <c r="J83" s="184"/>
      <c r="K83" s="184"/>
      <c r="L83" s="184"/>
      <c r="M83" s="240"/>
      <c r="N83" s="240"/>
      <c r="O83" s="240"/>
      <c r="P83" s="8"/>
      <c r="Q83" s="8"/>
      <c r="R83" s="512"/>
      <c r="S83" s="35"/>
      <c r="T83" s="513"/>
      <c r="U83" s="513"/>
      <c r="V83" s="513"/>
      <c r="X83" s="14"/>
      <c r="Y83" s="14"/>
      <c r="Z83" s="14"/>
    </row>
    <row r="84" spans="1:26" ht="33">
      <c r="A84" s="8"/>
      <c r="B84" s="184"/>
      <c r="C84" s="184"/>
      <c r="D84" s="184"/>
      <c r="E84" s="184"/>
      <c r="F84" s="184"/>
      <c r="G84" s="184"/>
      <c r="H84" s="184"/>
      <c r="I84" s="184"/>
      <c r="J84" s="184"/>
      <c r="K84" s="184"/>
      <c r="L84" s="184"/>
      <c r="M84" s="240"/>
      <c r="N84" s="240"/>
      <c r="O84" s="240"/>
      <c r="P84" s="8"/>
      <c r="Q84" s="8"/>
      <c r="R84" s="523"/>
      <c r="S84" s="477"/>
      <c r="T84" s="514"/>
      <c r="U84" s="514"/>
      <c r="V84" s="514"/>
      <c r="X84" s="14"/>
      <c r="Y84" s="14"/>
      <c r="Z84" s="14"/>
    </row>
    <row r="85" spans="1:26" ht="33">
      <c r="A85" s="8"/>
      <c r="B85" s="184"/>
      <c r="C85" s="184"/>
      <c r="D85" s="184"/>
      <c r="E85" s="184"/>
      <c r="F85" s="184"/>
      <c r="G85" s="184"/>
      <c r="H85" s="184"/>
      <c r="I85" s="184"/>
      <c r="J85" s="184"/>
      <c r="K85" s="184"/>
      <c r="L85" s="184"/>
      <c r="M85" s="240"/>
      <c r="N85" s="240"/>
      <c r="O85" s="240"/>
      <c r="P85" s="8"/>
      <c r="Q85" s="8"/>
      <c r="R85" s="173"/>
      <c r="S85" s="477"/>
      <c r="T85" s="514"/>
      <c r="U85" s="514"/>
      <c r="V85" s="514"/>
      <c r="X85" s="14"/>
      <c r="Y85" s="14"/>
      <c r="Z85" s="14"/>
    </row>
    <row r="86" spans="1:26" ht="33">
      <c r="A86" s="8"/>
      <c r="B86" s="184"/>
      <c r="C86" s="184"/>
      <c r="D86" s="482"/>
      <c r="E86" s="482"/>
      <c r="F86" s="482"/>
      <c r="G86" s="482"/>
      <c r="H86" s="482"/>
      <c r="I86" s="482"/>
      <c r="J86" s="482"/>
      <c r="K86" s="184"/>
      <c r="L86" s="184"/>
      <c r="M86" s="240"/>
      <c r="N86" s="240"/>
      <c r="O86" s="240"/>
      <c r="P86" s="8"/>
      <c r="Q86" s="8"/>
      <c r="R86" s="174"/>
      <c r="S86" s="35"/>
      <c r="T86" s="515"/>
      <c r="U86" s="515"/>
      <c r="V86" s="515"/>
      <c r="X86" s="14"/>
      <c r="Y86" s="14"/>
      <c r="Z86" s="14"/>
    </row>
    <row r="87" spans="1:26" ht="33">
      <c r="A87" s="8"/>
      <c r="B87" s="184"/>
      <c r="C87" s="184"/>
      <c r="D87" s="184"/>
      <c r="E87" s="184"/>
      <c r="F87" s="184"/>
      <c r="G87" s="184"/>
      <c r="H87" s="184"/>
      <c r="I87" s="184"/>
      <c r="J87" s="184"/>
      <c r="K87" s="184"/>
      <c r="L87" s="184"/>
      <c r="M87" s="240"/>
      <c r="N87" s="240"/>
      <c r="O87" s="240"/>
      <c r="P87" s="8"/>
      <c r="Q87" s="8"/>
      <c r="R87" s="155"/>
      <c r="S87" s="477"/>
      <c r="T87" s="514"/>
      <c r="U87" s="514"/>
      <c r="V87" s="514"/>
      <c r="X87" s="14"/>
      <c r="Y87" s="14"/>
      <c r="Z87" s="14"/>
    </row>
    <row r="88" spans="1:26" ht="33">
      <c r="A88" s="8"/>
      <c r="B88" s="184"/>
      <c r="C88" s="184"/>
      <c r="D88" s="184"/>
      <c r="E88" s="184"/>
      <c r="F88" s="184"/>
      <c r="G88" s="184"/>
      <c r="H88" s="184"/>
      <c r="I88" s="184"/>
      <c r="J88" s="184"/>
      <c r="K88" s="184"/>
      <c r="L88" s="184"/>
      <c r="M88" s="240"/>
      <c r="N88" s="240"/>
      <c r="O88" s="240"/>
      <c r="P88" s="8"/>
      <c r="Q88" s="8"/>
      <c r="R88" s="512"/>
      <c r="S88" s="477"/>
      <c r="T88" s="514"/>
      <c r="U88" s="514"/>
      <c r="V88" s="514"/>
      <c r="X88" s="14"/>
      <c r="Y88" s="14"/>
      <c r="Z88" s="14"/>
    </row>
    <row r="89" spans="1:26" ht="33">
      <c r="A89" s="8"/>
      <c r="B89" s="184"/>
      <c r="C89" s="184"/>
      <c r="D89" s="482"/>
      <c r="E89" s="482"/>
      <c r="F89" s="482"/>
      <c r="G89" s="482"/>
      <c r="H89" s="482"/>
      <c r="I89" s="482"/>
      <c r="J89" s="482"/>
      <c r="K89" s="184"/>
      <c r="L89" s="184"/>
      <c r="M89" s="240"/>
      <c r="N89" s="240"/>
      <c r="O89" s="240"/>
      <c r="P89" s="8"/>
      <c r="Q89" s="8"/>
      <c r="R89" s="512"/>
      <c r="S89" s="35"/>
      <c r="T89" s="515"/>
      <c r="U89" s="515"/>
      <c r="V89" s="515"/>
      <c r="X89" s="14"/>
      <c r="Y89" s="14"/>
      <c r="Z89" s="14"/>
    </row>
    <row r="90" spans="1:26" ht="33">
      <c r="A90" s="8"/>
      <c r="B90" s="184"/>
      <c r="C90" s="184"/>
      <c r="D90" s="184"/>
      <c r="E90" s="184"/>
      <c r="F90" s="184"/>
      <c r="G90" s="184"/>
      <c r="H90" s="184"/>
      <c r="I90" s="184"/>
      <c r="J90" s="184"/>
      <c r="K90" s="184"/>
      <c r="L90" s="184"/>
      <c r="M90" s="240"/>
      <c r="N90" s="240"/>
      <c r="O90" s="240"/>
      <c r="P90" s="8"/>
      <c r="Q90" s="8"/>
      <c r="R90" s="512"/>
      <c r="S90" s="477"/>
      <c r="T90" s="514"/>
      <c r="U90" s="514"/>
      <c r="V90" s="514"/>
      <c r="X90" s="14"/>
      <c r="Y90" s="14"/>
      <c r="Z90" s="14"/>
    </row>
    <row r="91" spans="1:26" ht="33">
      <c r="A91" s="8"/>
      <c r="B91" s="184"/>
      <c r="C91" s="184"/>
      <c r="D91" s="184"/>
      <c r="E91" s="184"/>
      <c r="F91" s="184"/>
      <c r="G91" s="184"/>
      <c r="H91" s="184"/>
      <c r="I91" s="184"/>
      <c r="J91" s="184"/>
      <c r="K91" s="184"/>
      <c r="L91" s="184"/>
      <c r="M91" s="240"/>
      <c r="N91" s="240"/>
      <c r="O91" s="240"/>
      <c r="P91" s="8"/>
      <c r="Q91" s="8"/>
      <c r="R91" s="512"/>
      <c r="S91" s="477"/>
      <c r="T91" s="514"/>
      <c r="U91" s="514"/>
      <c r="V91" s="514"/>
      <c r="X91" s="14"/>
      <c r="Y91" s="14"/>
      <c r="Z91" s="14"/>
    </row>
    <row r="92" spans="1:26" ht="33">
      <c r="A92" s="8"/>
      <c r="B92" s="4"/>
      <c r="C92" s="184"/>
      <c r="D92" s="184"/>
      <c r="E92" s="184"/>
      <c r="F92" s="184"/>
      <c r="G92" s="184"/>
      <c r="H92" s="184"/>
      <c r="I92" s="184"/>
      <c r="J92" s="184"/>
      <c r="K92" s="184"/>
      <c r="L92" s="184"/>
      <c r="M92" s="240"/>
      <c r="N92" s="240"/>
      <c r="O92" s="240"/>
      <c r="P92" s="8"/>
      <c r="Q92" s="8"/>
      <c r="R92" s="174"/>
      <c r="S92" s="35"/>
      <c r="T92" s="515"/>
      <c r="U92" s="515"/>
      <c r="V92" s="515"/>
      <c r="X92" s="14"/>
      <c r="Y92" s="14"/>
      <c r="Z92" s="14"/>
    </row>
    <row r="93" spans="1:26" ht="33">
      <c r="A93" s="8"/>
      <c r="B93" s="184"/>
      <c r="C93" s="184"/>
      <c r="D93" s="184"/>
      <c r="E93" s="184"/>
      <c r="F93" s="184"/>
      <c r="G93" s="184"/>
      <c r="H93" s="184"/>
      <c r="I93" s="184"/>
      <c r="J93" s="184"/>
      <c r="K93" s="184"/>
      <c r="L93" s="184"/>
      <c r="M93" s="240"/>
      <c r="N93" s="240"/>
      <c r="O93" s="240"/>
      <c r="P93" s="8"/>
      <c r="Q93" s="8"/>
      <c r="R93" s="155"/>
      <c r="S93" s="35"/>
      <c r="T93" s="515"/>
      <c r="U93" s="515"/>
      <c r="V93" s="515"/>
      <c r="X93" s="14"/>
      <c r="Y93" s="14"/>
      <c r="Z93" s="14"/>
    </row>
    <row r="94" spans="1:26" ht="33">
      <c r="A94" s="8"/>
      <c r="B94" s="184"/>
      <c r="C94" s="184"/>
      <c r="D94" s="184"/>
      <c r="E94" s="184"/>
      <c r="F94" s="184"/>
      <c r="G94" s="184"/>
      <c r="H94" s="184"/>
      <c r="I94" s="184"/>
      <c r="J94" s="184"/>
      <c r="K94" s="184"/>
      <c r="L94" s="184"/>
      <c r="M94" s="240"/>
      <c r="N94" s="240"/>
      <c r="O94" s="240"/>
      <c r="P94" s="8"/>
      <c r="Q94" s="8"/>
      <c r="R94" s="512"/>
      <c r="S94" s="35"/>
      <c r="T94" s="515"/>
      <c r="U94" s="515"/>
      <c r="V94" s="515"/>
      <c r="X94" s="14"/>
      <c r="Y94" s="14"/>
      <c r="Z94" s="14"/>
    </row>
    <row r="95" spans="1:26" ht="33">
      <c r="A95" s="8"/>
      <c r="B95" s="184"/>
      <c r="C95" s="184"/>
      <c r="D95" s="184"/>
      <c r="E95" s="184"/>
      <c r="F95" s="184"/>
      <c r="G95" s="184"/>
      <c r="H95" s="184"/>
      <c r="I95" s="184"/>
      <c r="J95" s="184"/>
      <c r="K95" s="184"/>
      <c r="L95" s="184"/>
      <c r="M95" s="240"/>
      <c r="N95" s="240"/>
      <c r="O95" s="4"/>
      <c r="P95" s="8"/>
      <c r="Q95" s="8"/>
      <c r="R95" s="512"/>
      <c r="S95" s="477"/>
      <c r="T95" s="514"/>
      <c r="U95" s="514"/>
      <c r="V95" s="514"/>
      <c r="X95" s="14"/>
      <c r="Y95" s="14"/>
      <c r="Z95" s="14"/>
    </row>
    <row r="96" spans="1:26" ht="33">
      <c r="A96" s="8"/>
      <c r="B96" s="184"/>
      <c r="C96" s="184"/>
      <c r="D96" s="184"/>
      <c r="E96" s="184"/>
      <c r="F96" s="184"/>
      <c r="G96" s="184"/>
      <c r="H96" s="184"/>
      <c r="I96" s="184"/>
      <c r="J96" s="184"/>
      <c r="K96" s="184"/>
      <c r="L96" s="184"/>
      <c r="M96" s="240"/>
      <c r="N96" s="240"/>
      <c r="O96" s="4"/>
      <c r="P96" s="8"/>
      <c r="R96" s="512"/>
      <c r="S96" s="477"/>
      <c r="T96" s="514"/>
      <c r="U96" s="514"/>
      <c r="V96" s="514"/>
      <c r="X96" s="14"/>
      <c r="Y96" s="14"/>
      <c r="Z96" s="14"/>
    </row>
    <row r="97" spans="1:26" ht="33">
      <c r="A97" s="8"/>
      <c r="B97" s="184"/>
      <c r="C97" s="184"/>
      <c r="D97" s="184"/>
      <c r="E97" s="184"/>
      <c r="F97" s="184"/>
      <c r="G97" s="184"/>
      <c r="H97" s="184"/>
      <c r="I97" s="184"/>
      <c r="J97" s="184"/>
      <c r="K97" s="184"/>
      <c r="L97" s="184"/>
      <c r="M97" s="240"/>
      <c r="N97" s="240"/>
      <c r="O97" s="4"/>
      <c r="P97" s="8"/>
      <c r="R97" s="174"/>
      <c r="S97" s="35"/>
      <c r="T97" s="515"/>
      <c r="U97" s="515"/>
      <c r="V97" s="515"/>
      <c r="X97" s="14"/>
      <c r="Y97" s="14"/>
      <c r="Z97" s="14"/>
    </row>
    <row r="98" spans="1:26" ht="35.25">
      <c r="A98" s="8"/>
      <c r="B98" s="391"/>
      <c r="C98" s="391"/>
      <c r="D98" s="391"/>
      <c r="E98" s="391"/>
      <c r="F98" s="391"/>
      <c r="G98" s="391"/>
      <c r="H98" s="391"/>
      <c r="I98" s="391"/>
      <c r="J98" s="184"/>
      <c r="K98" s="184"/>
      <c r="L98" s="184"/>
      <c r="M98" s="240"/>
      <c r="N98" s="240"/>
      <c r="O98" s="4"/>
      <c r="P98" s="8"/>
      <c r="R98" s="155"/>
      <c r="S98" s="477"/>
      <c r="T98" s="514"/>
      <c r="U98" s="514"/>
      <c r="V98" s="514"/>
      <c r="X98" s="14"/>
      <c r="Y98" s="14"/>
      <c r="Z98" s="14"/>
    </row>
    <row r="99" spans="1:26" ht="35.25">
      <c r="A99" s="8"/>
      <c r="B99" s="391"/>
      <c r="C99" s="391"/>
      <c r="D99" s="483"/>
      <c r="E99" s="483"/>
      <c r="F99" s="483"/>
      <c r="G99" s="483"/>
      <c r="H99" s="483"/>
      <c r="I99" s="483"/>
      <c r="J99" s="484"/>
      <c r="M99" s="8"/>
      <c r="N99" s="8"/>
      <c r="O99" s="4"/>
      <c r="P99" s="8"/>
      <c r="R99" s="512"/>
      <c r="S99" s="477"/>
      <c r="T99" s="514"/>
      <c r="U99" s="514"/>
      <c r="V99" s="514"/>
      <c r="X99" s="14"/>
      <c r="Y99" s="14"/>
      <c r="Z99" s="14"/>
    </row>
    <row r="100" spans="1:26" ht="35.25">
      <c r="A100" s="8"/>
      <c r="B100" s="391"/>
      <c r="C100" s="391"/>
      <c r="D100" s="483"/>
      <c r="E100" s="483"/>
      <c r="F100" s="483"/>
      <c r="G100" s="483"/>
      <c r="H100" s="483"/>
      <c r="I100" s="483"/>
      <c r="J100" s="484"/>
      <c r="L100" s="8"/>
      <c r="M100" s="8"/>
      <c r="N100" s="8"/>
      <c r="O100" s="4"/>
      <c r="P100" s="8"/>
      <c r="R100" s="512"/>
      <c r="S100" s="477"/>
      <c r="T100" s="511"/>
      <c r="U100" s="511"/>
      <c r="V100" s="511"/>
      <c r="X100" s="14"/>
      <c r="Y100" s="14"/>
      <c r="Z100" s="14"/>
    </row>
    <row r="101" spans="1:26" ht="35.25">
      <c r="A101" s="8"/>
      <c r="B101" s="391"/>
      <c r="C101" s="391"/>
      <c r="D101" s="483"/>
      <c r="E101" s="483"/>
      <c r="F101" s="483"/>
      <c r="G101" s="483"/>
      <c r="H101" s="483"/>
      <c r="I101" s="483"/>
      <c r="J101" s="484"/>
      <c r="L101" s="8"/>
      <c r="M101" s="8"/>
      <c r="N101" s="8"/>
      <c r="O101" s="4"/>
      <c r="P101" s="8"/>
      <c r="R101" s="512"/>
      <c r="S101" s="477"/>
      <c r="T101" s="511"/>
      <c r="U101" s="511"/>
      <c r="V101" s="511"/>
      <c r="X101" s="14"/>
      <c r="Y101" s="14"/>
      <c r="Z101" s="14"/>
    </row>
    <row r="102" spans="1:26" ht="35.25">
      <c r="A102" s="8"/>
      <c r="B102" s="391"/>
      <c r="C102" s="391"/>
      <c r="D102" s="391"/>
      <c r="E102" s="391"/>
      <c r="F102" s="391"/>
      <c r="G102" s="391"/>
      <c r="H102" s="391"/>
      <c r="I102" s="391"/>
      <c r="J102" s="4"/>
      <c r="L102" s="8"/>
      <c r="M102" s="8"/>
      <c r="N102" s="8"/>
      <c r="O102" s="4"/>
      <c r="P102" s="8"/>
      <c r="R102" s="174"/>
      <c r="S102" s="35"/>
      <c r="T102" s="513"/>
      <c r="U102" s="513"/>
      <c r="V102" s="513"/>
      <c r="X102" s="14"/>
      <c r="Y102" s="14"/>
      <c r="Z102" s="14"/>
    </row>
    <row r="103" spans="1:26" ht="35.25">
      <c r="A103" s="8"/>
      <c r="B103" s="391"/>
      <c r="C103" s="391"/>
      <c r="D103" s="391"/>
      <c r="E103" s="391"/>
      <c r="F103" s="391"/>
      <c r="G103" s="391"/>
      <c r="H103" s="391"/>
      <c r="I103" s="391"/>
      <c r="J103" s="4"/>
      <c r="L103" s="8"/>
      <c r="M103" s="8"/>
      <c r="N103" s="8"/>
      <c r="O103" s="4"/>
      <c r="P103" s="8"/>
      <c r="R103" s="155"/>
      <c r="S103" s="35"/>
      <c r="T103" s="513"/>
      <c r="U103" s="513"/>
      <c r="V103" s="513"/>
      <c r="X103" s="14"/>
      <c r="Y103" s="14"/>
      <c r="Z103" s="14"/>
    </row>
    <row r="104" spans="1:26" ht="35.25">
      <c r="A104" s="8"/>
      <c r="B104" s="391"/>
      <c r="C104" s="391"/>
      <c r="D104" s="391"/>
      <c r="E104" s="391"/>
      <c r="F104" s="391"/>
      <c r="G104" s="391"/>
      <c r="H104" s="391"/>
      <c r="I104" s="391"/>
      <c r="J104" s="4"/>
      <c r="L104" s="8"/>
      <c r="M104" s="8"/>
      <c r="N104" s="8"/>
      <c r="O104" s="4"/>
      <c r="P104" s="8"/>
      <c r="R104" s="512"/>
      <c r="S104" s="35"/>
      <c r="T104" s="513"/>
      <c r="U104" s="513"/>
      <c r="V104" s="513"/>
      <c r="X104" s="14"/>
      <c r="Y104" s="14"/>
      <c r="Z104" s="14"/>
    </row>
    <row r="105" spans="1:26" ht="35.25">
      <c r="A105" s="8"/>
      <c r="B105" s="391"/>
      <c r="C105" s="391"/>
      <c r="D105" s="391"/>
      <c r="E105" s="391"/>
      <c r="F105" s="391"/>
      <c r="G105" s="391"/>
      <c r="H105" s="391"/>
      <c r="I105" s="391"/>
      <c r="J105" s="4"/>
      <c r="L105" s="8"/>
      <c r="M105" s="8"/>
      <c r="N105" s="8"/>
      <c r="O105" s="4"/>
      <c r="P105" s="8"/>
      <c r="S105" s="35"/>
      <c r="T105" s="513"/>
      <c r="U105" s="513"/>
      <c r="V105" s="513"/>
      <c r="X105" s="14"/>
      <c r="Y105" s="14"/>
      <c r="Z105" s="14"/>
    </row>
    <row r="106" spans="1:26" ht="35.25">
      <c r="A106" s="8"/>
      <c r="B106" s="391"/>
      <c r="C106" s="391"/>
      <c r="D106" s="391"/>
      <c r="E106" s="391"/>
      <c r="F106" s="391"/>
      <c r="G106" s="391"/>
      <c r="H106" s="391"/>
      <c r="I106" s="391"/>
      <c r="J106" s="4"/>
      <c r="L106" s="8"/>
      <c r="M106" s="8"/>
      <c r="N106" s="8"/>
      <c r="O106" s="4"/>
      <c r="P106" s="8"/>
      <c r="S106" s="477"/>
      <c r="T106" s="511"/>
      <c r="U106" s="511"/>
      <c r="V106" s="511"/>
      <c r="X106" s="14"/>
      <c r="Y106" s="14"/>
      <c r="Z106" s="14"/>
    </row>
    <row r="107" spans="1:26" ht="35.25">
      <c r="A107" s="8"/>
      <c r="B107" s="391"/>
      <c r="C107" s="391"/>
      <c r="D107" s="391"/>
      <c r="E107" s="391"/>
      <c r="F107" s="391"/>
      <c r="G107" s="391"/>
      <c r="H107" s="391"/>
      <c r="I107" s="391"/>
      <c r="J107" s="4"/>
      <c r="L107" s="8"/>
      <c r="M107" s="8"/>
      <c r="N107" s="8"/>
      <c r="O107" s="4"/>
      <c r="P107" s="8"/>
      <c r="S107" s="477"/>
      <c r="T107" s="511"/>
      <c r="U107" s="511"/>
      <c r="V107" s="511"/>
      <c r="X107" s="14"/>
      <c r="Y107" s="14"/>
      <c r="Z107" s="14"/>
    </row>
    <row r="108" spans="1:26" ht="35.25">
      <c r="A108" s="8"/>
      <c r="B108" s="391"/>
      <c r="C108" s="391"/>
      <c r="D108" s="391"/>
      <c r="E108" s="391"/>
      <c r="F108" s="391"/>
      <c r="G108" s="391"/>
      <c r="H108" s="391"/>
      <c r="I108" s="391"/>
      <c r="J108" s="4"/>
      <c r="L108" s="8"/>
      <c r="M108" s="8"/>
      <c r="N108" s="8"/>
      <c r="O108" s="4"/>
      <c r="P108" s="8"/>
      <c r="S108" s="35"/>
      <c r="T108" s="513"/>
      <c r="U108" s="513"/>
      <c r="V108" s="513"/>
      <c r="X108" s="14"/>
      <c r="Y108" s="14"/>
      <c r="Z108" s="14"/>
    </row>
    <row r="109" spans="1:26" ht="35.25">
      <c r="A109" s="8"/>
      <c r="B109" s="391"/>
      <c r="C109" s="391"/>
      <c r="D109" s="391"/>
      <c r="E109" s="391"/>
      <c r="F109" s="391"/>
      <c r="G109" s="391"/>
      <c r="H109" s="391"/>
      <c r="I109" s="391"/>
      <c r="J109" s="4"/>
      <c r="L109" s="8"/>
      <c r="M109" s="8"/>
      <c r="N109" s="8"/>
      <c r="O109" s="4"/>
      <c r="P109" s="8"/>
      <c r="S109" s="35"/>
      <c r="T109" s="513"/>
      <c r="U109" s="513"/>
      <c r="V109" s="513"/>
      <c r="X109" s="14"/>
      <c r="Y109" s="14"/>
      <c r="Z109" s="14"/>
    </row>
    <row r="110" spans="1:26" ht="35.25">
      <c r="B110" s="391"/>
      <c r="C110" s="391"/>
      <c r="D110" s="391"/>
      <c r="E110" s="391"/>
      <c r="F110" s="391"/>
      <c r="G110" s="391"/>
      <c r="H110" s="391"/>
      <c r="I110" s="391"/>
      <c r="J110" s="4"/>
      <c r="S110" s="35"/>
      <c r="T110" s="513"/>
      <c r="U110" s="513"/>
      <c r="V110" s="513"/>
      <c r="X110" s="14"/>
      <c r="Y110" s="14"/>
      <c r="Z110" s="14"/>
    </row>
    <row r="111" spans="1:26" ht="35.25">
      <c r="B111" s="391"/>
      <c r="C111" s="391"/>
      <c r="D111" s="391"/>
      <c r="E111" s="391"/>
      <c r="F111" s="391"/>
      <c r="G111" s="391"/>
      <c r="H111" s="391"/>
      <c r="I111" s="391"/>
      <c r="J111" s="4"/>
      <c r="S111" s="477"/>
      <c r="T111" s="511"/>
      <c r="U111" s="511"/>
      <c r="V111" s="511"/>
      <c r="X111" s="14"/>
      <c r="Y111" s="14"/>
      <c r="Z111" s="14"/>
    </row>
    <row r="112" spans="1:26" ht="35.25">
      <c r="B112" s="391"/>
      <c r="C112" s="391"/>
      <c r="D112" s="391"/>
      <c r="E112" s="391"/>
      <c r="F112" s="391"/>
      <c r="G112" s="391"/>
      <c r="H112" s="391"/>
      <c r="I112" s="391"/>
      <c r="J112" s="4"/>
      <c r="S112" s="477"/>
      <c r="T112" s="511"/>
      <c r="U112" s="511"/>
      <c r="V112" s="511"/>
      <c r="X112" s="14"/>
      <c r="Y112" s="14"/>
      <c r="Z112" s="14"/>
    </row>
    <row r="113" spans="2:26" ht="35.25">
      <c r="B113" s="391"/>
      <c r="C113" s="391"/>
      <c r="D113" s="391"/>
      <c r="E113" s="391"/>
      <c r="F113" s="391"/>
      <c r="G113" s="391"/>
      <c r="H113" s="391"/>
      <c r="I113" s="391"/>
      <c r="J113" s="4"/>
      <c r="S113" s="35"/>
      <c r="T113" s="513"/>
      <c r="U113" s="513"/>
      <c r="V113" s="513"/>
      <c r="X113" s="14"/>
      <c r="Y113" s="14"/>
      <c r="Z113" s="14"/>
    </row>
    <row r="114" spans="2:26" ht="27.75">
      <c r="C114" s="10"/>
      <c r="D114" s="10"/>
      <c r="E114" s="10"/>
      <c r="F114" s="10"/>
      <c r="G114" s="10"/>
      <c r="H114" s="10"/>
      <c r="I114" s="10"/>
      <c r="J114" s="10"/>
      <c r="S114" s="35"/>
      <c r="T114" s="513"/>
      <c r="U114" s="513"/>
      <c r="V114" s="513"/>
      <c r="X114" s="14"/>
      <c r="Y114" s="14"/>
      <c r="Z114" s="14"/>
    </row>
    <row r="115" spans="2:26" ht="27.75">
      <c r="C115" s="10"/>
      <c r="D115" s="10"/>
      <c r="E115" s="10"/>
      <c r="F115" s="10"/>
      <c r="G115" s="10"/>
      <c r="H115" s="10"/>
      <c r="I115" s="10"/>
      <c r="J115" s="10"/>
      <c r="S115" s="35"/>
      <c r="T115" s="513"/>
      <c r="U115" s="513"/>
      <c r="V115" s="513"/>
      <c r="X115" s="14"/>
      <c r="Y115" s="14"/>
      <c r="Z115" s="14"/>
    </row>
    <row r="116" spans="2:26" ht="27.75">
      <c r="C116" s="10"/>
      <c r="D116" s="10"/>
      <c r="E116" s="10"/>
      <c r="F116" s="10"/>
      <c r="G116" s="10"/>
      <c r="H116" s="10"/>
      <c r="I116" s="10"/>
      <c r="J116" s="10"/>
      <c r="S116" s="477"/>
      <c r="T116" s="511"/>
      <c r="U116" s="511"/>
      <c r="V116" s="511"/>
      <c r="X116" s="14"/>
      <c r="Y116" s="14"/>
      <c r="Z116" s="14"/>
    </row>
    <row r="117" spans="2:26" ht="27.75">
      <c r="C117" s="10"/>
      <c r="D117" s="10"/>
      <c r="E117" s="10"/>
      <c r="F117" s="10"/>
      <c r="G117" s="10"/>
      <c r="H117" s="10"/>
      <c r="I117" s="10"/>
      <c r="J117" s="10"/>
      <c r="S117" s="477"/>
      <c r="T117" s="511"/>
      <c r="U117" s="511"/>
      <c r="V117" s="511"/>
      <c r="X117" s="14"/>
      <c r="Y117" s="14"/>
      <c r="Z117" s="14"/>
    </row>
    <row r="118" spans="2:26" ht="27.75">
      <c r="C118" s="10"/>
      <c r="D118" s="10"/>
      <c r="E118" s="10"/>
      <c r="F118" s="10"/>
      <c r="G118" s="10"/>
      <c r="H118" s="10"/>
      <c r="I118" s="10"/>
      <c r="J118" s="10"/>
      <c r="S118" s="35"/>
      <c r="T118" s="513"/>
      <c r="U118" s="513"/>
      <c r="V118" s="513"/>
      <c r="X118" s="14"/>
      <c r="Y118" s="14"/>
      <c r="Z118" s="14"/>
    </row>
  </sheetData>
  <mergeCells count="48">
    <mergeCell ref="A1:Q1"/>
    <mergeCell ref="A2:Q2"/>
    <mergeCell ref="A3:Q3"/>
    <mergeCell ref="A4:Q4"/>
    <mergeCell ref="A6:B6"/>
    <mergeCell ref="C6:N6"/>
    <mergeCell ref="A17:H17"/>
    <mergeCell ref="A7:B7"/>
    <mergeCell ref="C7:N7"/>
    <mergeCell ref="A9:B9"/>
    <mergeCell ref="C9:N9"/>
    <mergeCell ref="A10:B10"/>
    <mergeCell ref="C10:N10"/>
    <mergeCell ref="A12:B12"/>
    <mergeCell ref="C12:N12"/>
    <mergeCell ref="A13:B13"/>
    <mergeCell ref="C13:N13"/>
    <mergeCell ref="A16:H16"/>
    <mergeCell ref="G19:L19"/>
    <mergeCell ref="M19:Q19"/>
    <mergeCell ref="B20:F20"/>
    <mergeCell ref="G20:G21"/>
    <mergeCell ref="H20:I20"/>
    <mergeCell ref="J20:J21"/>
    <mergeCell ref="K20:L20"/>
    <mergeCell ref="M20:O20"/>
    <mergeCell ref="P20:Q20"/>
    <mergeCell ref="B21:F21"/>
    <mergeCell ref="B22:F22"/>
    <mergeCell ref="B23:F23"/>
    <mergeCell ref="B24:F24"/>
    <mergeCell ref="B25:F25"/>
    <mergeCell ref="A19:A21"/>
    <mergeCell ref="B19:F19"/>
    <mergeCell ref="B29:F29"/>
    <mergeCell ref="B30:F30"/>
    <mergeCell ref="B27:F27"/>
    <mergeCell ref="B28:F28"/>
    <mergeCell ref="B26:F26"/>
    <mergeCell ref="B31:F31"/>
    <mergeCell ref="A40:F40"/>
    <mergeCell ref="P43:Q43"/>
    <mergeCell ref="B39:F39"/>
    <mergeCell ref="B37:F37"/>
    <mergeCell ref="B38:F38"/>
    <mergeCell ref="B34:F34"/>
    <mergeCell ref="B35:F35"/>
    <mergeCell ref="B36:F36"/>
  </mergeCells>
  <printOptions horizontalCentered="1"/>
  <pageMargins left="0.9055118110236221" right="0.70866141732283472" top="0.74803149606299213" bottom="0.74803149606299213" header="0.31496062992125984" footer="0.31496062992125984"/>
  <pageSetup scale="30" orientation="landscape" r:id="rId1"/>
  <headerFooter alignWithMargins="0">
    <oddFooter>&amp;C&amp;"Gotham Book,Negrita"&amp;18Principio Rector 1 &amp;"Gotham Book,Normal"  &amp;P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C68FE8-7BB3-425D-881B-506B989E6A48}">
  <sheetPr>
    <tabColor rgb="FF00B0F0"/>
    <pageSetUpPr fitToPage="1"/>
  </sheetPr>
  <dimension ref="A1:Z90"/>
  <sheetViews>
    <sheetView view="pageBreakPreview" zoomScale="40" zoomScaleNormal="40" zoomScaleSheetLayoutView="40" workbookViewId="0">
      <selection activeCell="N37" sqref="N37"/>
    </sheetView>
  </sheetViews>
  <sheetFormatPr baseColWidth="10" defaultColWidth="11.42578125" defaultRowHeight="12.75"/>
  <cols>
    <col min="1" max="1" width="17" style="3" customWidth="1"/>
    <col min="2" max="2" width="10.7109375" style="3" customWidth="1"/>
    <col min="3" max="6" width="20.7109375" style="3" customWidth="1"/>
    <col min="7" max="7" width="26.42578125" style="3" customWidth="1"/>
    <col min="8" max="8" width="25.7109375" style="3" customWidth="1"/>
    <col min="9" max="10" width="25.5703125" style="3" customWidth="1"/>
    <col min="11" max="11" width="24.140625" style="3" customWidth="1"/>
    <col min="12" max="12" width="24.42578125" style="3" customWidth="1"/>
    <col min="13" max="13" width="29" style="3" customWidth="1"/>
    <col min="14" max="15" width="27.85546875" style="3" customWidth="1"/>
    <col min="16" max="17" width="24.42578125" style="3" customWidth="1"/>
    <col min="18" max="18" width="24.85546875" style="3" bestFit="1" customWidth="1"/>
    <col min="19" max="19" width="11.42578125" style="3"/>
    <col min="20" max="20" width="33" style="3" bestFit="1" customWidth="1"/>
    <col min="21" max="23" width="37.28515625" style="3" bestFit="1" customWidth="1"/>
    <col min="24" max="24" width="11.42578125" style="3"/>
    <col min="25" max="25" width="20.7109375" style="3" bestFit="1" customWidth="1"/>
    <col min="26" max="16384" width="11.42578125" style="3"/>
  </cols>
  <sheetData>
    <row r="1" spans="1:17" s="1" customFormat="1" ht="37.5" customHeight="1">
      <c r="A1" s="765" t="s">
        <v>570</v>
      </c>
      <c r="B1" s="765"/>
      <c r="C1" s="765"/>
      <c r="D1" s="765"/>
      <c r="E1" s="765"/>
      <c r="F1" s="765"/>
      <c r="G1" s="765"/>
      <c r="H1" s="765"/>
      <c r="I1" s="765"/>
      <c r="J1" s="765"/>
      <c r="K1" s="765"/>
      <c r="L1" s="765"/>
      <c r="M1" s="765"/>
      <c r="N1" s="765"/>
      <c r="O1" s="765"/>
      <c r="P1" s="765"/>
      <c r="Q1" s="765"/>
    </row>
    <row r="2" spans="1:17" s="1" customFormat="1" ht="37.5" customHeight="1">
      <c r="A2" s="765" t="s">
        <v>0</v>
      </c>
      <c r="B2" s="765"/>
      <c r="C2" s="765"/>
      <c r="D2" s="765"/>
      <c r="E2" s="765"/>
      <c r="F2" s="765"/>
      <c r="G2" s="765"/>
      <c r="H2" s="765"/>
      <c r="I2" s="765"/>
      <c r="J2" s="765"/>
      <c r="K2" s="765"/>
      <c r="L2" s="765"/>
      <c r="M2" s="765"/>
      <c r="N2" s="765"/>
      <c r="O2" s="765"/>
      <c r="P2" s="765"/>
      <c r="Q2" s="765"/>
    </row>
    <row r="3" spans="1:17" s="1" customFormat="1" ht="37.5" customHeight="1">
      <c r="A3" s="765" t="s">
        <v>25</v>
      </c>
      <c r="B3" s="765"/>
      <c r="C3" s="765"/>
      <c r="D3" s="765"/>
      <c r="E3" s="765"/>
      <c r="F3" s="765"/>
      <c r="G3" s="765"/>
      <c r="H3" s="765"/>
      <c r="I3" s="765"/>
      <c r="J3" s="765"/>
      <c r="K3" s="765"/>
      <c r="L3" s="765"/>
      <c r="M3" s="765"/>
      <c r="N3" s="765"/>
      <c r="O3" s="765"/>
      <c r="P3" s="765"/>
      <c r="Q3" s="765"/>
    </row>
    <row r="4" spans="1:17" s="1" customFormat="1" ht="37.5" customHeight="1">
      <c r="A4" s="765" t="s">
        <v>571</v>
      </c>
      <c r="B4" s="765"/>
      <c r="C4" s="765"/>
      <c r="D4" s="765"/>
      <c r="E4" s="765"/>
      <c r="F4" s="765"/>
      <c r="G4" s="765"/>
      <c r="H4" s="765"/>
      <c r="I4" s="765"/>
      <c r="J4" s="765"/>
      <c r="K4" s="765"/>
      <c r="L4" s="765"/>
      <c r="M4" s="765"/>
      <c r="N4" s="765"/>
      <c r="O4" s="765"/>
      <c r="P4" s="765"/>
      <c r="Q4" s="765"/>
    </row>
    <row r="5" spans="1:17" ht="9.75" customHeight="1">
      <c r="A5" s="195"/>
      <c r="B5" s="681"/>
      <c r="C5" s="197"/>
      <c r="D5" s="197"/>
      <c r="E5" s="197"/>
      <c r="F5" s="197"/>
      <c r="G5" s="197"/>
      <c r="H5" s="197"/>
      <c r="I5" s="197"/>
      <c r="J5" s="197"/>
      <c r="K5" s="197"/>
      <c r="L5" s="197"/>
      <c r="M5" s="195"/>
      <c r="N5" s="195"/>
      <c r="O5" s="195"/>
      <c r="P5" s="195"/>
      <c r="Q5" s="195"/>
    </row>
    <row r="6" spans="1:17" ht="48" customHeight="1">
      <c r="A6" s="758" t="s">
        <v>149</v>
      </c>
      <c r="B6" s="766"/>
      <c r="C6" s="758" t="s">
        <v>2</v>
      </c>
      <c r="D6" s="758"/>
      <c r="E6" s="758"/>
      <c r="F6" s="758"/>
      <c r="G6" s="758"/>
      <c r="H6" s="758"/>
      <c r="I6" s="758"/>
      <c r="J6" s="758"/>
      <c r="K6" s="758"/>
      <c r="L6" s="758"/>
      <c r="M6" s="758"/>
      <c r="N6" s="758"/>
      <c r="O6" s="195"/>
      <c r="P6" s="195"/>
      <c r="Q6" s="195"/>
    </row>
    <row r="7" spans="1:17" ht="45" customHeight="1">
      <c r="A7" s="756">
        <v>1</v>
      </c>
      <c r="B7" s="756"/>
      <c r="C7" s="816" t="s">
        <v>140</v>
      </c>
      <c r="D7" s="816"/>
      <c r="E7" s="816"/>
      <c r="F7" s="816"/>
      <c r="G7" s="816"/>
      <c r="H7" s="816"/>
      <c r="I7" s="816"/>
      <c r="J7" s="816"/>
      <c r="K7" s="816"/>
      <c r="L7" s="816"/>
      <c r="M7" s="816"/>
      <c r="N7" s="816"/>
      <c r="O7" s="195"/>
      <c r="P7" s="195"/>
      <c r="Q7" s="195"/>
    </row>
    <row r="8" spans="1:17" ht="5.25" customHeight="1">
      <c r="A8" s="199"/>
      <c r="B8" s="199"/>
      <c r="C8" s="199"/>
      <c r="D8" s="199"/>
      <c r="E8" s="199"/>
      <c r="F8" s="199"/>
      <c r="G8" s="199"/>
      <c r="H8" s="199"/>
      <c r="I8" s="199"/>
      <c r="J8" s="199"/>
      <c r="K8" s="199"/>
      <c r="L8" s="199"/>
      <c r="M8" s="199"/>
      <c r="N8" s="199"/>
      <c r="O8" s="195"/>
      <c r="P8" s="195"/>
      <c r="Q8" s="195"/>
    </row>
    <row r="9" spans="1:17" s="5" customFormat="1" ht="46.5" customHeight="1">
      <c r="A9" s="758" t="s">
        <v>150</v>
      </c>
      <c r="B9" s="759"/>
      <c r="C9" s="758" t="s">
        <v>2</v>
      </c>
      <c r="D9" s="758"/>
      <c r="E9" s="758"/>
      <c r="F9" s="758"/>
      <c r="G9" s="758"/>
      <c r="H9" s="758"/>
      <c r="I9" s="758"/>
      <c r="J9" s="758"/>
      <c r="K9" s="758"/>
      <c r="L9" s="758"/>
      <c r="M9" s="758"/>
      <c r="N9" s="758"/>
      <c r="O9" s="200"/>
      <c r="P9" s="201" t="s">
        <v>20</v>
      </c>
      <c r="Q9" s="200"/>
    </row>
    <row r="10" spans="1:17" s="5" customFormat="1" ht="45" customHeight="1">
      <c r="A10" s="756">
        <v>1</v>
      </c>
      <c r="B10" s="756"/>
      <c r="C10" s="757" t="s">
        <v>144</v>
      </c>
      <c r="D10" s="757"/>
      <c r="E10" s="757"/>
      <c r="F10" s="757"/>
      <c r="G10" s="757"/>
      <c r="H10" s="757"/>
      <c r="I10" s="757"/>
      <c r="J10" s="757"/>
      <c r="K10" s="757"/>
      <c r="L10" s="757"/>
      <c r="M10" s="757"/>
      <c r="N10" s="757"/>
      <c r="O10" s="200"/>
      <c r="P10" s="201" t="s">
        <v>21</v>
      </c>
      <c r="Q10" s="200"/>
    </row>
    <row r="11" spans="1:17" ht="5.25" customHeight="1">
      <c r="A11" s="202"/>
      <c r="B11" s="680"/>
      <c r="C11" s="202"/>
      <c r="D11" s="202"/>
      <c r="E11" s="202"/>
      <c r="F11" s="202"/>
      <c r="G11" s="202"/>
      <c r="H11" s="202"/>
      <c r="I11" s="202"/>
      <c r="J11" s="202"/>
      <c r="K11" s="202"/>
      <c r="L11" s="202"/>
      <c r="M11" s="202"/>
      <c r="N11" s="202"/>
      <c r="O11" s="195"/>
      <c r="P11" s="195"/>
      <c r="Q11" s="195"/>
    </row>
    <row r="12" spans="1:17" ht="29.25" customHeight="1">
      <c r="A12" s="758" t="s">
        <v>5</v>
      </c>
      <c r="B12" s="761"/>
      <c r="C12" s="758" t="s">
        <v>2</v>
      </c>
      <c r="D12" s="758"/>
      <c r="E12" s="758"/>
      <c r="F12" s="758"/>
      <c r="G12" s="758"/>
      <c r="H12" s="758"/>
      <c r="I12" s="758"/>
      <c r="J12" s="758"/>
      <c r="K12" s="758"/>
      <c r="L12" s="758"/>
      <c r="M12" s="758"/>
      <c r="N12" s="758"/>
      <c r="O12" s="195"/>
      <c r="P12" s="195"/>
      <c r="Q12" s="195"/>
    </row>
    <row r="13" spans="1:17" ht="45" customHeight="1">
      <c r="A13" s="756">
        <v>5</v>
      </c>
      <c r="B13" s="756"/>
      <c r="C13" s="816" t="s">
        <v>181</v>
      </c>
      <c r="D13" s="816"/>
      <c r="E13" s="816"/>
      <c r="F13" s="816"/>
      <c r="G13" s="816"/>
      <c r="H13" s="816"/>
      <c r="I13" s="816"/>
      <c r="J13" s="816"/>
      <c r="K13" s="816"/>
      <c r="L13" s="816"/>
      <c r="M13" s="816"/>
      <c r="N13" s="816"/>
      <c r="O13" s="195"/>
      <c r="P13" s="195"/>
      <c r="Q13" s="195"/>
    </row>
    <row r="14" spans="1:17" ht="5.25" customHeight="1">
      <c r="A14" s="203"/>
      <c r="B14" s="203"/>
      <c r="C14" s="203"/>
      <c r="D14" s="203"/>
      <c r="E14" s="203"/>
      <c r="F14" s="203"/>
      <c r="G14" s="203"/>
      <c r="H14" s="203"/>
      <c r="I14" s="203"/>
      <c r="J14" s="195"/>
      <c r="K14" s="195"/>
      <c r="L14" s="195"/>
      <c r="M14" s="195"/>
      <c r="N14" s="195"/>
      <c r="O14" s="195"/>
      <c r="P14" s="195"/>
      <c r="Q14" s="195"/>
    </row>
    <row r="15" spans="1:17" s="5" customFormat="1" ht="5.25" customHeight="1">
      <c r="A15" s="204"/>
      <c r="B15" s="204"/>
      <c r="C15" s="204"/>
      <c r="D15" s="204"/>
      <c r="E15" s="204"/>
      <c r="F15" s="204"/>
      <c r="G15" s="204"/>
      <c r="H15" s="204"/>
      <c r="I15" s="204"/>
      <c r="J15" s="200"/>
      <c r="K15" s="200"/>
      <c r="L15" s="200"/>
      <c r="M15" s="200"/>
      <c r="N15" s="200"/>
      <c r="O15" s="200"/>
      <c r="P15" s="200"/>
      <c r="Q15" s="200"/>
    </row>
    <row r="16" spans="1:17" s="5" customFormat="1" ht="24.6" hidden="1" customHeight="1">
      <c r="A16" s="772" t="s">
        <v>6</v>
      </c>
      <c r="B16" s="773"/>
      <c r="C16" s="773"/>
      <c r="D16" s="773"/>
      <c r="E16" s="773"/>
      <c r="F16" s="773"/>
      <c r="G16" s="773"/>
      <c r="H16" s="793"/>
      <c r="I16" s="205"/>
      <c r="J16" s="200"/>
      <c r="K16" s="200"/>
      <c r="L16" s="200"/>
      <c r="M16" s="200"/>
      <c r="N16" s="200"/>
      <c r="O16" s="200"/>
      <c r="P16" s="200"/>
      <c r="Q16" s="200"/>
    </row>
    <row r="17" spans="1:23" s="5" customFormat="1" ht="24.6" hidden="1" customHeight="1">
      <c r="A17" s="813"/>
      <c r="B17" s="814"/>
      <c r="C17" s="814"/>
      <c r="D17" s="814"/>
      <c r="E17" s="814"/>
      <c r="F17" s="814"/>
      <c r="G17" s="814"/>
      <c r="H17" s="815"/>
      <c r="I17" s="216"/>
      <c r="J17" s="207"/>
      <c r="K17" s="207"/>
      <c r="L17" s="207"/>
      <c r="M17" s="207"/>
      <c r="N17" s="207"/>
      <c r="O17" s="207"/>
      <c r="P17" s="207"/>
      <c r="Q17" s="207"/>
    </row>
    <row r="18" spans="1:23" ht="12" customHeight="1">
      <c r="A18" s="195"/>
      <c r="B18" s="195"/>
      <c r="C18" s="195"/>
      <c r="D18" s="195"/>
      <c r="E18" s="195"/>
      <c r="F18" s="195"/>
      <c r="G18" s="195"/>
      <c r="H18" s="195"/>
      <c r="I18" s="195"/>
      <c r="J18" s="195"/>
      <c r="K18" s="195"/>
      <c r="L18" s="195"/>
      <c r="M18" s="195"/>
      <c r="N18" s="195"/>
      <c r="O18" s="195"/>
      <c r="P18" s="195"/>
      <c r="Q18" s="195"/>
    </row>
    <row r="19" spans="1:23" ht="30" customHeight="1">
      <c r="A19" s="810" t="s">
        <v>105</v>
      </c>
      <c r="B19" s="754" t="s">
        <v>151</v>
      </c>
      <c r="C19" s="812"/>
      <c r="D19" s="812"/>
      <c r="E19" s="812"/>
      <c r="F19" s="812"/>
      <c r="G19" s="752" t="s">
        <v>7</v>
      </c>
      <c r="H19" s="753"/>
      <c r="I19" s="753"/>
      <c r="J19" s="753"/>
      <c r="K19" s="753"/>
      <c r="L19" s="754"/>
      <c r="M19" s="744" t="s">
        <v>129</v>
      </c>
      <c r="N19" s="744"/>
      <c r="O19" s="744"/>
      <c r="P19" s="744"/>
      <c r="Q19" s="776"/>
      <c r="R19" s="640"/>
    </row>
    <row r="20" spans="1:23" ht="45" customHeight="1">
      <c r="A20" s="811"/>
      <c r="B20" s="753" t="s">
        <v>22</v>
      </c>
      <c r="C20" s="753"/>
      <c r="D20" s="753"/>
      <c r="E20" s="753"/>
      <c r="F20" s="754"/>
      <c r="G20" s="744" t="s">
        <v>8</v>
      </c>
      <c r="H20" s="752" t="s">
        <v>488</v>
      </c>
      <c r="I20" s="754"/>
      <c r="J20" s="744" t="s">
        <v>9</v>
      </c>
      <c r="K20" s="779" t="s">
        <v>13</v>
      </c>
      <c r="L20" s="780"/>
      <c r="M20" s="744" t="s">
        <v>489</v>
      </c>
      <c r="N20" s="744"/>
      <c r="O20" s="744"/>
      <c r="P20" s="744" t="s">
        <v>130</v>
      </c>
      <c r="Q20" s="776"/>
      <c r="R20" s="640"/>
    </row>
    <row r="21" spans="1:23" ht="69.75" customHeight="1">
      <c r="A21" s="870"/>
      <c r="B21" s="754" t="s">
        <v>97</v>
      </c>
      <c r="C21" s="812"/>
      <c r="D21" s="812"/>
      <c r="E21" s="812"/>
      <c r="F21" s="812"/>
      <c r="G21" s="744"/>
      <c r="H21" s="217" t="s">
        <v>15</v>
      </c>
      <c r="I21" s="217" t="s">
        <v>16</v>
      </c>
      <c r="J21" s="744"/>
      <c r="K21" s="218" t="s">
        <v>23</v>
      </c>
      <c r="L21" s="217" t="s">
        <v>24</v>
      </c>
      <c r="M21" s="217" t="s">
        <v>17</v>
      </c>
      <c r="N21" s="217" t="s">
        <v>18</v>
      </c>
      <c r="O21" s="217" t="s">
        <v>19</v>
      </c>
      <c r="P21" s="218" t="s">
        <v>490</v>
      </c>
      <c r="Q21" s="594" t="s">
        <v>491</v>
      </c>
      <c r="R21" s="640"/>
    </row>
    <row r="22" spans="1:23" ht="20.25" customHeight="1">
      <c r="A22" s="644"/>
      <c r="B22" s="840"/>
      <c r="C22" s="845"/>
      <c r="D22" s="845"/>
      <c r="E22" s="845"/>
      <c r="F22" s="845"/>
      <c r="G22" s="356"/>
      <c r="H22" s="356"/>
      <c r="I22" s="356"/>
      <c r="J22" s="357"/>
      <c r="K22" s="358"/>
      <c r="L22" s="358"/>
      <c r="M22" s="359"/>
      <c r="N22" s="359"/>
      <c r="O22" s="359"/>
      <c r="P22" s="358"/>
      <c r="Q22" s="630"/>
      <c r="R22" s="640"/>
    </row>
    <row r="23" spans="1:23" ht="55.5" customHeight="1">
      <c r="A23" s="634">
        <v>109</v>
      </c>
      <c r="B23" s="847" t="s">
        <v>192</v>
      </c>
      <c r="C23" s="847"/>
      <c r="D23" s="847"/>
      <c r="E23" s="847"/>
      <c r="F23" s="848"/>
      <c r="G23" s="355" t="s">
        <v>96</v>
      </c>
      <c r="H23" s="355">
        <v>103</v>
      </c>
      <c r="I23" s="355">
        <v>103</v>
      </c>
      <c r="J23" s="352">
        <v>68</v>
      </c>
      <c r="K23" s="353">
        <v>0.66019417475728159</v>
      </c>
      <c r="L23" s="353">
        <v>0.66019417475728159</v>
      </c>
      <c r="M23" s="354">
        <v>9277966</v>
      </c>
      <c r="N23" s="354">
        <v>9046802.4100000001</v>
      </c>
      <c r="O23" s="354">
        <v>4264620.96</v>
      </c>
      <c r="P23" s="353">
        <v>0.45965041906814491</v>
      </c>
      <c r="Q23" s="631">
        <v>0.47139539107055617</v>
      </c>
      <c r="R23" s="640"/>
      <c r="S23" s="22"/>
      <c r="T23" s="45"/>
      <c r="U23" s="41"/>
      <c r="V23" s="41"/>
      <c r="W23" s="41"/>
    </row>
    <row r="24" spans="1:23" ht="45" customHeight="1">
      <c r="A24" s="635">
        <v>102</v>
      </c>
      <c r="B24" s="847" t="s">
        <v>14</v>
      </c>
      <c r="C24" s="847"/>
      <c r="D24" s="847"/>
      <c r="E24" s="847"/>
      <c r="F24" s="848"/>
      <c r="G24" s="355" t="s">
        <v>96</v>
      </c>
      <c r="H24" s="355">
        <v>103</v>
      </c>
      <c r="I24" s="355">
        <v>103</v>
      </c>
      <c r="J24" s="352">
        <v>68</v>
      </c>
      <c r="K24" s="353">
        <v>0.66019417475728159</v>
      </c>
      <c r="L24" s="353">
        <v>0.66019417475728159</v>
      </c>
      <c r="M24" s="354">
        <v>9277966</v>
      </c>
      <c r="N24" s="354">
        <v>9046802.4100000001</v>
      </c>
      <c r="O24" s="354">
        <v>4264620.96</v>
      </c>
      <c r="P24" s="353">
        <v>0.45965041906814491</v>
      </c>
      <c r="Q24" s="631">
        <v>0.47139539107055617</v>
      </c>
      <c r="R24" s="640"/>
      <c r="S24" s="22"/>
      <c r="T24" s="46"/>
      <c r="U24" s="41"/>
      <c r="V24" s="41"/>
      <c r="W24" s="41"/>
    </row>
    <row r="25" spans="1:23" ht="54.75" customHeight="1">
      <c r="A25" s="633">
        <v>1</v>
      </c>
      <c r="B25" s="821" t="s">
        <v>193</v>
      </c>
      <c r="C25" s="821"/>
      <c r="D25" s="821"/>
      <c r="E25" s="821"/>
      <c r="F25" s="840"/>
      <c r="G25" s="356" t="s">
        <v>114</v>
      </c>
      <c r="H25" s="356">
        <v>38</v>
      </c>
      <c r="I25" s="356">
        <v>38</v>
      </c>
      <c r="J25" s="357">
        <v>30</v>
      </c>
      <c r="K25" s="358">
        <v>0.78947368421052633</v>
      </c>
      <c r="L25" s="358">
        <v>0.78947368421052633</v>
      </c>
      <c r="M25" s="359">
        <v>4244900</v>
      </c>
      <c r="N25" s="359">
        <v>4049488.58</v>
      </c>
      <c r="O25" s="359">
        <v>1837143.3</v>
      </c>
      <c r="P25" s="358">
        <v>0.43278835779405878</v>
      </c>
      <c r="Q25" s="630">
        <v>0.45367291787744712</v>
      </c>
      <c r="R25" s="640"/>
      <c r="S25" s="22"/>
      <c r="T25" s="47"/>
      <c r="U25" s="41"/>
      <c r="V25" s="41"/>
      <c r="W25" s="41"/>
    </row>
    <row r="26" spans="1:23" ht="50.25" customHeight="1">
      <c r="A26" s="633">
        <v>2</v>
      </c>
      <c r="B26" s="821" t="s">
        <v>194</v>
      </c>
      <c r="C26" s="821"/>
      <c r="D26" s="821"/>
      <c r="E26" s="821"/>
      <c r="F26" s="840"/>
      <c r="G26" s="356" t="s">
        <v>124</v>
      </c>
      <c r="H26" s="356">
        <v>5</v>
      </c>
      <c r="I26" s="356">
        <v>5</v>
      </c>
      <c r="J26" s="357">
        <v>1</v>
      </c>
      <c r="K26" s="358">
        <v>0.2</v>
      </c>
      <c r="L26" s="358">
        <v>0.2</v>
      </c>
      <c r="M26" s="359">
        <v>3322946</v>
      </c>
      <c r="N26" s="359">
        <v>3302711.64</v>
      </c>
      <c r="O26" s="359">
        <v>1514968.0899999999</v>
      </c>
      <c r="P26" s="358">
        <v>0.45591113728601063</v>
      </c>
      <c r="Q26" s="630">
        <v>0.45870431788589322</v>
      </c>
      <c r="R26" s="640"/>
      <c r="S26" s="22"/>
      <c r="T26" s="40"/>
      <c r="U26" s="37"/>
      <c r="V26" s="37"/>
      <c r="W26" s="37"/>
    </row>
    <row r="27" spans="1:23" ht="69" customHeight="1">
      <c r="A27" s="637">
        <v>3</v>
      </c>
      <c r="B27" s="868" t="s">
        <v>511</v>
      </c>
      <c r="C27" s="869"/>
      <c r="D27" s="869"/>
      <c r="E27" s="869"/>
      <c r="F27" s="869"/>
      <c r="G27" s="356" t="s">
        <v>261</v>
      </c>
      <c r="H27" s="357">
        <v>60</v>
      </c>
      <c r="I27" s="357">
        <v>60</v>
      </c>
      <c r="J27" s="357">
        <v>37</v>
      </c>
      <c r="K27" s="358">
        <v>0.6166666666666667</v>
      </c>
      <c r="L27" s="358">
        <v>0.6166666666666667</v>
      </c>
      <c r="M27" s="359">
        <v>1710120</v>
      </c>
      <c r="N27" s="359">
        <v>1694602.1900000002</v>
      </c>
      <c r="O27" s="359">
        <v>912509.57000000007</v>
      </c>
      <c r="P27" s="358">
        <v>0.5335938823006573</v>
      </c>
      <c r="Q27" s="630">
        <v>0.53848010782990907</v>
      </c>
      <c r="R27" s="640"/>
      <c r="S27" s="22"/>
      <c r="T27" s="40"/>
      <c r="U27" s="37"/>
      <c r="V27" s="37"/>
      <c r="W27" s="37"/>
    </row>
    <row r="28" spans="1:23" ht="37.5" customHeight="1">
      <c r="A28" s="634"/>
      <c r="B28" s="848"/>
      <c r="C28" s="844"/>
      <c r="D28" s="844"/>
      <c r="E28" s="844"/>
      <c r="F28" s="844"/>
      <c r="G28" s="355"/>
      <c r="H28" s="352"/>
      <c r="I28" s="352"/>
      <c r="J28" s="352"/>
      <c r="K28" s="353"/>
      <c r="L28" s="353"/>
      <c r="M28" s="354"/>
      <c r="N28" s="354"/>
      <c r="O28" s="354"/>
      <c r="P28" s="353"/>
      <c r="Q28" s="631"/>
      <c r="R28" s="640"/>
      <c r="S28" s="22"/>
      <c r="T28" s="40"/>
      <c r="U28" s="37"/>
      <c r="V28" s="37"/>
      <c r="W28" s="37"/>
    </row>
    <row r="29" spans="1:23" ht="59.25" customHeight="1">
      <c r="A29" s="634"/>
      <c r="B29" s="842"/>
      <c r="C29" s="842"/>
      <c r="D29" s="842"/>
      <c r="E29" s="842"/>
      <c r="F29" s="843"/>
      <c r="G29" s="356"/>
      <c r="H29" s="356"/>
      <c r="I29" s="356"/>
      <c r="J29" s="357"/>
      <c r="K29" s="358"/>
      <c r="L29" s="358"/>
      <c r="M29" s="359"/>
      <c r="N29" s="359"/>
      <c r="O29" s="359"/>
      <c r="P29" s="358"/>
      <c r="Q29" s="630"/>
      <c r="R29" s="640"/>
      <c r="S29" s="22"/>
      <c r="T29" s="40"/>
      <c r="U29" s="37"/>
      <c r="V29" s="37"/>
      <c r="W29" s="37"/>
    </row>
    <row r="30" spans="1:23" ht="23.25" customHeight="1">
      <c r="A30" s="633"/>
      <c r="B30" s="856"/>
      <c r="C30" s="856"/>
      <c r="D30" s="856"/>
      <c r="E30" s="856"/>
      <c r="F30" s="857"/>
      <c r="G30" s="356"/>
      <c r="H30" s="356"/>
      <c r="I30" s="356"/>
      <c r="J30" s="357"/>
      <c r="K30" s="358"/>
      <c r="L30" s="358"/>
      <c r="M30" s="359"/>
      <c r="N30" s="359"/>
      <c r="O30" s="359"/>
      <c r="P30" s="358"/>
      <c r="Q30" s="630"/>
      <c r="R30" s="640"/>
      <c r="S30" s="22"/>
      <c r="T30" s="40"/>
      <c r="U30" s="37"/>
      <c r="V30" s="37"/>
      <c r="W30" s="37"/>
    </row>
    <row r="31" spans="1:23" ht="81" customHeight="1">
      <c r="A31" s="633"/>
      <c r="B31" s="866"/>
      <c r="C31" s="866"/>
      <c r="D31" s="866"/>
      <c r="E31" s="866"/>
      <c r="F31" s="867"/>
      <c r="G31" s="356"/>
      <c r="H31" s="356"/>
      <c r="I31" s="356"/>
      <c r="J31" s="357"/>
      <c r="K31" s="358"/>
      <c r="L31" s="358"/>
      <c r="M31" s="359"/>
      <c r="N31" s="359"/>
      <c r="O31" s="359"/>
      <c r="P31" s="358"/>
      <c r="Q31" s="630"/>
      <c r="R31" s="640"/>
      <c r="S31" s="22"/>
      <c r="T31" s="47"/>
      <c r="U31" s="41"/>
      <c r="V31" s="41"/>
      <c r="W31" s="41"/>
    </row>
    <row r="32" spans="1:23" ht="50.25" customHeight="1">
      <c r="A32" s="636"/>
      <c r="B32" s="863"/>
      <c r="C32" s="863"/>
      <c r="D32" s="863"/>
      <c r="E32" s="863"/>
      <c r="F32" s="864"/>
      <c r="G32" s="356"/>
      <c r="H32" s="356"/>
      <c r="I32" s="356"/>
      <c r="J32" s="357"/>
      <c r="K32" s="358"/>
      <c r="L32" s="358"/>
      <c r="M32" s="359"/>
      <c r="N32" s="359"/>
      <c r="O32" s="359"/>
      <c r="P32" s="358"/>
      <c r="Q32" s="630"/>
      <c r="R32" s="640"/>
      <c r="S32" s="22"/>
      <c r="T32" s="40"/>
      <c r="U32" s="37"/>
      <c r="V32" s="37"/>
      <c r="W32" s="37"/>
    </row>
    <row r="33" spans="1:25" ht="51" customHeight="1">
      <c r="A33" s="637"/>
      <c r="B33" s="853"/>
      <c r="C33" s="853"/>
      <c r="D33" s="853"/>
      <c r="E33" s="853"/>
      <c r="F33" s="854"/>
      <c r="G33" s="356"/>
      <c r="H33" s="356"/>
      <c r="I33" s="356"/>
      <c r="J33" s="357"/>
      <c r="K33" s="358"/>
      <c r="L33" s="358"/>
      <c r="M33" s="359"/>
      <c r="N33" s="359"/>
      <c r="O33" s="359"/>
      <c r="P33" s="358"/>
      <c r="Q33" s="630"/>
      <c r="R33" s="640"/>
      <c r="S33" s="22"/>
      <c r="T33" s="40"/>
      <c r="U33" s="37"/>
      <c r="V33" s="37"/>
      <c r="W33" s="37"/>
    </row>
    <row r="34" spans="1:25" ht="36" customHeight="1">
      <c r="A34" s="637"/>
      <c r="B34" s="852"/>
      <c r="C34" s="853"/>
      <c r="D34" s="853"/>
      <c r="E34" s="853"/>
      <c r="F34" s="854"/>
      <c r="G34" s="400"/>
      <c r="H34" s="401"/>
      <c r="I34" s="401"/>
      <c r="J34" s="401"/>
      <c r="K34" s="402"/>
      <c r="L34" s="402"/>
      <c r="M34" s="401"/>
      <c r="N34" s="401"/>
      <c r="O34" s="401"/>
      <c r="P34" s="403"/>
      <c r="Q34" s="630"/>
      <c r="R34" s="640"/>
      <c r="S34" s="22"/>
      <c r="T34" s="46"/>
      <c r="U34" s="41"/>
      <c r="V34" s="41"/>
      <c r="W34" s="41"/>
    </row>
    <row r="35" spans="1:25" ht="15.75" customHeight="1">
      <c r="A35" s="637"/>
      <c r="B35" s="853"/>
      <c r="C35" s="853"/>
      <c r="D35" s="853"/>
      <c r="E35" s="853"/>
      <c r="F35" s="854"/>
      <c r="G35" s="400"/>
      <c r="H35" s="401"/>
      <c r="I35" s="401"/>
      <c r="J35" s="401"/>
      <c r="K35" s="402"/>
      <c r="L35" s="402"/>
      <c r="M35" s="401"/>
      <c r="N35" s="401"/>
      <c r="O35" s="401"/>
      <c r="P35" s="403"/>
      <c r="Q35" s="630"/>
      <c r="R35" s="640"/>
      <c r="S35" s="22"/>
      <c r="T35" s="47"/>
      <c r="U35" s="41"/>
      <c r="V35" s="41"/>
      <c r="W35" s="41"/>
    </row>
    <row r="36" spans="1:25" ht="27" customHeight="1">
      <c r="A36" s="646"/>
      <c r="B36" s="860"/>
      <c r="C36" s="860"/>
      <c r="D36" s="860"/>
      <c r="E36" s="860"/>
      <c r="F36" s="861"/>
      <c r="G36" s="400"/>
      <c r="H36" s="401"/>
      <c r="I36" s="401"/>
      <c r="J36" s="401"/>
      <c r="K36" s="402"/>
      <c r="L36" s="402"/>
      <c r="M36" s="401"/>
      <c r="N36" s="401"/>
      <c r="O36" s="401"/>
      <c r="P36" s="403"/>
      <c r="Q36" s="675"/>
      <c r="R36" s="640"/>
      <c r="S36" s="22"/>
      <c r="T36" s="40"/>
      <c r="U36" s="37"/>
      <c r="V36" s="37"/>
      <c r="W36" s="37"/>
    </row>
    <row r="37" spans="1:25" ht="38.25" customHeight="1">
      <c r="A37" s="865" t="s">
        <v>10</v>
      </c>
      <c r="B37" s="807"/>
      <c r="C37" s="807"/>
      <c r="D37" s="807"/>
      <c r="E37" s="807"/>
      <c r="F37" s="807"/>
      <c r="G37" s="260" t="s">
        <v>96</v>
      </c>
      <c r="H37" s="313">
        <v>103</v>
      </c>
      <c r="I37" s="313">
        <v>103</v>
      </c>
      <c r="J37" s="313">
        <v>68</v>
      </c>
      <c r="K37" s="286">
        <v>0.66019417475728159</v>
      </c>
      <c r="L37" s="286">
        <v>0.66019417475728159</v>
      </c>
      <c r="M37" s="313">
        <v>9277966</v>
      </c>
      <c r="N37" s="313">
        <v>9046802.4100000001</v>
      </c>
      <c r="O37" s="313">
        <v>4264620.96</v>
      </c>
      <c r="P37" s="286">
        <v>0.45965041906814491</v>
      </c>
      <c r="Q37" s="599">
        <v>0.47139539107055617</v>
      </c>
      <c r="R37" s="640"/>
      <c r="S37" s="22"/>
      <c r="T37" s="40"/>
      <c r="U37" s="37"/>
      <c r="V37" s="37"/>
      <c r="W37" s="37"/>
    </row>
    <row r="38" spans="1:25" ht="7.5" customHeight="1">
      <c r="A38" s="263"/>
      <c r="B38" s="263"/>
      <c r="C38" s="263"/>
      <c r="D38" s="263"/>
      <c r="E38" s="263"/>
      <c r="F38" s="263"/>
      <c r="G38" s="263"/>
      <c r="H38" s="263"/>
      <c r="I38" s="263"/>
      <c r="J38" s="263"/>
      <c r="K38" s="263"/>
      <c r="L38" s="263"/>
      <c r="M38" s="263"/>
      <c r="N38" s="263"/>
      <c r="O38" s="263"/>
      <c r="P38" s="263"/>
      <c r="Q38" s="263"/>
      <c r="R38" s="640"/>
      <c r="S38" s="22"/>
      <c r="T38" s="40"/>
      <c r="U38" s="37"/>
      <c r="V38" s="37"/>
      <c r="W38" s="37"/>
    </row>
    <row r="39" spans="1:25" ht="9.75" customHeight="1">
      <c r="A39" s="263"/>
      <c r="B39" s="263"/>
      <c r="C39" s="263"/>
      <c r="D39" s="263"/>
      <c r="E39" s="263"/>
      <c r="F39" s="263"/>
      <c r="G39" s="263"/>
      <c r="H39" s="263"/>
      <c r="I39" s="263"/>
      <c r="J39" s="263"/>
      <c r="K39" s="263"/>
      <c r="L39" s="263"/>
      <c r="M39" s="263"/>
      <c r="N39" s="263"/>
      <c r="O39" s="263"/>
      <c r="P39" s="263"/>
      <c r="Q39" s="263"/>
      <c r="R39" s="640"/>
      <c r="S39" s="22"/>
      <c r="T39" s="40"/>
      <c r="U39" s="37"/>
      <c r="V39" s="37"/>
      <c r="W39" s="37"/>
    </row>
    <row r="40" spans="1:25" s="11" customFormat="1" ht="28.5" customHeight="1">
      <c r="A40" s="263" t="s">
        <v>272</v>
      </c>
      <c r="B40" s="263"/>
      <c r="C40" s="263"/>
      <c r="D40" s="263"/>
      <c r="E40" s="263"/>
      <c r="F40" s="263"/>
      <c r="G40" s="263"/>
      <c r="H40" s="263"/>
      <c r="I40" s="263"/>
      <c r="J40" s="263"/>
      <c r="K40" s="263"/>
      <c r="L40" s="263"/>
      <c r="M40" s="263"/>
      <c r="N40" s="263"/>
      <c r="O40" s="263"/>
      <c r="P40" s="263"/>
      <c r="Q40" s="263"/>
      <c r="R40" s="641"/>
      <c r="S40" s="22"/>
      <c r="T40" s="46"/>
      <c r="U40" s="41"/>
      <c r="V40" s="41"/>
      <c r="W40" s="41"/>
      <c r="X40" s="44"/>
      <c r="Y40"/>
    </row>
    <row r="41" spans="1:25" ht="24.75" customHeight="1">
      <c r="A41" s="248" t="s">
        <v>27</v>
      </c>
      <c r="B41" s="248"/>
      <c r="C41" s="248"/>
      <c r="D41" s="248"/>
      <c r="E41" s="248"/>
      <c r="F41" s="248"/>
      <c r="G41" s="248"/>
      <c r="H41" s="248"/>
      <c r="I41" s="248"/>
      <c r="J41" s="248"/>
      <c r="K41" s="248"/>
      <c r="L41" s="248"/>
      <c r="M41" s="248"/>
      <c r="N41" s="248"/>
      <c r="O41" s="248"/>
      <c r="P41" s="849" t="s">
        <v>128</v>
      </c>
      <c r="Q41" s="849"/>
      <c r="R41" s="640"/>
      <c r="S41" s="22"/>
      <c r="T41" s="47"/>
      <c r="U41" s="41"/>
      <c r="V41" s="41"/>
      <c r="W41" s="41"/>
      <c r="Y41"/>
    </row>
    <row r="42" spans="1:25" ht="20.25" customHeight="1">
      <c r="A42" s="248"/>
      <c r="R42" s="640"/>
      <c r="S42" s="22"/>
      <c r="T42" s="40"/>
      <c r="U42" s="37"/>
      <c r="V42" s="37"/>
      <c r="W42" s="37"/>
      <c r="Y42"/>
    </row>
    <row r="43" spans="1:25" ht="25.5" customHeight="1">
      <c r="A43" s="248"/>
      <c r="S43" s="22"/>
      <c r="T43" s="40"/>
      <c r="U43" s="37"/>
      <c r="V43" s="37"/>
      <c r="W43" s="37"/>
    </row>
    <row r="44" spans="1:25" ht="23.25" customHeight="1">
      <c r="A44" s="248"/>
      <c r="B44" s="8"/>
      <c r="C44" s="8"/>
      <c r="D44" s="8"/>
      <c r="E44" s="8"/>
      <c r="F44" s="8"/>
      <c r="G44" s="8"/>
      <c r="H44" s="8"/>
      <c r="I44" s="8"/>
      <c r="J44" s="8"/>
      <c r="K44" s="8"/>
      <c r="L44" s="8"/>
      <c r="M44" s="8"/>
      <c r="N44" s="8"/>
      <c r="O44" s="8"/>
      <c r="P44" s="8"/>
    </row>
    <row r="45" spans="1:25" ht="15.75" customHeight="1">
      <c r="A45" s="8"/>
      <c r="B45" s="8"/>
      <c r="C45" s="8"/>
      <c r="D45" s="8"/>
      <c r="E45" s="8"/>
      <c r="F45" s="8"/>
      <c r="G45" s="8"/>
      <c r="H45" s="8"/>
      <c r="I45" s="8"/>
      <c r="J45" s="8"/>
      <c r="K45" s="8"/>
      <c r="L45" s="8"/>
      <c r="M45" s="8"/>
      <c r="N45" s="8"/>
      <c r="O45" s="8"/>
      <c r="P45" s="8"/>
    </row>
    <row r="46" spans="1:25" ht="27.75" customHeight="1">
      <c r="A46" s="10"/>
      <c r="B46" s="131"/>
      <c r="C46" s="131"/>
      <c r="D46" s="131"/>
      <c r="E46" s="131"/>
      <c r="F46" s="131"/>
      <c r="G46" s="131"/>
      <c r="H46" s="131"/>
      <c r="I46" s="131"/>
      <c r="J46" s="131"/>
      <c r="K46" s="151"/>
      <c r="L46" s="158"/>
      <c r="M46" s="149"/>
      <c r="N46" s="159"/>
      <c r="O46" s="159"/>
      <c r="P46" s="159"/>
    </row>
    <row r="47" spans="1:25" ht="35.25" customHeight="1">
      <c r="A47" s="10"/>
      <c r="B47" s="131"/>
      <c r="C47" s="131"/>
      <c r="D47" s="131"/>
      <c r="E47" s="131"/>
      <c r="F47" s="131"/>
      <c r="G47" s="131"/>
      <c r="H47" s="131"/>
      <c r="I47" s="131"/>
      <c r="J47" s="131"/>
      <c r="K47" s="113"/>
      <c r="L47" s="155"/>
      <c r="M47" s="35"/>
      <c r="N47" s="154"/>
      <c r="O47" s="154"/>
      <c r="P47" s="154"/>
    </row>
    <row r="48" spans="1:25" ht="21.75" customHeight="1">
      <c r="A48" s="10"/>
      <c r="B48" s="131"/>
      <c r="C48" s="131"/>
      <c r="D48" s="131"/>
      <c r="E48" s="131"/>
      <c r="F48" s="131"/>
      <c r="G48" s="131"/>
      <c r="H48" s="131"/>
      <c r="I48" s="131"/>
      <c r="J48" s="131"/>
      <c r="K48" s="156"/>
      <c r="L48" s="157"/>
      <c r="M48" s="35"/>
      <c r="N48" s="154"/>
      <c r="O48" s="154"/>
      <c r="P48" s="154"/>
    </row>
    <row r="49" spans="1:18" ht="29.25" customHeight="1">
      <c r="A49" s="10"/>
      <c r="B49" s="131"/>
      <c r="C49" s="131"/>
      <c r="D49" s="131"/>
      <c r="E49" s="131"/>
      <c r="F49" s="131"/>
      <c r="G49" s="131"/>
      <c r="H49" s="131"/>
      <c r="I49" s="131"/>
      <c r="J49" s="131"/>
      <c r="K49" s="156"/>
      <c r="L49" s="157"/>
      <c r="M49" s="35"/>
      <c r="N49" s="154"/>
      <c r="O49" s="154"/>
      <c r="P49" s="154"/>
      <c r="R49" s="81"/>
    </row>
    <row r="50" spans="1:18" ht="17.25" customHeight="1">
      <c r="A50" s="10"/>
      <c r="B50" s="131"/>
      <c r="C50" s="131"/>
      <c r="D50" s="131"/>
      <c r="E50" s="131"/>
      <c r="F50" s="131"/>
      <c r="G50" s="131"/>
      <c r="H50" s="131"/>
      <c r="I50" s="131"/>
      <c r="J50" s="131"/>
      <c r="K50" s="156"/>
      <c r="L50" s="157"/>
      <c r="M50" s="35"/>
      <c r="N50" s="154"/>
      <c r="O50" s="154"/>
      <c r="P50" s="154"/>
      <c r="R50" s="81"/>
    </row>
    <row r="51" spans="1:18" ht="28.5" customHeight="1">
      <c r="A51" s="10"/>
      <c r="B51" s="131"/>
      <c r="C51" s="10"/>
      <c r="D51" s="10"/>
      <c r="E51" s="10"/>
      <c r="F51" s="10"/>
      <c r="G51" s="10"/>
      <c r="H51" s="10"/>
      <c r="I51" s="10"/>
      <c r="J51" s="10"/>
      <c r="K51" s="156"/>
      <c r="L51" s="157"/>
      <c r="M51" s="35"/>
      <c r="N51" s="154"/>
      <c r="O51" s="154"/>
      <c r="P51" s="154"/>
      <c r="R51" s="81"/>
    </row>
    <row r="52" spans="1:18" ht="25.5" customHeight="1">
      <c r="A52" s="10"/>
      <c r="B52" s="131"/>
      <c r="C52" s="10"/>
      <c r="D52" s="10"/>
      <c r="E52" s="10"/>
      <c r="F52" s="10"/>
      <c r="G52" s="10"/>
      <c r="H52" s="10"/>
      <c r="I52" s="10"/>
      <c r="J52" s="10"/>
      <c r="K52" s="112"/>
      <c r="L52" s="174"/>
      <c r="M52" s="35"/>
      <c r="N52" s="154"/>
      <c r="O52" s="154"/>
      <c r="P52" s="154"/>
      <c r="Q52" s="8"/>
      <c r="R52" s="84"/>
    </row>
    <row r="53" spans="1:18" ht="25.5" customHeight="1">
      <c r="A53" s="10"/>
      <c r="B53" s="131"/>
      <c r="C53" s="10"/>
      <c r="D53" s="10"/>
      <c r="E53" s="10"/>
      <c r="F53" s="10"/>
      <c r="G53" s="10"/>
      <c r="H53" s="10"/>
      <c r="I53" s="10"/>
      <c r="J53" s="10"/>
      <c r="K53" s="113"/>
      <c r="L53" s="155"/>
      <c r="M53" s="35"/>
      <c r="N53" s="154"/>
      <c r="O53" s="154"/>
      <c r="P53" s="154"/>
      <c r="Q53" s="8"/>
      <c r="R53" s="84"/>
    </row>
    <row r="54" spans="1:18" ht="39.75" customHeight="1">
      <c r="A54" s="10"/>
      <c r="B54" s="131"/>
      <c r="C54" s="131"/>
      <c r="D54" s="131"/>
      <c r="E54" s="131"/>
      <c r="F54" s="131"/>
      <c r="G54" s="131"/>
      <c r="H54" s="131"/>
      <c r="I54" s="131"/>
      <c r="J54" s="131"/>
      <c r="K54" s="171"/>
      <c r="L54" s="157"/>
      <c r="M54" s="35"/>
      <c r="N54" s="154"/>
      <c r="O54" s="154"/>
      <c r="P54" s="154"/>
      <c r="Q54" s="8"/>
      <c r="R54" s="84"/>
    </row>
    <row r="55" spans="1:18" ht="31.5" customHeight="1">
      <c r="A55" s="10"/>
      <c r="B55" s="131"/>
      <c r="C55" s="131"/>
      <c r="D55" s="131"/>
      <c r="E55" s="131"/>
      <c r="F55" s="131"/>
      <c r="G55" s="131"/>
      <c r="H55" s="131"/>
      <c r="I55" s="131"/>
      <c r="J55" s="131"/>
      <c r="K55" s="171"/>
      <c r="L55" s="157"/>
      <c r="M55" s="35"/>
      <c r="N55" s="154"/>
      <c r="O55" s="154"/>
      <c r="P55" s="154"/>
      <c r="Q55" s="8"/>
      <c r="R55" s="84"/>
    </row>
    <row r="56" spans="1:18" ht="24" customHeight="1">
      <c r="A56" s="10"/>
      <c r="B56" s="131"/>
      <c r="C56" s="131"/>
      <c r="D56" s="131"/>
      <c r="E56" s="131"/>
      <c r="F56" s="131"/>
      <c r="G56" s="131"/>
      <c r="H56" s="131"/>
      <c r="I56" s="131"/>
      <c r="J56" s="131"/>
      <c r="K56" s="17"/>
      <c r="M56" s="485"/>
      <c r="N56" s="486"/>
      <c r="O56" s="486"/>
      <c r="P56" s="486"/>
      <c r="Q56" s="8"/>
      <c r="R56" s="84"/>
    </row>
    <row r="57" spans="1:18" ht="27" customHeight="1">
      <c r="A57" s="10"/>
      <c r="B57" s="131"/>
      <c r="C57" s="10"/>
      <c r="D57" s="10"/>
      <c r="E57" s="10"/>
      <c r="F57" s="10"/>
      <c r="G57" s="10"/>
      <c r="H57" s="10"/>
      <c r="I57" s="10"/>
      <c r="J57" s="10"/>
      <c r="M57" s="137"/>
      <c r="N57" s="138"/>
      <c r="O57" s="138"/>
      <c r="P57" s="138"/>
      <c r="Q57" s="8"/>
      <c r="R57" s="174"/>
    </row>
    <row r="58" spans="1:18" ht="23.25" customHeight="1">
      <c r="A58" s="8"/>
      <c r="B58" s="239"/>
      <c r="C58" s="184"/>
      <c r="D58" s="184"/>
      <c r="E58" s="184"/>
      <c r="F58" s="184"/>
      <c r="G58" s="184"/>
      <c r="H58" s="184"/>
      <c r="I58" s="184"/>
      <c r="J58" s="184"/>
      <c r="K58" s="184"/>
      <c r="L58" s="184"/>
      <c r="M58" s="240"/>
      <c r="N58" s="184"/>
      <c r="O58" s="184"/>
      <c r="Q58" s="8"/>
      <c r="R58" s="155"/>
    </row>
    <row r="59" spans="1:18" ht="20.25" customHeight="1">
      <c r="A59" s="8"/>
      <c r="B59" s="239"/>
      <c r="C59" s="184"/>
      <c r="D59" s="184"/>
      <c r="E59" s="184"/>
      <c r="F59" s="184"/>
      <c r="G59" s="184"/>
      <c r="H59" s="184"/>
      <c r="I59" s="184"/>
      <c r="J59" s="184"/>
      <c r="K59" s="184"/>
      <c r="L59" s="184"/>
      <c r="M59" s="240"/>
      <c r="N59" s="184"/>
      <c r="O59" s="184"/>
      <c r="Q59" s="8"/>
      <c r="R59" s="512"/>
    </row>
    <row r="60" spans="1:18" ht="46.5" customHeight="1">
      <c r="A60" s="8"/>
      <c r="B60" s="240"/>
      <c r="C60" s="184"/>
      <c r="D60" s="184"/>
      <c r="E60" s="184"/>
      <c r="F60" s="184"/>
      <c r="G60" s="184"/>
      <c r="H60" s="184"/>
      <c r="I60" s="184"/>
      <c r="J60" s="184"/>
      <c r="K60" s="184"/>
      <c r="L60" s="184"/>
      <c r="M60" s="240"/>
      <c r="N60" s="184"/>
      <c r="O60" s="184"/>
      <c r="Q60" s="8"/>
      <c r="R60" s="512"/>
    </row>
    <row r="61" spans="1:18" ht="42" customHeight="1">
      <c r="A61" s="8"/>
      <c r="B61" s="240"/>
      <c r="C61" s="184"/>
      <c r="D61" s="184"/>
      <c r="E61" s="184"/>
      <c r="F61" s="184"/>
      <c r="G61" s="184"/>
      <c r="H61" s="184"/>
      <c r="I61" s="184"/>
      <c r="J61" s="184"/>
      <c r="K61" s="184"/>
      <c r="L61" s="184"/>
      <c r="M61" s="240"/>
      <c r="N61" s="184"/>
      <c r="O61" s="184"/>
      <c r="Q61" s="8"/>
      <c r="R61" s="512"/>
    </row>
    <row r="62" spans="1:18" ht="27" customHeight="1">
      <c r="A62" s="8"/>
      <c r="B62" s="240"/>
      <c r="C62" s="239"/>
      <c r="D62" s="239"/>
      <c r="E62" s="239"/>
      <c r="F62" s="239"/>
      <c r="G62" s="239"/>
      <c r="H62" s="239"/>
      <c r="I62" s="239"/>
      <c r="J62" s="239"/>
      <c r="K62" s="239"/>
      <c r="L62" s="239"/>
      <c r="M62" s="240"/>
      <c r="N62" s="184"/>
      <c r="O62" s="184"/>
      <c r="Q62" s="8"/>
      <c r="R62" s="174"/>
    </row>
    <row r="63" spans="1:18" ht="33">
      <c r="A63" s="8"/>
      <c r="B63" s="240"/>
      <c r="C63" s="239"/>
      <c r="D63" s="239"/>
      <c r="E63" s="239"/>
      <c r="F63" s="239"/>
      <c r="G63" s="239"/>
      <c r="H63" s="239"/>
      <c r="I63" s="239"/>
      <c r="J63" s="239"/>
      <c r="K63" s="239"/>
      <c r="L63" s="239"/>
      <c r="M63" s="240"/>
      <c r="N63" s="184"/>
      <c r="O63" s="184"/>
      <c r="Q63" s="8"/>
      <c r="R63" s="155"/>
    </row>
    <row r="64" spans="1:18" ht="33">
      <c r="A64" s="8"/>
      <c r="B64" s="240"/>
      <c r="C64" s="239"/>
      <c r="D64" s="239"/>
      <c r="E64" s="239"/>
      <c r="F64" s="239"/>
      <c r="G64" s="239"/>
      <c r="H64" s="239"/>
      <c r="I64" s="239"/>
      <c r="J64" s="239"/>
      <c r="K64" s="239"/>
      <c r="L64" s="239"/>
      <c r="M64" s="240"/>
      <c r="N64" s="240"/>
      <c r="O64" s="240"/>
      <c r="P64" s="8"/>
      <c r="Q64" s="8"/>
      <c r="R64" s="512"/>
    </row>
    <row r="65" spans="1:26" ht="33">
      <c r="A65" s="8"/>
      <c r="B65" s="240"/>
      <c r="C65" s="239"/>
      <c r="D65" s="239"/>
      <c r="E65" s="239"/>
      <c r="F65" s="239"/>
      <c r="G65" s="239"/>
      <c r="H65" s="239"/>
      <c r="I65" s="239"/>
      <c r="J65" s="239"/>
      <c r="K65" s="239"/>
      <c r="L65" s="239"/>
      <c r="M65" s="240"/>
      <c r="N65" s="240"/>
      <c r="O65" s="240"/>
      <c r="P65" s="8"/>
      <c r="Q65" s="8"/>
    </row>
    <row r="66" spans="1:26" ht="33">
      <c r="A66" s="8"/>
      <c r="B66" s="240"/>
      <c r="C66" s="239"/>
      <c r="D66" s="239"/>
      <c r="E66" s="239"/>
      <c r="F66" s="239"/>
      <c r="G66" s="239"/>
      <c r="H66" s="239"/>
      <c r="I66" s="239"/>
      <c r="J66" s="239"/>
      <c r="K66" s="239"/>
      <c r="L66" s="239"/>
      <c r="M66" s="240"/>
      <c r="N66" s="240"/>
      <c r="O66" s="240"/>
      <c r="P66" s="8"/>
      <c r="Q66" s="8"/>
      <c r="X66" s="14"/>
    </row>
    <row r="67" spans="1:26" ht="33">
      <c r="A67" s="8"/>
      <c r="B67" s="240"/>
      <c r="C67" s="184"/>
      <c r="D67" s="184"/>
      <c r="E67" s="184"/>
      <c r="F67" s="184"/>
      <c r="G67" s="184"/>
      <c r="H67" s="184"/>
      <c r="I67" s="184"/>
      <c r="J67" s="184"/>
      <c r="K67" s="184"/>
      <c r="L67" s="184"/>
      <c r="M67" s="240"/>
      <c r="N67" s="240"/>
      <c r="O67" s="240"/>
      <c r="P67" s="8"/>
      <c r="Q67" s="8"/>
      <c r="X67" s="14"/>
    </row>
    <row r="68" spans="1:26" ht="33">
      <c r="A68" s="8"/>
      <c r="B68" s="240"/>
      <c r="C68" s="184"/>
      <c r="D68" s="184"/>
      <c r="E68" s="184"/>
      <c r="F68" s="184"/>
      <c r="G68" s="184"/>
      <c r="H68" s="184"/>
      <c r="I68" s="184"/>
      <c r="J68" s="184"/>
      <c r="K68" s="184"/>
      <c r="L68" s="184"/>
      <c r="M68" s="240"/>
      <c r="N68" s="240"/>
      <c r="O68" s="240"/>
      <c r="P68" s="8"/>
      <c r="Q68" s="8"/>
      <c r="X68" s="14"/>
    </row>
    <row r="69" spans="1:26" ht="33">
      <c r="A69" s="8"/>
      <c r="B69" s="240"/>
      <c r="C69" s="184"/>
      <c r="D69" s="184"/>
      <c r="E69" s="184"/>
      <c r="F69" s="184"/>
      <c r="G69" s="184"/>
      <c r="H69" s="184"/>
      <c r="I69" s="184"/>
      <c r="J69" s="184"/>
      <c r="K69" s="184"/>
      <c r="L69" s="184"/>
      <c r="M69" s="240"/>
      <c r="N69" s="240"/>
      <c r="O69" s="240"/>
      <c r="P69" s="8"/>
      <c r="Q69" s="8"/>
      <c r="S69" s="477"/>
      <c r="T69" s="514"/>
      <c r="U69" s="514"/>
      <c r="V69" s="514"/>
      <c r="X69" s="14"/>
      <c r="Y69" s="14"/>
      <c r="Z69" s="14"/>
    </row>
    <row r="70" spans="1:26" ht="33">
      <c r="A70" s="8"/>
      <c r="B70" s="240"/>
      <c r="C70" s="184"/>
      <c r="D70" s="184"/>
      <c r="E70" s="184"/>
      <c r="F70" s="184"/>
      <c r="G70" s="184"/>
      <c r="H70" s="184"/>
      <c r="I70" s="184"/>
      <c r="J70" s="184"/>
      <c r="K70" s="184"/>
      <c r="L70" s="184"/>
      <c r="M70" s="240"/>
      <c r="N70" s="240"/>
      <c r="O70" s="240"/>
      <c r="P70" s="8"/>
      <c r="Q70" s="8"/>
      <c r="S70" s="477"/>
      <c r="T70" s="514"/>
      <c r="U70" s="514"/>
      <c r="V70" s="514"/>
      <c r="X70" s="14"/>
      <c r="Y70" s="14"/>
      <c r="Z70" s="14"/>
    </row>
    <row r="71" spans="1:26" ht="33">
      <c r="A71" s="8"/>
      <c r="B71" s="240"/>
      <c r="C71" s="184"/>
      <c r="D71" s="184"/>
      <c r="E71" s="184"/>
      <c r="F71" s="184"/>
      <c r="G71" s="184"/>
      <c r="H71" s="184"/>
      <c r="I71" s="184"/>
      <c r="J71" s="184"/>
      <c r="K71" s="184"/>
      <c r="L71" s="184"/>
      <c r="M71" s="240"/>
      <c r="N71" s="240"/>
      <c r="O71" s="240"/>
      <c r="P71" s="8"/>
      <c r="Q71" s="8"/>
      <c r="S71" s="35"/>
      <c r="T71" s="515"/>
      <c r="U71" s="515"/>
      <c r="V71" s="515"/>
      <c r="X71" s="14"/>
      <c r="Y71" s="14"/>
      <c r="Z71" s="14"/>
    </row>
    <row r="72" spans="1:26" ht="33">
      <c r="A72" s="8"/>
      <c r="B72" s="240"/>
      <c r="C72" s="184"/>
      <c r="D72" s="184"/>
      <c r="E72" s="184"/>
      <c r="F72" s="184"/>
      <c r="G72" s="184"/>
      <c r="H72" s="184"/>
      <c r="I72" s="184"/>
      <c r="J72" s="184"/>
      <c r="K72" s="184"/>
      <c r="L72" s="184"/>
      <c r="M72" s="240"/>
      <c r="N72" s="240"/>
      <c r="O72" s="240"/>
      <c r="P72" s="8"/>
      <c r="Q72" s="8"/>
      <c r="S72" s="35"/>
      <c r="T72" s="515"/>
      <c r="U72" s="515"/>
      <c r="V72" s="515"/>
      <c r="X72" s="14"/>
      <c r="Y72" s="14"/>
      <c r="Z72" s="14"/>
    </row>
    <row r="73" spans="1:26" ht="33">
      <c r="A73" s="8"/>
      <c r="B73" s="240"/>
      <c r="C73" s="184"/>
      <c r="D73" s="184"/>
      <c r="E73" s="184"/>
      <c r="F73" s="184"/>
      <c r="G73" s="184"/>
      <c r="H73" s="184"/>
      <c r="I73" s="184"/>
      <c r="J73" s="184"/>
      <c r="K73" s="184"/>
      <c r="L73" s="184"/>
      <c r="M73" s="240"/>
      <c r="N73" s="240"/>
      <c r="O73" s="240"/>
      <c r="P73" s="8"/>
      <c r="Q73" s="8"/>
      <c r="S73" s="35"/>
      <c r="T73" s="515"/>
      <c r="U73" s="515"/>
      <c r="V73" s="515"/>
      <c r="X73" s="14"/>
      <c r="Y73" s="14"/>
      <c r="Z73" s="14"/>
    </row>
    <row r="74" spans="1:26" ht="33">
      <c r="A74" s="8"/>
      <c r="B74" s="240"/>
      <c r="C74" s="184"/>
      <c r="D74" s="184"/>
      <c r="E74" s="184"/>
      <c r="F74" s="184"/>
      <c r="G74" s="184"/>
      <c r="H74" s="184"/>
      <c r="I74" s="184"/>
      <c r="J74" s="184"/>
      <c r="K74" s="184"/>
      <c r="L74" s="184"/>
      <c r="M74" s="240"/>
      <c r="N74" s="240"/>
      <c r="O74" s="240"/>
      <c r="P74" s="8"/>
      <c r="Q74" s="8"/>
      <c r="S74" s="477"/>
      <c r="T74" s="514"/>
      <c r="U74" s="514"/>
      <c r="V74" s="514"/>
      <c r="Y74" s="14"/>
      <c r="Z74" s="14"/>
    </row>
    <row r="75" spans="1:26" ht="33">
      <c r="A75" s="8"/>
      <c r="B75" s="240"/>
      <c r="C75" s="184"/>
      <c r="D75" s="184"/>
      <c r="E75" s="184"/>
      <c r="F75" s="184"/>
      <c r="G75" s="184"/>
      <c r="H75" s="184"/>
      <c r="I75" s="184"/>
      <c r="J75" s="184"/>
      <c r="K75" s="184"/>
      <c r="L75" s="184"/>
      <c r="M75" s="240"/>
      <c r="N75" s="240"/>
      <c r="O75" s="240"/>
      <c r="P75" s="8"/>
      <c r="Q75" s="8"/>
      <c r="S75" s="477"/>
      <c r="T75" s="514"/>
      <c r="U75" s="514"/>
      <c r="V75" s="514"/>
      <c r="Y75" s="14"/>
      <c r="Z75" s="14"/>
    </row>
    <row r="76" spans="1:26" ht="33">
      <c r="A76" s="8"/>
      <c r="B76" s="240"/>
      <c r="C76" s="184"/>
      <c r="D76" s="184"/>
      <c r="E76" s="184"/>
      <c r="F76" s="184"/>
      <c r="G76" s="184"/>
      <c r="H76" s="184"/>
      <c r="I76" s="184"/>
      <c r="J76" s="184"/>
      <c r="K76" s="184"/>
      <c r="L76" s="184"/>
      <c r="M76" s="240"/>
      <c r="N76" s="240"/>
      <c r="O76" s="240"/>
      <c r="P76" s="8"/>
      <c r="Q76" s="8"/>
      <c r="S76" s="35"/>
      <c r="T76" s="515"/>
      <c r="U76" s="515"/>
      <c r="V76" s="515"/>
      <c r="Y76" s="14"/>
      <c r="Z76" s="14"/>
    </row>
    <row r="77" spans="1:26" ht="33">
      <c r="A77" s="8"/>
      <c r="B77" s="240"/>
      <c r="C77" s="184"/>
      <c r="D77" s="184"/>
      <c r="E77" s="184"/>
      <c r="F77" s="184"/>
      <c r="G77" s="184"/>
      <c r="H77" s="184"/>
      <c r="I77" s="184"/>
      <c r="J77" s="184"/>
      <c r="K77" s="184"/>
      <c r="L77" s="184"/>
      <c r="M77" s="240"/>
      <c r="N77" s="240"/>
      <c r="O77" s="240"/>
      <c r="P77" s="8"/>
      <c r="Q77" s="8"/>
    </row>
    <row r="78" spans="1:26" ht="33">
      <c r="A78" s="8"/>
      <c r="B78" s="240"/>
      <c r="C78" s="184"/>
      <c r="D78" s="184"/>
      <c r="E78" s="184"/>
      <c r="F78" s="184"/>
      <c r="G78" s="184"/>
      <c r="H78" s="184"/>
      <c r="I78" s="184"/>
      <c r="J78" s="184"/>
      <c r="K78" s="184"/>
      <c r="L78" s="184"/>
      <c r="M78" s="240"/>
      <c r="N78" s="240"/>
      <c r="O78" s="240"/>
      <c r="P78" s="8"/>
      <c r="Q78" s="8"/>
    </row>
    <row r="79" spans="1:26" ht="33">
      <c r="A79" s="8"/>
      <c r="B79" s="240"/>
      <c r="C79" s="240"/>
      <c r="D79" s="184"/>
      <c r="E79" s="184"/>
      <c r="F79" s="184"/>
      <c r="G79" s="184"/>
      <c r="H79" s="184"/>
      <c r="I79" s="184"/>
      <c r="J79" s="184"/>
      <c r="K79" s="184"/>
      <c r="L79" s="184"/>
      <c r="M79" s="240"/>
      <c r="N79" s="240"/>
      <c r="O79" s="240"/>
      <c r="P79" s="8"/>
    </row>
    <row r="80" spans="1:26">
      <c r="A80" s="8"/>
      <c r="B80" s="8"/>
      <c r="C80" s="8"/>
      <c r="M80" s="8"/>
      <c r="N80" s="8"/>
      <c r="O80" s="8"/>
      <c r="P80" s="8"/>
    </row>
    <row r="81" spans="1:16">
      <c r="A81" s="8"/>
      <c r="B81" s="8"/>
      <c r="C81" s="8"/>
      <c r="D81" s="8"/>
      <c r="E81" s="8"/>
      <c r="F81" s="8"/>
      <c r="G81" s="8"/>
      <c r="H81" s="8"/>
      <c r="I81" s="8"/>
      <c r="J81" s="8"/>
      <c r="K81" s="8"/>
      <c r="L81" s="8"/>
      <c r="M81" s="8"/>
      <c r="N81" s="8"/>
      <c r="O81" s="8"/>
      <c r="P81" s="8"/>
    </row>
    <row r="82" spans="1:16">
      <c r="A82" s="8"/>
      <c r="B82" s="8"/>
      <c r="C82" s="8"/>
      <c r="D82" s="8"/>
      <c r="E82" s="8"/>
      <c r="F82" s="8"/>
      <c r="G82" s="8"/>
      <c r="H82" s="8"/>
      <c r="I82" s="8"/>
      <c r="J82" s="8"/>
      <c r="K82" s="8"/>
      <c r="L82" s="8"/>
      <c r="M82" s="8"/>
      <c r="N82" s="8"/>
      <c r="O82" s="8"/>
      <c r="P82" s="8"/>
    </row>
    <row r="83" spans="1:16">
      <c r="A83" s="8"/>
      <c r="B83" s="8"/>
      <c r="C83" s="8"/>
      <c r="D83" s="8"/>
      <c r="E83" s="8"/>
      <c r="F83" s="8"/>
      <c r="G83" s="8"/>
      <c r="H83" s="8"/>
      <c r="I83" s="8"/>
      <c r="J83" s="8"/>
      <c r="K83" s="8"/>
      <c r="L83" s="8"/>
      <c r="M83" s="8"/>
      <c r="N83" s="8"/>
      <c r="O83" s="8"/>
      <c r="P83" s="8"/>
    </row>
    <row r="84" spans="1:16">
      <c r="A84" s="8"/>
      <c r="B84" s="8"/>
      <c r="C84" s="8"/>
      <c r="D84" s="8"/>
      <c r="E84" s="8"/>
      <c r="F84" s="8"/>
      <c r="G84" s="8"/>
      <c r="H84" s="8"/>
      <c r="I84" s="8"/>
      <c r="J84" s="8"/>
      <c r="K84" s="8"/>
      <c r="L84" s="8"/>
      <c r="M84" s="8"/>
      <c r="N84" s="8"/>
      <c r="O84" s="8"/>
      <c r="P84" s="8"/>
    </row>
    <row r="85" spans="1:16">
      <c r="A85" s="8"/>
      <c r="B85" s="8"/>
      <c r="C85" s="8"/>
      <c r="D85" s="8"/>
      <c r="E85" s="8"/>
      <c r="F85" s="8"/>
      <c r="G85" s="8"/>
      <c r="H85" s="8"/>
      <c r="I85" s="8"/>
      <c r="J85" s="8"/>
      <c r="K85" s="8"/>
      <c r="L85" s="8"/>
      <c r="M85" s="8"/>
      <c r="N85" s="8"/>
      <c r="O85" s="8"/>
      <c r="P85" s="8"/>
    </row>
    <row r="86" spans="1:16">
      <c r="A86" s="8"/>
      <c r="B86" s="8"/>
      <c r="C86" s="8"/>
      <c r="D86" s="8"/>
      <c r="E86" s="8"/>
      <c r="F86" s="8"/>
      <c r="G86" s="8"/>
      <c r="H86" s="8"/>
      <c r="I86" s="8"/>
      <c r="J86" s="8"/>
      <c r="K86" s="8"/>
      <c r="L86" s="8"/>
      <c r="M86" s="8"/>
      <c r="N86" s="8"/>
      <c r="O86" s="8"/>
      <c r="P86" s="8"/>
    </row>
    <row r="87" spans="1:16">
      <c r="A87" s="8"/>
      <c r="B87" s="8"/>
      <c r="C87" s="8"/>
      <c r="D87" s="8"/>
      <c r="E87" s="8"/>
      <c r="F87" s="8"/>
      <c r="G87" s="8"/>
      <c r="H87" s="8"/>
      <c r="I87" s="8"/>
      <c r="J87" s="8"/>
      <c r="K87" s="8"/>
      <c r="L87" s="8"/>
      <c r="M87" s="8"/>
      <c r="N87" s="8"/>
      <c r="O87" s="8"/>
      <c r="P87" s="8"/>
    </row>
    <row r="88" spans="1:16">
      <c r="A88" s="8"/>
      <c r="B88" s="8"/>
      <c r="C88" s="8"/>
      <c r="D88" s="8"/>
      <c r="E88" s="8"/>
      <c r="F88" s="8"/>
      <c r="G88" s="8"/>
      <c r="H88" s="8"/>
      <c r="I88" s="8"/>
      <c r="J88" s="8"/>
      <c r="K88" s="8"/>
      <c r="L88" s="8"/>
      <c r="M88" s="8"/>
      <c r="N88" s="8"/>
      <c r="O88" s="8"/>
      <c r="P88" s="8"/>
    </row>
    <row r="89" spans="1:16">
      <c r="A89" s="8"/>
      <c r="B89" s="8"/>
      <c r="C89" s="8"/>
      <c r="D89" s="8"/>
      <c r="E89" s="8"/>
      <c r="F89" s="8"/>
      <c r="G89" s="8"/>
      <c r="H89" s="8"/>
      <c r="I89" s="8"/>
      <c r="J89" s="8"/>
      <c r="K89" s="8"/>
      <c r="L89" s="8"/>
      <c r="M89" s="8"/>
      <c r="N89" s="8"/>
      <c r="O89" s="8"/>
      <c r="P89" s="8"/>
    </row>
    <row r="90" spans="1:16">
      <c r="A90" s="8"/>
      <c r="B90" s="8"/>
      <c r="C90" s="8"/>
      <c r="D90" s="8"/>
      <c r="E90" s="8"/>
      <c r="F90" s="8"/>
      <c r="G90" s="8"/>
      <c r="H90" s="8"/>
      <c r="I90" s="8"/>
      <c r="J90" s="8"/>
      <c r="K90" s="8"/>
      <c r="L90" s="8"/>
      <c r="M90" s="8"/>
      <c r="N90" s="8"/>
      <c r="O90" s="8"/>
      <c r="P90" s="8"/>
    </row>
  </sheetData>
  <mergeCells count="47">
    <mergeCell ref="A1:Q1"/>
    <mergeCell ref="A2:Q2"/>
    <mergeCell ref="A3:Q3"/>
    <mergeCell ref="A4:Q4"/>
    <mergeCell ref="A6:B6"/>
    <mergeCell ref="C6:N6"/>
    <mergeCell ref="A17:H17"/>
    <mergeCell ref="A7:B7"/>
    <mergeCell ref="C7:N7"/>
    <mergeCell ref="A9:B9"/>
    <mergeCell ref="C9:N9"/>
    <mergeCell ref="A10:B10"/>
    <mergeCell ref="C10:N10"/>
    <mergeCell ref="A12:B12"/>
    <mergeCell ref="C12:N12"/>
    <mergeCell ref="A13:B13"/>
    <mergeCell ref="C13:N13"/>
    <mergeCell ref="A16:H16"/>
    <mergeCell ref="G19:L19"/>
    <mergeCell ref="M19:Q19"/>
    <mergeCell ref="B20:F20"/>
    <mergeCell ref="G20:G21"/>
    <mergeCell ref="H20:I20"/>
    <mergeCell ref="J20:J21"/>
    <mergeCell ref="K20:L20"/>
    <mergeCell ref="M20:O20"/>
    <mergeCell ref="P20:Q20"/>
    <mergeCell ref="B21:F21"/>
    <mergeCell ref="B26:F26"/>
    <mergeCell ref="B27:F27"/>
    <mergeCell ref="B28:F28"/>
    <mergeCell ref="B25:F25"/>
    <mergeCell ref="A19:A21"/>
    <mergeCell ref="B19:F19"/>
    <mergeCell ref="B22:F22"/>
    <mergeCell ref="B23:F23"/>
    <mergeCell ref="B24:F24"/>
    <mergeCell ref="A37:F37"/>
    <mergeCell ref="B31:F31"/>
    <mergeCell ref="P41:Q41"/>
    <mergeCell ref="B34:F34"/>
    <mergeCell ref="B29:F29"/>
    <mergeCell ref="B30:F30"/>
    <mergeCell ref="B35:F35"/>
    <mergeCell ref="B36:F36"/>
    <mergeCell ref="B32:F32"/>
    <mergeCell ref="B33:F33"/>
  </mergeCells>
  <printOptions horizontalCentered="1"/>
  <pageMargins left="0.9055118110236221" right="0.70866141732283472" top="0.74803149606299213" bottom="0.74803149606299213" header="0.31496062992125984" footer="0.31496062992125984"/>
  <pageSetup scale="30" orientation="landscape" r:id="rId1"/>
  <headerFooter alignWithMargins="0">
    <oddFooter>&amp;C&amp;"Gotham Book,Negrita"&amp;18Principio Rector 1 &amp;"Gotham Book,Normal"  &amp;P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7030A0"/>
    <pageSetUpPr fitToPage="1"/>
  </sheetPr>
  <dimension ref="A1:AB134"/>
  <sheetViews>
    <sheetView view="pageBreakPreview" zoomScale="40" zoomScaleNormal="40" zoomScaleSheetLayoutView="40" workbookViewId="0">
      <selection activeCell="N37" sqref="N37"/>
    </sheetView>
  </sheetViews>
  <sheetFormatPr baseColWidth="10" defaultColWidth="11.42578125" defaultRowHeight="12.75"/>
  <cols>
    <col min="1" max="1" width="16.140625" style="3" customWidth="1"/>
    <col min="2" max="2" width="10.7109375" style="3" customWidth="1"/>
    <col min="3" max="6" width="20.7109375" style="3" customWidth="1"/>
    <col min="7" max="7" width="26.42578125" style="3" customWidth="1"/>
    <col min="8" max="8" width="25.7109375" style="3" customWidth="1"/>
    <col min="9" max="10" width="25.5703125" style="3" customWidth="1"/>
    <col min="11" max="11" width="24.140625" style="3" customWidth="1"/>
    <col min="12" max="12" width="24.42578125" style="3" customWidth="1"/>
    <col min="13" max="13" width="34.5703125" style="3" customWidth="1"/>
    <col min="14" max="15" width="32.5703125" style="3" bestFit="1" customWidth="1"/>
    <col min="16" max="16" width="24.140625" style="3" customWidth="1"/>
    <col min="17" max="17" width="24.42578125" style="3" customWidth="1"/>
    <col min="18" max="18" width="12" style="3" bestFit="1" customWidth="1"/>
    <col min="19" max="19" width="11.42578125" style="3"/>
    <col min="20" max="20" width="29.28515625" style="3" bestFit="1" customWidth="1"/>
    <col min="21" max="21" width="35.42578125" style="3" bestFit="1" customWidth="1"/>
    <col min="22" max="22" width="32.5703125" style="3" bestFit="1" customWidth="1"/>
    <col min="23" max="16384" width="11.42578125" style="3"/>
  </cols>
  <sheetData>
    <row r="1" spans="1:17" s="1" customFormat="1" ht="37.5" customHeight="1">
      <c r="A1" s="765" t="s">
        <v>570</v>
      </c>
      <c r="B1" s="765"/>
      <c r="C1" s="765"/>
      <c r="D1" s="765"/>
      <c r="E1" s="765"/>
      <c r="F1" s="765"/>
      <c r="G1" s="765"/>
      <c r="H1" s="765"/>
      <c r="I1" s="765"/>
      <c r="J1" s="765"/>
      <c r="K1" s="765"/>
      <c r="L1" s="765"/>
      <c r="M1" s="765"/>
      <c r="N1" s="765"/>
      <c r="O1" s="765"/>
      <c r="P1" s="765"/>
      <c r="Q1" s="765"/>
    </row>
    <row r="2" spans="1:17" s="1" customFormat="1" ht="37.5" customHeight="1">
      <c r="A2" s="765" t="s">
        <v>0</v>
      </c>
      <c r="B2" s="765"/>
      <c r="C2" s="765"/>
      <c r="D2" s="765"/>
      <c r="E2" s="765"/>
      <c r="F2" s="765"/>
      <c r="G2" s="765"/>
      <c r="H2" s="765"/>
      <c r="I2" s="765"/>
      <c r="J2" s="765"/>
      <c r="K2" s="765"/>
      <c r="L2" s="765"/>
      <c r="M2" s="765"/>
      <c r="N2" s="765"/>
      <c r="O2" s="765"/>
      <c r="P2" s="765"/>
      <c r="Q2" s="765"/>
    </row>
    <row r="3" spans="1:17" s="1" customFormat="1" ht="37.5" customHeight="1">
      <c r="A3" s="765" t="s">
        <v>25</v>
      </c>
      <c r="B3" s="765"/>
      <c r="C3" s="765"/>
      <c r="D3" s="765"/>
      <c r="E3" s="765"/>
      <c r="F3" s="765"/>
      <c r="G3" s="765"/>
      <c r="H3" s="765"/>
      <c r="I3" s="765"/>
      <c r="J3" s="765"/>
      <c r="K3" s="765"/>
      <c r="L3" s="765"/>
      <c r="M3" s="765"/>
      <c r="N3" s="765"/>
      <c r="O3" s="765"/>
      <c r="P3" s="765"/>
      <c r="Q3" s="765"/>
    </row>
    <row r="4" spans="1:17" s="1" customFormat="1" ht="37.5" customHeight="1">
      <c r="A4" s="765" t="s">
        <v>571</v>
      </c>
      <c r="B4" s="765"/>
      <c r="C4" s="765"/>
      <c r="D4" s="765"/>
      <c r="E4" s="765"/>
      <c r="F4" s="765"/>
      <c r="G4" s="765"/>
      <c r="H4" s="765"/>
      <c r="I4" s="765"/>
      <c r="J4" s="765"/>
      <c r="K4" s="765"/>
      <c r="L4" s="765"/>
      <c r="M4" s="765"/>
      <c r="N4" s="765"/>
      <c r="O4" s="765"/>
      <c r="P4" s="765"/>
      <c r="Q4" s="765"/>
    </row>
    <row r="5" spans="1:17" ht="9.75" customHeight="1">
      <c r="A5" s="195"/>
      <c r="B5" s="196"/>
      <c r="C5" s="197"/>
      <c r="D5" s="197"/>
      <c r="E5" s="197"/>
      <c r="F5" s="197"/>
      <c r="G5" s="197"/>
      <c r="H5" s="197"/>
      <c r="I5" s="197"/>
      <c r="J5" s="197"/>
      <c r="K5" s="197"/>
      <c r="L5" s="197"/>
      <c r="M5" s="195"/>
      <c r="N5" s="195"/>
      <c r="O5" s="195"/>
      <c r="P5" s="195"/>
      <c r="Q5" s="195"/>
    </row>
    <row r="6" spans="1:17" ht="48" customHeight="1">
      <c r="A6" s="871" t="s">
        <v>149</v>
      </c>
      <c r="B6" s="766"/>
      <c r="C6" s="758" t="s">
        <v>2</v>
      </c>
      <c r="D6" s="758"/>
      <c r="E6" s="758"/>
      <c r="F6" s="758"/>
      <c r="G6" s="758"/>
      <c r="H6" s="758"/>
      <c r="I6" s="758"/>
      <c r="J6" s="758"/>
      <c r="K6" s="758"/>
      <c r="L6" s="758"/>
      <c r="M6" s="758"/>
      <c r="N6" s="758"/>
      <c r="O6" s="195"/>
      <c r="P6" s="195"/>
      <c r="Q6" s="195"/>
    </row>
    <row r="7" spans="1:17" ht="45" customHeight="1">
      <c r="A7" s="873">
        <v>1</v>
      </c>
      <c r="B7" s="756"/>
      <c r="C7" s="874" t="s">
        <v>140</v>
      </c>
      <c r="D7" s="874"/>
      <c r="E7" s="874"/>
      <c r="F7" s="874"/>
      <c r="G7" s="874"/>
      <c r="H7" s="874"/>
      <c r="I7" s="874"/>
      <c r="J7" s="874"/>
      <c r="K7" s="874"/>
      <c r="L7" s="874"/>
      <c r="M7" s="874"/>
      <c r="N7" s="874"/>
      <c r="O7" s="195"/>
      <c r="P7" s="195"/>
      <c r="Q7" s="195"/>
    </row>
    <row r="8" spans="1:17" ht="5.25" customHeight="1">
      <c r="A8" s="648"/>
      <c r="B8" s="199"/>
      <c r="C8" s="199"/>
      <c r="D8" s="199"/>
      <c r="E8" s="199"/>
      <c r="F8" s="199"/>
      <c r="G8" s="199"/>
      <c r="H8" s="199"/>
      <c r="I8" s="199"/>
      <c r="J8" s="199"/>
      <c r="K8" s="199"/>
      <c r="L8" s="199"/>
      <c r="M8" s="199"/>
      <c r="N8" s="199"/>
      <c r="O8" s="195"/>
      <c r="P8" s="195"/>
      <c r="Q8" s="195"/>
    </row>
    <row r="9" spans="1:17" s="5" customFormat="1" ht="46.5" customHeight="1">
      <c r="A9" s="871" t="s">
        <v>150</v>
      </c>
      <c r="B9" s="759"/>
      <c r="C9" s="758" t="s">
        <v>2</v>
      </c>
      <c r="D9" s="758"/>
      <c r="E9" s="758"/>
      <c r="F9" s="758"/>
      <c r="G9" s="758"/>
      <c r="H9" s="758"/>
      <c r="I9" s="758"/>
      <c r="J9" s="758"/>
      <c r="K9" s="758"/>
      <c r="L9" s="758"/>
      <c r="M9" s="758"/>
      <c r="N9" s="758"/>
      <c r="O9" s="200"/>
      <c r="P9" s="195"/>
      <c r="Q9" s="200"/>
    </row>
    <row r="10" spans="1:17" s="5" customFormat="1" ht="45" customHeight="1">
      <c r="A10" s="873">
        <v>2</v>
      </c>
      <c r="B10" s="756"/>
      <c r="C10" s="757" t="s">
        <v>145</v>
      </c>
      <c r="D10" s="757"/>
      <c r="E10" s="757"/>
      <c r="F10" s="757"/>
      <c r="G10" s="757"/>
      <c r="H10" s="757"/>
      <c r="I10" s="757"/>
      <c r="J10" s="757"/>
      <c r="K10" s="757"/>
      <c r="L10" s="757"/>
      <c r="M10" s="757"/>
      <c r="N10" s="757"/>
      <c r="O10" s="200"/>
      <c r="P10" s="195"/>
      <c r="Q10" s="200"/>
    </row>
    <row r="11" spans="1:17" ht="5.25" customHeight="1">
      <c r="A11" s="649"/>
      <c r="B11" s="680"/>
      <c r="C11" s="202"/>
      <c r="D11" s="202"/>
      <c r="E11" s="202"/>
      <c r="F11" s="202"/>
      <c r="G11" s="202"/>
      <c r="H11" s="202"/>
      <c r="I11" s="202"/>
      <c r="J11" s="202"/>
      <c r="K11" s="202"/>
      <c r="L11" s="202"/>
      <c r="M11" s="202"/>
      <c r="N11" s="202"/>
      <c r="O11" s="195"/>
      <c r="P11" s="195"/>
      <c r="Q11" s="195"/>
    </row>
    <row r="12" spans="1:17" ht="29.25" customHeight="1">
      <c r="A12" s="871" t="s">
        <v>5</v>
      </c>
      <c r="B12" s="761"/>
      <c r="C12" s="758" t="s">
        <v>2</v>
      </c>
      <c r="D12" s="758"/>
      <c r="E12" s="758"/>
      <c r="F12" s="758"/>
      <c r="G12" s="758"/>
      <c r="H12" s="758"/>
      <c r="I12" s="758"/>
      <c r="J12" s="758"/>
      <c r="K12" s="758"/>
      <c r="L12" s="758"/>
      <c r="M12" s="758"/>
      <c r="N12" s="758"/>
      <c r="O12" s="195"/>
      <c r="P12" s="195"/>
      <c r="Q12" s="195"/>
    </row>
    <row r="13" spans="1:17" ht="45" customHeight="1">
      <c r="A13" s="873" t="s">
        <v>195</v>
      </c>
      <c r="B13" s="756"/>
      <c r="C13" s="757"/>
      <c r="D13" s="757"/>
      <c r="E13" s="757"/>
      <c r="F13" s="757"/>
      <c r="G13" s="757"/>
      <c r="H13" s="757"/>
      <c r="I13" s="757"/>
      <c r="J13" s="757"/>
      <c r="K13" s="757"/>
      <c r="L13" s="757"/>
      <c r="M13" s="757"/>
      <c r="N13" s="757"/>
      <c r="O13" s="195"/>
      <c r="P13" s="195"/>
      <c r="Q13" s="195"/>
    </row>
    <row r="14" spans="1:17" ht="5.25" customHeight="1">
      <c r="A14" s="650"/>
      <c r="B14" s="203"/>
      <c r="C14" s="203"/>
      <c r="D14" s="203"/>
      <c r="E14" s="203"/>
      <c r="F14" s="203"/>
      <c r="G14" s="203"/>
      <c r="H14" s="203"/>
      <c r="I14" s="203"/>
      <c r="J14" s="195"/>
      <c r="K14" s="195"/>
      <c r="L14" s="195"/>
      <c r="M14" s="195"/>
      <c r="N14" s="195"/>
      <c r="O14" s="195"/>
      <c r="P14" s="195"/>
      <c r="Q14" s="195"/>
    </row>
    <row r="15" spans="1:17" s="5" customFormat="1" ht="5.25" customHeight="1">
      <c r="A15" s="651"/>
      <c r="B15" s="204"/>
      <c r="C15" s="204"/>
      <c r="D15" s="204"/>
      <c r="E15" s="204"/>
      <c r="F15" s="204"/>
      <c r="G15" s="204"/>
      <c r="H15" s="204"/>
      <c r="I15" s="204"/>
      <c r="J15" s="200"/>
      <c r="K15" s="200"/>
      <c r="L15" s="200"/>
      <c r="M15" s="200"/>
      <c r="N15" s="200"/>
      <c r="O15" s="200"/>
      <c r="P15" s="200"/>
      <c r="Q15" s="200"/>
    </row>
    <row r="16" spans="1:17" s="5" customFormat="1" ht="24.6" hidden="1" customHeight="1">
      <c r="A16" s="876" t="s">
        <v>6</v>
      </c>
      <c r="B16" s="773"/>
      <c r="C16" s="773"/>
      <c r="D16" s="773"/>
      <c r="E16" s="773"/>
      <c r="F16" s="773"/>
      <c r="G16" s="773"/>
      <c r="H16" s="793"/>
      <c r="I16" s="205"/>
      <c r="J16" s="200"/>
      <c r="K16" s="200"/>
      <c r="L16" s="200"/>
      <c r="M16" s="200"/>
      <c r="N16" s="200"/>
      <c r="O16" s="200"/>
      <c r="P16" s="200"/>
      <c r="Q16" s="200"/>
    </row>
    <row r="17" spans="1:28" s="5" customFormat="1" ht="24.6" hidden="1" customHeight="1">
      <c r="A17" s="872"/>
      <c r="B17" s="768"/>
      <c r="C17" s="768"/>
      <c r="D17" s="768"/>
      <c r="E17" s="768"/>
      <c r="F17" s="768"/>
      <c r="G17" s="768"/>
      <c r="H17" s="796"/>
      <c r="I17" s="206"/>
      <c r="J17" s="207"/>
      <c r="K17" s="207"/>
      <c r="L17" s="207"/>
      <c r="M17" s="207"/>
      <c r="N17" s="207"/>
      <c r="O17" s="207"/>
      <c r="P17" s="207"/>
      <c r="Q17" s="207"/>
    </row>
    <row r="18" spans="1:28" ht="12" customHeight="1">
      <c r="A18" s="652"/>
      <c r="B18" s="195"/>
      <c r="C18" s="195"/>
      <c r="D18" s="195"/>
      <c r="E18" s="195"/>
      <c r="F18" s="195"/>
      <c r="G18" s="195"/>
      <c r="H18" s="195"/>
      <c r="I18" s="195"/>
      <c r="J18" s="195"/>
      <c r="K18" s="195"/>
      <c r="L18" s="195"/>
      <c r="M18" s="195"/>
      <c r="N18" s="195"/>
      <c r="O18" s="195"/>
      <c r="P18" s="195"/>
      <c r="Q18" s="195"/>
    </row>
    <row r="19" spans="1:28" ht="30" customHeight="1">
      <c r="A19" s="781" t="s">
        <v>28</v>
      </c>
      <c r="B19" s="744"/>
      <c r="C19" s="744"/>
      <c r="D19" s="744"/>
      <c r="E19" s="744"/>
      <c r="F19" s="744"/>
      <c r="G19" s="752" t="s">
        <v>7</v>
      </c>
      <c r="H19" s="753"/>
      <c r="I19" s="753"/>
      <c r="J19" s="753"/>
      <c r="K19" s="753"/>
      <c r="L19" s="754"/>
      <c r="M19" s="744" t="s">
        <v>129</v>
      </c>
      <c r="N19" s="744"/>
      <c r="O19" s="744"/>
      <c r="P19" s="744"/>
      <c r="Q19" s="776"/>
      <c r="R19" s="640"/>
    </row>
    <row r="20" spans="1:28" ht="45" customHeight="1">
      <c r="A20" s="781"/>
      <c r="B20" s="744"/>
      <c r="C20" s="744"/>
      <c r="D20" s="744"/>
      <c r="E20" s="744"/>
      <c r="F20" s="744"/>
      <c r="G20" s="748" t="s">
        <v>8</v>
      </c>
      <c r="H20" s="777" t="s">
        <v>488</v>
      </c>
      <c r="I20" s="778"/>
      <c r="J20" s="744" t="s">
        <v>9</v>
      </c>
      <c r="K20" s="779" t="s">
        <v>13</v>
      </c>
      <c r="L20" s="780"/>
      <c r="M20" s="744" t="s">
        <v>489</v>
      </c>
      <c r="N20" s="744"/>
      <c r="O20" s="744"/>
      <c r="P20" s="744" t="s">
        <v>130</v>
      </c>
      <c r="Q20" s="776"/>
      <c r="R20" s="640"/>
    </row>
    <row r="21" spans="1:28" ht="69.75" customHeight="1">
      <c r="A21" s="781"/>
      <c r="B21" s="744"/>
      <c r="C21" s="744"/>
      <c r="D21" s="744"/>
      <c r="E21" s="744"/>
      <c r="F21" s="744"/>
      <c r="G21" s="748"/>
      <c r="H21" s="222" t="s">
        <v>15</v>
      </c>
      <c r="I21" s="223" t="s">
        <v>16</v>
      </c>
      <c r="J21" s="744"/>
      <c r="K21" s="218" t="s">
        <v>23</v>
      </c>
      <c r="L21" s="217" t="s">
        <v>24</v>
      </c>
      <c r="M21" s="222" t="s">
        <v>17</v>
      </c>
      <c r="N21" s="217" t="s">
        <v>18</v>
      </c>
      <c r="O21" s="217" t="s">
        <v>19</v>
      </c>
      <c r="P21" s="218" t="s">
        <v>490</v>
      </c>
      <c r="Q21" s="594" t="s">
        <v>491</v>
      </c>
      <c r="R21" s="640"/>
    </row>
    <row r="22" spans="1:28" ht="42" customHeight="1">
      <c r="A22" s="875"/>
      <c r="B22" s="785"/>
      <c r="C22" s="785"/>
      <c r="D22" s="785"/>
      <c r="E22" s="785"/>
      <c r="F22" s="785"/>
      <c r="G22" s="249"/>
      <c r="H22" s="249"/>
      <c r="I22" s="249"/>
      <c r="J22" s="249"/>
      <c r="K22" s="250"/>
      <c r="L22" s="250"/>
      <c r="M22" s="251"/>
      <c r="N22" s="251"/>
      <c r="O22" s="342"/>
      <c r="P22" s="365"/>
      <c r="Q22" s="601"/>
      <c r="R22" s="640"/>
    </row>
    <row r="23" spans="1:28" ht="42" customHeight="1">
      <c r="A23" s="879"/>
      <c r="B23" s="741"/>
      <c r="C23" s="741"/>
      <c r="D23" s="741"/>
      <c r="E23" s="741"/>
      <c r="F23" s="741"/>
      <c r="G23" s="249"/>
      <c r="H23" s="249"/>
      <c r="I23" s="249"/>
      <c r="J23" s="249"/>
      <c r="K23" s="250"/>
      <c r="L23" s="250"/>
      <c r="M23" s="251"/>
      <c r="N23" s="251"/>
      <c r="O23" s="342"/>
      <c r="P23" s="366"/>
      <c r="Q23" s="601"/>
      <c r="R23" s="640"/>
    </row>
    <row r="24" spans="1:28" ht="123.75" customHeight="1">
      <c r="A24" s="875" t="s">
        <v>196</v>
      </c>
      <c r="B24" s="785"/>
      <c r="C24" s="785"/>
      <c r="D24" s="785"/>
      <c r="E24" s="785"/>
      <c r="F24" s="785"/>
      <c r="G24" s="249" t="s">
        <v>96</v>
      </c>
      <c r="H24" s="249">
        <v>131731</v>
      </c>
      <c r="I24" s="249">
        <v>131729</v>
      </c>
      <c r="J24" s="249">
        <v>79212</v>
      </c>
      <c r="K24" s="250">
        <v>0.60131631886192316</v>
      </c>
      <c r="L24" s="250">
        <v>0.60132544845857783</v>
      </c>
      <c r="M24" s="281">
        <v>243649845</v>
      </c>
      <c r="N24" s="281">
        <v>220295818.00000006</v>
      </c>
      <c r="O24" s="343">
        <v>89574612.579999998</v>
      </c>
      <c r="P24" s="366">
        <v>0.36763664914295346</v>
      </c>
      <c r="Q24" s="601">
        <v>0.4066105902201011</v>
      </c>
      <c r="R24" s="640"/>
    </row>
    <row r="25" spans="1:28" ht="42" customHeight="1">
      <c r="A25" s="880"/>
      <c r="B25" s="790"/>
      <c r="C25" s="790"/>
      <c r="D25" s="790"/>
      <c r="E25" s="790"/>
      <c r="F25" s="791"/>
      <c r="G25" s="249"/>
      <c r="H25" s="249"/>
      <c r="I25" s="249"/>
      <c r="J25" s="249"/>
      <c r="K25" s="367"/>
      <c r="L25" s="255"/>
      <c r="M25" s="368"/>
      <c r="N25" s="368"/>
      <c r="O25" s="369"/>
      <c r="P25" s="367"/>
      <c r="Q25" s="602"/>
      <c r="R25" s="647"/>
      <c r="S25" s="13"/>
      <c r="T25" s="13"/>
      <c r="U25" s="13"/>
      <c r="V25" s="13"/>
      <c r="Y25" s="48"/>
      <c r="Z25" s="49"/>
      <c r="AA25" s="49"/>
      <c r="AB25" s="49"/>
    </row>
    <row r="26" spans="1:28" ht="91.5" customHeight="1">
      <c r="A26" s="875" t="s">
        <v>197</v>
      </c>
      <c r="B26" s="785"/>
      <c r="C26" s="785"/>
      <c r="D26" s="785"/>
      <c r="E26" s="785"/>
      <c r="F26" s="785"/>
      <c r="G26" s="249" t="s">
        <v>96</v>
      </c>
      <c r="H26" s="249">
        <v>9614</v>
      </c>
      <c r="I26" s="249">
        <v>13234</v>
      </c>
      <c r="J26" s="249">
        <v>8942</v>
      </c>
      <c r="K26" s="255">
        <v>0.9301019346785937</v>
      </c>
      <c r="L26" s="255">
        <v>0.67568384464258724</v>
      </c>
      <c r="M26" s="276">
        <v>15474492</v>
      </c>
      <c r="N26" s="276">
        <v>15077431.059999999</v>
      </c>
      <c r="O26" s="529">
        <v>6726047.1800000016</v>
      </c>
      <c r="P26" s="367">
        <v>0.43465382773146943</v>
      </c>
      <c r="Q26" s="602">
        <v>0.44610034383403785</v>
      </c>
      <c r="R26" s="647"/>
      <c r="S26" s="13"/>
      <c r="T26" s="12"/>
      <c r="U26" s="12"/>
      <c r="V26" s="12"/>
      <c r="Y26" s="48"/>
      <c r="Z26" s="49"/>
      <c r="AA26" s="49"/>
      <c r="AB26" s="49"/>
    </row>
    <row r="27" spans="1:28" ht="42" customHeight="1">
      <c r="A27" s="875"/>
      <c r="B27" s="785"/>
      <c r="C27" s="785"/>
      <c r="D27" s="785"/>
      <c r="E27" s="785"/>
      <c r="F27" s="785"/>
      <c r="G27" s="249"/>
      <c r="H27" s="249"/>
      <c r="I27" s="249"/>
      <c r="J27" s="249"/>
      <c r="K27" s="255"/>
      <c r="L27" s="255"/>
      <c r="M27" s="370"/>
      <c r="N27" s="370"/>
      <c r="O27" s="371"/>
      <c r="P27" s="367"/>
      <c r="Q27" s="602"/>
      <c r="R27" s="647"/>
      <c r="S27" s="13"/>
      <c r="T27" s="13"/>
      <c r="U27" s="13"/>
      <c r="V27" s="13"/>
      <c r="Y27" s="48"/>
      <c r="Z27" s="49"/>
      <c r="AA27" s="49"/>
      <c r="AB27" s="49"/>
    </row>
    <row r="28" spans="1:28" ht="91.5" customHeight="1">
      <c r="A28" s="880" t="s">
        <v>198</v>
      </c>
      <c r="B28" s="790"/>
      <c r="C28" s="790"/>
      <c r="D28" s="790"/>
      <c r="E28" s="790"/>
      <c r="F28" s="791"/>
      <c r="G28" s="249" t="s">
        <v>96</v>
      </c>
      <c r="H28" s="249">
        <v>350</v>
      </c>
      <c r="I28" s="249">
        <v>350</v>
      </c>
      <c r="J28" s="249">
        <v>207</v>
      </c>
      <c r="K28" s="255">
        <v>0.59142857142857141</v>
      </c>
      <c r="L28" s="255">
        <v>0.59142857142857141</v>
      </c>
      <c r="M28" s="368">
        <v>37749080</v>
      </c>
      <c r="N28" s="368">
        <v>34056893.149999999</v>
      </c>
      <c r="O28" s="369">
        <v>13595397.460000001</v>
      </c>
      <c r="P28" s="367">
        <v>0.36015175628121271</v>
      </c>
      <c r="Q28" s="602">
        <v>0.39919664427757706</v>
      </c>
      <c r="R28" s="647"/>
      <c r="S28" s="13"/>
      <c r="T28" s="13"/>
      <c r="U28" s="13"/>
      <c r="V28" s="13"/>
      <c r="Y28" s="48"/>
      <c r="Z28" s="49"/>
      <c r="AA28" s="49"/>
      <c r="AB28" s="49"/>
    </row>
    <row r="29" spans="1:28" ht="42" customHeight="1">
      <c r="A29" s="875"/>
      <c r="B29" s="785"/>
      <c r="C29" s="785"/>
      <c r="D29" s="785"/>
      <c r="E29" s="785"/>
      <c r="F29" s="785"/>
      <c r="G29" s="249"/>
      <c r="H29" s="249"/>
      <c r="I29" s="249"/>
      <c r="J29" s="249"/>
      <c r="K29" s="255"/>
      <c r="L29" s="255"/>
      <c r="M29" s="370"/>
      <c r="N29" s="370"/>
      <c r="O29" s="371"/>
      <c r="P29" s="367"/>
      <c r="Q29" s="602"/>
      <c r="R29" s="647"/>
      <c r="S29" s="13"/>
      <c r="T29" s="13"/>
      <c r="U29" s="13"/>
      <c r="V29" s="13"/>
    </row>
    <row r="30" spans="1:28" ht="121.5" customHeight="1">
      <c r="A30" s="875" t="s">
        <v>199</v>
      </c>
      <c r="B30" s="785"/>
      <c r="C30" s="785"/>
      <c r="D30" s="785"/>
      <c r="E30" s="785"/>
      <c r="F30" s="785"/>
      <c r="G30" s="249" t="s">
        <v>96</v>
      </c>
      <c r="H30" s="249">
        <v>78</v>
      </c>
      <c r="I30" s="249">
        <v>77</v>
      </c>
      <c r="J30" s="249">
        <v>46</v>
      </c>
      <c r="K30" s="367">
        <v>0.58974358974358976</v>
      </c>
      <c r="L30" s="255">
        <v>0.59740259740259738</v>
      </c>
      <c r="M30" s="368">
        <v>10242175</v>
      </c>
      <c r="N30" s="368">
        <v>10286437.65</v>
      </c>
      <c r="O30" s="369">
        <v>5250248.9800000004</v>
      </c>
      <c r="P30" s="367">
        <v>0.51261074722898214</v>
      </c>
      <c r="Q30" s="602">
        <v>0.51040497776215077</v>
      </c>
      <c r="R30" s="647"/>
      <c r="S30" s="13"/>
      <c r="T30" s="6"/>
      <c r="U30" s="6"/>
      <c r="V30" s="6"/>
    </row>
    <row r="31" spans="1:28" ht="42" customHeight="1">
      <c r="A31" s="875"/>
      <c r="B31" s="785"/>
      <c r="C31" s="785"/>
      <c r="D31" s="785"/>
      <c r="E31" s="785"/>
      <c r="F31" s="785"/>
      <c r="G31" s="249"/>
      <c r="H31" s="249"/>
      <c r="I31" s="249"/>
      <c r="J31" s="249"/>
      <c r="K31" s="255"/>
      <c r="L31" s="255"/>
      <c r="M31" s="370"/>
      <c r="N31" s="370"/>
      <c r="O31" s="371"/>
      <c r="P31" s="367"/>
      <c r="Q31" s="602"/>
      <c r="R31" s="647"/>
      <c r="S31" s="13"/>
      <c r="T31" s="12"/>
      <c r="U31" s="12"/>
      <c r="V31" s="12"/>
    </row>
    <row r="32" spans="1:28" ht="129" customHeight="1">
      <c r="A32" s="875" t="s">
        <v>200</v>
      </c>
      <c r="B32" s="785"/>
      <c r="C32" s="785"/>
      <c r="D32" s="785"/>
      <c r="E32" s="785"/>
      <c r="F32" s="785"/>
      <c r="G32" s="249" t="s">
        <v>96</v>
      </c>
      <c r="H32" s="249">
        <v>909</v>
      </c>
      <c r="I32" s="249">
        <v>909</v>
      </c>
      <c r="J32" s="249">
        <v>550</v>
      </c>
      <c r="K32" s="255">
        <v>0.60506050605060502</v>
      </c>
      <c r="L32" s="255">
        <v>0.60506050605060502</v>
      </c>
      <c r="M32" s="276">
        <v>58552581</v>
      </c>
      <c r="N32" s="276">
        <v>51117162.520000011</v>
      </c>
      <c r="O32" s="529">
        <v>19657599.969999995</v>
      </c>
      <c r="P32" s="367">
        <v>0.33572559286498393</v>
      </c>
      <c r="Q32" s="602">
        <v>0.38455968604103952</v>
      </c>
      <c r="R32" s="647"/>
      <c r="S32" s="13"/>
      <c r="T32" s="6"/>
      <c r="U32" s="6"/>
      <c r="V32" s="6"/>
    </row>
    <row r="33" spans="1:22" ht="42" customHeight="1">
      <c r="A33" s="875"/>
      <c r="B33" s="785"/>
      <c r="C33" s="785"/>
      <c r="D33" s="785"/>
      <c r="E33" s="785"/>
      <c r="F33" s="785"/>
      <c r="G33" s="249"/>
      <c r="H33" s="249"/>
      <c r="I33" s="249"/>
      <c r="J33" s="249"/>
      <c r="K33" s="255"/>
      <c r="L33" s="255"/>
      <c r="M33" s="370"/>
      <c r="N33" s="370"/>
      <c r="O33" s="371"/>
      <c r="P33" s="367"/>
      <c r="Q33" s="602"/>
      <c r="R33" s="647"/>
      <c r="S33" s="13"/>
      <c r="T33" s="6"/>
      <c r="U33" s="6"/>
      <c r="V33" s="6"/>
    </row>
    <row r="34" spans="1:22" ht="98.25" customHeight="1">
      <c r="A34" s="875" t="s">
        <v>201</v>
      </c>
      <c r="B34" s="785"/>
      <c r="C34" s="785"/>
      <c r="D34" s="785"/>
      <c r="E34" s="785"/>
      <c r="F34" s="785"/>
      <c r="G34" s="249" t="s">
        <v>96</v>
      </c>
      <c r="H34" s="249">
        <v>31350</v>
      </c>
      <c r="I34" s="249">
        <v>31400</v>
      </c>
      <c r="J34" s="249">
        <v>14993</v>
      </c>
      <c r="K34" s="255">
        <v>0.4782456140350877</v>
      </c>
      <c r="L34" s="255">
        <v>0.47748407643312102</v>
      </c>
      <c r="M34" s="276">
        <v>27729590</v>
      </c>
      <c r="N34" s="276">
        <v>26902432</v>
      </c>
      <c r="O34" s="529">
        <v>12480876.000000004</v>
      </c>
      <c r="P34" s="367">
        <v>0.45009233818458921</v>
      </c>
      <c r="Q34" s="602">
        <v>0.4639311419874606</v>
      </c>
      <c r="R34" s="647"/>
      <c r="S34" s="13"/>
      <c r="T34" s="6"/>
      <c r="U34" s="6"/>
      <c r="V34" s="6"/>
    </row>
    <row r="35" spans="1:22" ht="48" customHeight="1">
      <c r="A35" s="875"/>
      <c r="B35" s="785"/>
      <c r="C35" s="785"/>
      <c r="D35" s="785"/>
      <c r="E35" s="785"/>
      <c r="F35" s="785"/>
      <c r="G35" s="249"/>
      <c r="H35" s="249"/>
      <c r="I35" s="249"/>
      <c r="J35" s="249"/>
      <c r="K35" s="367"/>
      <c r="L35" s="255"/>
      <c r="M35" s="368"/>
      <c r="N35" s="368"/>
      <c r="O35" s="369"/>
      <c r="P35" s="367"/>
      <c r="Q35" s="602"/>
      <c r="R35" s="647"/>
      <c r="S35" s="13"/>
      <c r="T35" s="13"/>
      <c r="U35" s="13"/>
      <c r="V35" s="13"/>
    </row>
    <row r="36" spans="1:22" ht="57" customHeight="1">
      <c r="A36" s="875" t="s">
        <v>202</v>
      </c>
      <c r="B36" s="785"/>
      <c r="C36" s="785"/>
      <c r="D36" s="785"/>
      <c r="E36" s="785"/>
      <c r="F36" s="785"/>
      <c r="G36" s="249" t="s">
        <v>96</v>
      </c>
      <c r="H36" s="249">
        <v>65045</v>
      </c>
      <c r="I36" s="249">
        <v>64862</v>
      </c>
      <c r="J36" s="249">
        <v>55217</v>
      </c>
      <c r="K36" s="255">
        <v>0.84890460450457372</v>
      </c>
      <c r="L36" s="255">
        <v>0.85129968240263942</v>
      </c>
      <c r="M36" s="281">
        <v>113719851</v>
      </c>
      <c r="N36" s="281">
        <v>112388917.09999999</v>
      </c>
      <c r="O36" s="343">
        <v>52545413.780000001</v>
      </c>
      <c r="P36" s="367">
        <v>0.46206017083156398</v>
      </c>
      <c r="Q36" s="602">
        <v>0.46753198745786301</v>
      </c>
      <c r="R36" s="647"/>
      <c r="S36" s="13"/>
      <c r="T36" s="12"/>
      <c r="U36" s="12"/>
      <c r="V36" s="12"/>
    </row>
    <row r="37" spans="1:22" ht="42" customHeight="1">
      <c r="A37" s="875"/>
      <c r="B37" s="785"/>
      <c r="C37" s="785"/>
      <c r="D37" s="785"/>
      <c r="E37" s="785"/>
      <c r="F37" s="785"/>
      <c r="G37" s="249"/>
      <c r="H37" s="249"/>
      <c r="I37" s="249"/>
      <c r="J37" s="249"/>
      <c r="K37" s="255"/>
      <c r="L37" s="255"/>
      <c r="M37" s="256"/>
      <c r="N37" s="256"/>
      <c r="O37" s="342"/>
      <c r="P37" s="367"/>
      <c r="Q37" s="602"/>
      <c r="R37" s="647"/>
      <c r="S37" s="13"/>
      <c r="T37" s="13"/>
      <c r="U37" s="13"/>
      <c r="V37" s="13"/>
    </row>
    <row r="38" spans="1:22" ht="42" customHeight="1">
      <c r="A38" s="877"/>
      <c r="B38" s="742"/>
      <c r="C38" s="742"/>
      <c r="D38" s="742"/>
      <c r="E38" s="742"/>
      <c r="F38" s="742"/>
      <c r="G38" s="257"/>
      <c r="H38" s="257"/>
      <c r="I38" s="257"/>
      <c r="J38" s="257"/>
      <c r="K38" s="258"/>
      <c r="L38" s="258"/>
      <c r="M38" s="372"/>
      <c r="N38" s="372"/>
      <c r="O38" s="373"/>
      <c r="P38" s="374"/>
      <c r="Q38" s="603"/>
      <c r="R38" s="647"/>
      <c r="S38" s="13"/>
      <c r="T38" s="6"/>
      <c r="U38" s="6"/>
      <c r="V38" s="6"/>
    </row>
    <row r="39" spans="1:22" ht="41.25" customHeight="1">
      <c r="A39" s="878" t="s">
        <v>10</v>
      </c>
      <c r="B39" s="740"/>
      <c r="C39" s="740"/>
      <c r="D39" s="740"/>
      <c r="E39" s="740"/>
      <c r="F39" s="740"/>
      <c r="G39" s="260" t="s">
        <v>96</v>
      </c>
      <c r="H39" s="260">
        <v>239077</v>
      </c>
      <c r="I39" s="260">
        <v>242561</v>
      </c>
      <c r="J39" s="260">
        <v>159167</v>
      </c>
      <c r="K39" s="261">
        <v>0.66575622079915675</v>
      </c>
      <c r="L39" s="261">
        <v>0.65619369972914032</v>
      </c>
      <c r="M39" s="262">
        <v>507117614</v>
      </c>
      <c r="N39" s="262">
        <v>470125091.48000008</v>
      </c>
      <c r="O39" s="262">
        <v>199830195.95000002</v>
      </c>
      <c r="P39" s="261">
        <v>0.3940509862668663</v>
      </c>
      <c r="Q39" s="604">
        <v>0.42505749974100487</v>
      </c>
      <c r="R39" s="647"/>
      <c r="S39" s="13"/>
      <c r="T39" s="13"/>
      <c r="U39" s="13"/>
      <c r="V39" s="13"/>
    </row>
    <row r="40" spans="1:22" ht="25.5">
      <c r="A40" s="263"/>
      <c r="B40" s="263"/>
      <c r="C40" s="263"/>
      <c r="D40" s="263"/>
      <c r="E40" s="263"/>
      <c r="F40" s="263"/>
      <c r="G40" s="263"/>
      <c r="H40" s="263"/>
      <c r="I40" s="263"/>
      <c r="J40" s="263"/>
      <c r="K40" s="263"/>
      <c r="L40" s="263"/>
      <c r="M40" s="263"/>
      <c r="N40" s="263"/>
      <c r="O40" s="288"/>
      <c r="P40" s="263"/>
      <c r="Q40" s="263"/>
      <c r="R40" s="13"/>
      <c r="S40" s="13"/>
      <c r="T40" s="13"/>
      <c r="U40" s="13"/>
      <c r="V40" s="13"/>
    </row>
    <row r="41" spans="1:22" ht="25.5">
      <c r="A41" s="263" t="s">
        <v>272</v>
      </c>
      <c r="B41" s="176"/>
      <c r="C41" s="176"/>
      <c r="D41" s="176"/>
      <c r="E41" s="176"/>
      <c r="F41" s="176"/>
      <c r="G41" s="176"/>
      <c r="H41" s="176"/>
      <c r="I41" s="176"/>
      <c r="J41" s="176"/>
      <c r="K41" s="176"/>
      <c r="L41" s="176"/>
      <c r="M41" s="176"/>
      <c r="N41" s="176"/>
      <c r="O41" s="176"/>
      <c r="P41" s="176"/>
      <c r="Q41" s="176"/>
      <c r="R41" s="13"/>
      <c r="S41" s="13"/>
      <c r="T41" s="13"/>
      <c r="U41" s="13"/>
      <c r="V41" s="13"/>
    </row>
    <row r="42" spans="1:22" ht="25.5">
      <c r="A42" s="263" t="s">
        <v>27</v>
      </c>
      <c r="B42" s="176"/>
      <c r="C42" s="176"/>
      <c r="D42" s="176"/>
      <c r="E42" s="176"/>
      <c r="F42" s="176"/>
      <c r="G42" s="176"/>
      <c r="H42" s="176"/>
      <c r="I42" s="176"/>
      <c r="J42" s="176"/>
      <c r="K42" s="176"/>
      <c r="L42" s="176"/>
      <c r="M42" s="317"/>
      <c r="N42" s="317"/>
      <c r="O42" s="317"/>
      <c r="P42" s="738" t="s">
        <v>107</v>
      </c>
      <c r="Q42" s="738"/>
      <c r="R42" s="13"/>
      <c r="S42" s="13"/>
      <c r="T42" s="13"/>
      <c r="U42" s="13"/>
      <c r="V42" s="13"/>
    </row>
    <row r="43" spans="1:22" ht="25.5">
      <c r="A43" s="266"/>
      <c r="B43" s="266"/>
      <c r="C43" s="266"/>
      <c r="D43" s="266"/>
      <c r="E43" s="266"/>
      <c r="F43" s="266"/>
      <c r="G43" s="266"/>
      <c r="H43" s="266"/>
      <c r="I43" s="266"/>
      <c r="J43" s="266"/>
      <c r="K43" s="266"/>
      <c r="L43" s="266"/>
      <c r="M43" s="266"/>
      <c r="N43" s="266"/>
      <c r="O43" s="266"/>
      <c r="P43" s="786"/>
      <c r="Q43" s="786"/>
      <c r="R43" s="13"/>
      <c r="S43" s="13"/>
      <c r="T43" s="6"/>
      <c r="U43" s="6"/>
      <c r="V43" s="6"/>
    </row>
    <row r="44" spans="1:22" ht="25.5">
      <c r="A44" s="266"/>
      <c r="B44" s="266"/>
      <c r="C44" s="266"/>
      <c r="D44" s="266"/>
      <c r="E44" s="266"/>
      <c r="F44" s="266"/>
      <c r="G44" s="8"/>
      <c r="H44" s="8"/>
      <c r="I44" s="8"/>
      <c r="J44" s="8"/>
      <c r="K44" s="8"/>
      <c r="L44" s="8"/>
      <c r="N44" s="15"/>
      <c r="O44" s="14"/>
      <c r="P44" s="14"/>
      <c r="Q44" s="14"/>
      <c r="R44" s="13"/>
      <c r="S44" s="13"/>
      <c r="T44" s="13"/>
      <c r="U44" s="13"/>
      <c r="V44" s="13"/>
    </row>
    <row r="45" spans="1:22" ht="25.5">
      <c r="A45" s="266"/>
      <c r="B45" s="266"/>
      <c r="C45" s="266"/>
      <c r="D45" s="266"/>
      <c r="E45" s="266"/>
      <c r="F45" s="266"/>
      <c r="G45" s="8"/>
      <c r="H45" s="8"/>
      <c r="I45" s="8"/>
      <c r="J45" s="8"/>
      <c r="K45" s="8"/>
      <c r="L45" s="8"/>
      <c r="N45" s="15"/>
      <c r="O45" s="15"/>
      <c r="P45" s="15"/>
      <c r="Q45" s="15"/>
      <c r="R45" s="13"/>
      <c r="S45" s="13"/>
      <c r="T45" s="13"/>
      <c r="U45" s="13"/>
      <c r="V45" s="13"/>
    </row>
    <row r="46" spans="1:22" ht="25.5">
      <c r="A46" s="8"/>
      <c r="B46" s="8"/>
      <c r="C46" s="8"/>
      <c r="D46" s="8"/>
      <c r="E46" s="8"/>
      <c r="F46" s="8"/>
      <c r="G46" s="8"/>
      <c r="H46" s="8"/>
      <c r="I46" s="8"/>
      <c r="J46" s="8"/>
      <c r="K46" s="8"/>
      <c r="L46" s="8"/>
      <c r="M46" s="97"/>
      <c r="N46" s="79"/>
      <c r="O46" s="80"/>
      <c r="P46" s="81"/>
      <c r="Q46" s="81"/>
      <c r="R46" s="13"/>
      <c r="S46" s="13"/>
      <c r="T46" s="13"/>
      <c r="U46" s="13"/>
      <c r="V46" s="13"/>
    </row>
    <row r="47" spans="1:22" ht="25.5">
      <c r="A47" s="8"/>
      <c r="B47" s="8"/>
      <c r="C47" s="8"/>
      <c r="D47" s="8"/>
      <c r="E47" s="8"/>
      <c r="F47" s="8"/>
      <c r="G47" s="8"/>
      <c r="H47" s="8"/>
      <c r="I47" s="8"/>
      <c r="J47" s="8"/>
      <c r="K47" s="8"/>
      <c r="L47" s="8"/>
      <c r="N47" s="15"/>
      <c r="O47" s="14"/>
      <c r="P47" s="14"/>
      <c r="Q47" s="14"/>
      <c r="R47" s="13"/>
      <c r="S47" s="13"/>
      <c r="T47" s="13"/>
      <c r="U47" s="13"/>
      <c r="V47" s="13"/>
    </row>
    <row r="48" spans="1:22" ht="23.25">
      <c r="A48" s="8"/>
      <c r="B48" s="8"/>
      <c r="C48" s="8"/>
      <c r="D48" s="8"/>
      <c r="E48" s="8"/>
      <c r="F48" s="8"/>
      <c r="G48" s="8"/>
      <c r="H48" s="8"/>
      <c r="I48" s="8"/>
      <c r="J48" s="8"/>
      <c r="K48" s="8"/>
      <c r="L48" s="8"/>
      <c r="M48" s="97"/>
      <c r="N48" s="79"/>
      <c r="O48" s="80"/>
      <c r="P48" s="81"/>
      <c r="Q48" s="81"/>
      <c r="T48" s="6"/>
      <c r="U48" s="6"/>
      <c r="V48" s="6"/>
    </row>
    <row r="49" spans="1:22" ht="20.25">
      <c r="A49" s="8"/>
      <c r="B49" s="8"/>
      <c r="C49" s="8"/>
      <c r="D49" s="8"/>
      <c r="E49" s="8"/>
      <c r="F49" s="8"/>
      <c r="G49" s="8"/>
      <c r="H49" s="8"/>
      <c r="I49" s="8"/>
      <c r="J49" s="8"/>
      <c r="K49" s="8"/>
      <c r="L49" s="8"/>
      <c r="N49" s="15"/>
      <c r="O49" s="14"/>
      <c r="P49" s="14"/>
      <c r="Q49" s="14"/>
    </row>
    <row r="50" spans="1:22" ht="20.25">
      <c r="A50" s="8"/>
      <c r="B50" s="8"/>
      <c r="C50" s="8"/>
      <c r="D50" s="8"/>
      <c r="E50" s="8"/>
      <c r="F50" s="8"/>
      <c r="G50" s="8"/>
      <c r="H50" s="8"/>
      <c r="I50" s="8"/>
      <c r="J50" s="8"/>
      <c r="K50" s="8"/>
      <c r="L50" s="8"/>
      <c r="N50" s="15"/>
      <c r="O50" s="15"/>
      <c r="P50" s="15"/>
      <c r="Q50" s="15"/>
    </row>
    <row r="51" spans="1:22" ht="25.5">
      <c r="A51" s="8"/>
      <c r="B51" s="8"/>
      <c r="C51" s="8"/>
      <c r="D51" s="8"/>
      <c r="E51" s="8"/>
      <c r="F51" s="8"/>
      <c r="G51" s="8"/>
      <c r="H51" s="8"/>
      <c r="I51" s="8"/>
      <c r="J51" s="8"/>
      <c r="K51" s="8"/>
      <c r="L51" s="8"/>
      <c r="M51" s="97"/>
      <c r="N51" s="79"/>
      <c r="O51" s="80"/>
      <c r="P51" s="81"/>
      <c r="Q51" s="81"/>
      <c r="R51" s="13"/>
      <c r="S51" s="13"/>
      <c r="T51" s="13"/>
      <c r="U51" s="13"/>
      <c r="V51" s="13"/>
    </row>
    <row r="52" spans="1:22" ht="23.25">
      <c r="A52" s="8"/>
      <c r="B52" s="8"/>
      <c r="C52" s="8"/>
      <c r="D52" s="8"/>
      <c r="E52" s="8"/>
      <c r="F52" s="8"/>
      <c r="G52" s="8"/>
      <c r="H52" s="8"/>
      <c r="I52" s="8"/>
      <c r="J52" s="8"/>
      <c r="K52" s="8"/>
      <c r="L52" s="8"/>
      <c r="N52" s="15"/>
      <c r="O52" s="14"/>
      <c r="P52" s="14"/>
      <c r="Q52" s="14"/>
      <c r="T52" s="6"/>
      <c r="U52" s="6"/>
      <c r="V52" s="6"/>
    </row>
    <row r="53" spans="1:22" ht="23.25">
      <c r="A53" s="8"/>
      <c r="B53" s="8"/>
      <c r="C53" s="8"/>
      <c r="D53" s="8"/>
      <c r="E53" s="8"/>
      <c r="F53" s="8"/>
      <c r="G53" s="8"/>
      <c r="H53" s="8"/>
      <c r="I53" s="8"/>
      <c r="J53" s="8"/>
      <c r="K53" s="8"/>
      <c r="L53" s="8"/>
      <c r="M53" s="4"/>
      <c r="N53" s="15"/>
      <c r="O53" s="15"/>
      <c r="P53" s="15"/>
      <c r="Q53" s="15"/>
    </row>
    <row r="54" spans="1:22" ht="21">
      <c r="A54" s="8"/>
      <c r="B54" s="8"/>
      <c r="C54" s="8"/>
      <c r="D54" s="8"/>
      <c r="E54" s="8"/>
      <c r="F54" s="8"/>
      <c r="G54" s="8"/>
      <c r="H54" s="8"/>
      <c r="I54" s="8"/>
      <c r="J54" s="8"/>
      <c r="K54" s="8"/>
      <c r="L54" s="8"/>
      <c r="M54" s="97"/>
      <c r="N54" s="79"/>
      <c r="O54" s="80"/>
      <c r="P54" s="81"/>
      <c r="Q54" s="81"/>
    </row>
    <row r="55" spans="1:22" ht="23.25">
      <c r="A55" s="8"/>
      <c r="B55" s="8"/>
      <c r="C55" s="8"/>
      <c r="D55" s="8"/>
      <c r="E55" s="8"/>
      <c r="F55" s="8"/>
      <c r="G55" s="8"/>
      <c r="H55" s="8"/>
      <c r="I55" s="8"/>
      <c r="J55" s="8"/>
      <c r="K55" s="8"/>
      <c r="L55" s="8"/>
      <c r="M55" s="4"/>
      <c r="N55" s="14"/>
      <c r="O55" s="14"/>
      <c r="P55" s="14"/>
      <c r="Q55" s="14"/>
    </row>
    <row r="56" spans="1:22">
      <c r="A56" s="8"/>
      <c r="B56" s="8"/>
      <c r="C56" s="8"/>
      <c r="D56" s="8"/>
      <c r="E56" s="8"/>
      <c r="F56" s="8"/>
      <c r="G56" s="8"/>
      <c r="H56" s="8"/>
      <c r="I56" s="8"/>
      <c r="J56" s="8"/>
      <c r="K56" s="8"/>
      <c r="L56" s="8"/>
      <c r="M56" s="8"/>
      <c r="N56" s="8"/>
      <c r="O56" s="8"/>
      <c r="P56" s="8"/>
      <c r="Q56" s="8"/>
    </row>
    <row r="57" spans="1:22" ht="18.75">
      <c r="A57" s="8"/>
      <c r="B57" s="8"/>
      <c r="C57" s="8"/>
      <c r="D57" s="8"/>
      <c r="E57" s="8"/>
      <c r="F57" s="8"/>
      <c r="G57" s="8"/>
      <c r="H57" s="8"/>
      <c r="I57" s="8"/>
      <c r="J57" s="8"/>
      <c r="K57" s="8"/>
      <c r="L57" s="8"/>
      <c r="M57" s="8"/>
      <c r="N57" s="8"/>
      <c r="O57" s="8"/>
      <c r="P57" s="8"/>
      <c r="Q57" s="8"/>
      <c r="R57" s="11"/>
      <c r="S57" s="11"/>
      <c r="T57" s="11"/>
      <c r="U57" s="11"/>
      <c r="V57" s="11"/>
    </row>
    <row r="58" spans="1:22" ht="18.75">
      <c r="A58" s="8"/>
      <c r="B58" s="8"/>
      <c r="C58" s="8"/>
      <c r="D58" s="8"/>
      <c r="E58" s="8"/>
      <c r="F58" s="8"/>
      <c r="G58" s="8"/>
      <c r="H58" s="8"/>
      <c r="I58" s="8"/>
      <c r="J58" s="8"/>
      <c r="K58" s="8"/>
      <c r="L58" s="8"/>
      <c r="M58" s="8"/>
      <c r="N58" s="8"/>
      <c r="O58" s="8"/>
      <c r="P58" s="8"/>
      <c r="Q58" s="8"/>
      <c r="R58" s="11"/>
      <c r="S58" s="11"/>
      <c r="T58" s="11"/>
      <c r="U58" s="11"/>
      <c r="V58" s="11"/>
    </row>
    <row r="59" spans="1:22">
      <c r="A59" s="8"/>
      <c r="B59" s="8"/>
      <c r="C59" s="8"/>
      <c r="D59" s="8"/>
      <c r="E59" s="8"/>
      <c r="F59" s="8"/>
      <c r="G59" s="8"/>
      <c r="H59" s="8"/>
      <c r="I59" s="8"/>
      <c r="J59" s="8"/>
      <c r="K59" s="8"/>
      <c r="L59" s="8"/>
      <c r="M59" s="8"/>
      <c r="N59" s="8"/>
      <c r="O59" s="8"/>
      <c r="P59" s="8"/>
      <c r="Q59" s="8"/>
    </row>
    <row r="60" spans="1:22">
      <c r="A60" s="8"/>
      <c r="B60" s="8"/>
      <c r="C60" s="8"/>
      <c r="D60" s="8"/>
      <c r="E60" s="8"/>
      <c r="F60" s="8"/>
      <c r="G60" s="8"/>
      <c r="H60" s="8"/>
      <c r="I60" s="8"/>
      <c r="J60" s="8"/>
      <c r="K60" s="8"/>
      <c r="L60" s="8"/>
      <c r="M60" s="8"/>
      <c r="N60" s="8"/>
      <c r="O60" s="8"/>
      <c r="P60" s="8"/>
      <c r="Q60" s="8"/>
    </row>
    <row r="61" spans="1:22">
      <c r="A61" s="8"/>
      <c r="B61" s="8"/>
      <c r="C61" s="8"/>
      <c r="D61" s="8"/>
      <c r="E61" s="8"/>
      <c r="F61" s="8"/>
      <c r="G61" s="8"/>
      <c r="H61" s="8"/>
      <c r="I61" s="8"/>
      <c r="J61" s="8"/>
      <c r="K61" s="8"/>
      <c r="L61" s="8"/>
      <c r="M61" s="8"/>
      <c r="N61" s="8"/>
      <c r="O61" s="8"/>
      <c r="P61" s="8"/>
      <c r="Q61" s="8"/>
    </row>
    <row r="62" spans="1:22">
      <c r="A62" s="8"/>
      <c r="B62" s="8"/>
      <c r="C62" s="8"/>
      <c r="D62" s="8"/>
      <c r="E62" s="8"/>
      <c r="F62" s="8"/>
      <c r="G62" s="8"/>
      <c r="H62" s="8"/>
      <c r="I62" s="8"/>
      <c r="J62" s="8"/>
      <c r="K62" s="8"/>
      <c r="L62" s="8"/>
      <c r="M62" s="8"/>
      <c r="N62" s="8"/>
      <c r="O62" s="8"/>
      <c r="P62" s="8"/>
      <c r="Q62" s="8"/>
    </row>
    <row r="63" spans="1:22">
      <c r="A63" s="8"/>
      <c r="B63" s="8"/>
      <c r="C63" s="8"/>
      <c r="D63" s="8"/>
      <c r="E63" s="8"/>
      <c r="F63" s="8"/>
      <c r="G63" s="8"/>
      <c r="H63" s="8"/>
      <c r="I63" s="8"/>
      <c r="J63" s="8"/>
      <c r="K63" s="8"/>
      <c r="L63" s="8"/>
      <c r="M63" s="8"/>
      <c r="N63" s="8"/>
      <c r="O63" s="8"/>
      <c r="P63" s="8"/>
      <c r="Q63" s="8"/>
    </row>
    <row r="64" spans="1:22">
      <c r="A64" s="8"/>
      <c r="B64" s="8"/>
      <c r="C64" s="8"/>
      <c r="D64" s="8"/>
      <c r="E64" s="8"/>
      <c r="F64" s="8"/>
      <c r="G64" s="8"/>
      <c r="H64" s="8"/>
      <c r="I64" s="8"/>
      <c r="J64" s="8"/>
      <c r="K64" s="8"/>
      <c r="L64" s="8"/>
      <c r="M64" s="8"/>
      <c r="N64" s="8"/>
      <c r="O64" s="8"/>
      <c r="P64" s="8"/>
      <c r="Q64" s="8"/>
    </row>
    <row r="65" spans="1:17">
      <c r="A65" s="8"/>
      <c r="B65" s="8"/>
      <c r="C65" s="8"/>
      <c r="D65" s="8"/>
      <c r="E65" s="8"/>
      <c r="F65" s="8"/>
      <c r="G65" s="8"/>
      <c r="H65" s="8"/>
      <c r="I65" s="8"/>
      <c r="J65" s="8"/>
      <c r="K65" s="8"/>
      <c r="L65" s="8"/>
      <c r="M65" s="8"/>
      <c r="N65" s="8"/>
      <c r="O65" s="8"/>
      <c r="P65" s="8"/>
      <c r="Q65" s="8"/>
    </row>
    <row r="66" spans="1:17">
      <c r="A66" s="8"/>
      <c r="B66" s="8"/>
      <c r="C66" s="8"/>
      <c r="D66" s="8"/>
      <c r="E66" s="8"/>
      <c r="F66" s="8"/>
      <c r="G66" s="8"/>
      <c r="H66" s="8"/>
      <c r="I66" s="8"/>
      <c r="J66" s="8"/>
      <c r="K66" s="8"/>
      <c r="L66" s="8"/>
      <c r="M66" s="8"/>
      <c r="N66" s="8"/>
      <c r="O66" s="8"/>
      <c r="P66" s="8"/>
      <c r="Q66" s="8"/>
    </row>
    <row r="67" spans="1:17">
      <c r="A67" s="8"/>
      <c r="B67" s="8"/>
      <c r="C67" s="8"/>
      <c r="D67" s="8"/>
      <c r="E67" s="8"/>
      <c r="F67" s="8"/>
      <c r="G67" s="8"/>
      <c r="H67" s="8"/>
      <c r="I67" s="8"/>
      <c r="J67" s="8"/>
      <c r="K67" s="8"/>
      <c r="L67" s="8"/>
      <c r="M67" s="8"/>
      <c r="N67" s="8"/>
      <c r="O67" s="8"/>
      <c r="P67" s="8"/>
      <c r="Q67" s="8"/>
    </row>
    <row r="68" spans="1:17">
      <c r="A68" s="8"/>
      <c r="B68" s="8"/>
      <c r="C68" s="8"/>
      <c r="D68" s="8"/>
      <c r="E68" s="8"/>
      <c r="F68" s="8"/>
      <c r="G68" s="8"/>
      <c r="H68" s="8"/>
      <c r="I68" s="8"/>
      <c r="J68" s="8"/>
      <c r="K68" s="8"/>
      <c r="L68" s="8"/>
      <c r="M68" s="8"/>
      <c r="N68" s="8"/>
      <c r="O68" s="8"/>
      <c r="P68" s="8"/>
      <c r="Q68" s="8"/>
    </row>
    <row r="69" spans="1:17">
      <c r="A69" s="8"/>
      <c r="B69" s="8"/>
      <c r="C69" s="8"/>
      <c r="D69" s="8"/>
      <c r="E69" s="8"/>
      <c r="F69" s="8"/>
      <c r="G69" s="8"/>
      <c r="H69" s="8"/>
      <c r="I69" s="8"/>
      <c r="J69" s="8"/>
      <c r="K69" s="8"/>
      <c r="L69" s="8"/>
      <c r="M69" s="8"/>
      <c r="N69" s="8"/>
      <c r="O69" s="8"/>
      <c r="P69" s="8"/>
      <c r="Q69" s="8"/>
    </row>
    <row r="70" spans="1:17">
      <c r="A70" s="8"/>
      <c r="B70" s="8"/>
      <c r="C70" s="8"/>
      <c r="D70" s="8"/>
      <c r="E70" s="8"/>
      <c r="F70" s="8"/>
      <c r="G70" s="8"/>
      <c r="H70" s="8"/>
      <c r="I70" s="8"/>
      <c r="J70" s="8"/>
      <c r="K70" s="8"/>
      <c r="L70" s="8"/>
      <c r="M70" s="8"/>
      <c r="N70" s="8"/>
      <c r="O70" s="8"/>
      <c r="P70" s="8"/>
      <c r="Q70" s="8"/>
    </row>
    <row r="71" spans="1:17">
      <c r="A71" s="8"/>
      <c r="B71" s="8"/>
      <c r="C71" s="8"/>
      <c r="D71" s="8"/>
      <c r="E71" s="8"/>
      <c r="F71" s="8"/>
      <c r="G71" s="8"/>
      <c r="H71" s="8"/>
      <c r="I71" s="8"/>
      <c r="J71" s="8"/>
      <c r="K71" s="8"/>
      <c r="L71" s="8"/>
      <c r="M71" s="8"/>
      <c r="N71" s="8"/>
      <c r="O71" s="8"/>
      <c r="P71" s="8"/>
      <c r="Q71" s="8"/>
    </row>
    <row r="72" spans="1:17">
      <c r="A72" s="8"/>
      <c r="B72" s="8"/>
      <c r="C72" s="8"/>
      <c r="D72" s="8"/>
      <c r="E72" s="8"/>
      <c r="F72" s="8"/>
      <c r="G72" s="8"/>
      <c r="H72" s="8"/>
      <c r="I72" s="8"/>
      <c r="J72" s="8"/>
      <c r="K72" s="8"/>
      <c r="L72" s="8"/>
      <c r="M72" s="8"/>
      <c r="N72" s="8"/>
      <c r="O72" s="8"/>
      <c r="P72" s="8"/>
      <c r="Q72" s="8"/>
    </row>
    <row r="73" spans="1:17">
      <c r="A73" s="8"/>
      <c r="B73" s="8"/>
      <c r="C73" s="8"/>
      <c r="D73" s="8"/>
      <c r="E73" s="8"/>
      <c r="F73" s="8"/>
      <c r="G73" s="8"/>
      <c r="H73" s="8"/>
      <c r="I73" s="8"/>
      <c r="J73" s="8"/>
      <c r="K73" s="8"/>
      <c r="L73" s="8"/>
      <c r="M73" s="8"/>
      <c r="N73" s="8"/>
      <c r="O73" s="8"/>
      <c r="P73" s="8"/>
      <c r="Q73" s="8"/>
    </row>
    <row r="74" spans="1:17">
      <c r="A74" s="8"/>
      <c r="B74" s="8"/>
      <c r="C74" s="8"/>
      <c r="D74" s="8"/>
      <c r="E74" s="8"/>
      <c r="F74" s="8"/>
      <c r="G74" s="8"/>
      <c r="H74" s="8"/>
      <c r="I74" s="8"/>
      <c r="J74" s="8"/>
      <c r="K74" s="8"/>
      <c r="L74" s="8"/>
      <c r="M74" s="8"/>
      <c r="N74" s="8"/>
      <c r="O74" s="8"/>
      <c r="P74" s="8"/>
      <c r="Q74" s="8"/>
    </row>
    <row r="75" spans="1:17">
      <c r="A75" s="8"/>
      <c r="B75" s="8"/>
      <c r="C75" s="8"/>
      <c r="D75" s="8"/>
      <c r="E75" s="8"/>
      <c r="F75" s="8"/>
      <c r="G75" s="8"/>
      <c r="H75" s="8"/>
      <c r="I75" s="8"/>
      <c r="J75" s="8"/>
      <c r="K75" s="8"/>
      <c r="L75" s="8"/>
      <c r="M75" s="8"/>
      <c r="N75" s="8"/>
      <c r="O75" s="8"/>
      <c r="P75" s="8"/>
      <c r="Q75" s="8"/>
    </row>
    <row r="76" spans="1:17">
      <c r="A76" s="8"/>
      <c r="B76" s="8"/>
      <c r="C76" s="8"/>
      <c r="D76" s="8"/>
      <c r="E76" s="8"/>
      <c r="F76" s="8"/>
      <c r="G76" s="8"/>
      <c r="H76" s="8"/>
      <c r="I76" s="8"/>
      <c r="J76" s="8"/>
      <c r="K76" s="8"/>
      <c r="L76" s="8"/>
      <c r="M76" s="8"/>
      <c r="N76" s="8"/>
      <c r="O76" s="8"/>
      <c r="P76" s="8"/>
      <c r="Q76" s="8"/>
    </row>
    <row r="77" spans="1:17">
      <c r="A77" s="8"/>
      <c r="B77" s="8"/>
      <c r="C77" s="8"/>
      <c r="D77" s="8"/>
      <c r="E77" s="8"/>
      <c r="F77" s="8"/>
      <c r="G77" s="8"/>
      <c r="H77" s="8"/>
      <c r="I77" s="8"/>
      <c r="J77" s="8"/>
      <c r="K77" s="8"/>
      <c r="L77" s="8"/>
      <c r="M77" s="8"/>
      <c r="N77" s="8"/>
      <c r="O77" s="8"/>
      <c r="P77" s="8"/>
      <c r="Q77" s="8"/>
    </row>
    <row r="78" spans="1:17">
      <c r="A78" s="8"/>
      <c r="B78" s="8"/>
      <c r="C78" s="8"/>
      <c r="D78" s="8"/>
      <c r="E78" s="8"/>
      <c r="F78" s="8"/>
      <c r="G78" s="8"/>
      <c r="H78" s="8"/>
      <c r="I78" s="8"/>
      <c r="J78" s="8"/>
      <c r="K78" s="8"/>
      <c r="L78" s="8"/>
      <c r="M78" s="8"/>
      <c r="N78" s="8"/>
      <c r="O78" s="8"/>
      <c r="P78" s="8"/>
      <c r="Q78" s="8"/>
    </row>
    <row r="79" spans="1:17">
      <c r="A79" s="8"/>
      <c r="B79" s="8"/>
      <c r="C79" s="8"/>
      <c r="D79" s="8"/>
      <c r="E79" s="8"/>
      <c r="F79" s="8"/>
      <c r="G79" s="8"/>
      <c r="H79" s="8"/>
      <c r="I79" s="8"/>
      <c r="J79" s="8"/>
      <c r="K79" s="8"/>
      <c r="L79" s="8"/>
      <c r="M79" s="8"/>
      <c r="N79" s="8"/>
      <c r="O79" s="8"/>
      <c r="P79" s="8"/>
      <c r="Q79" s="8"/>
    </row>
    <row r="80" spans="1:17">
      <c r="A80" s="8"/>
      <c r="B80" s="8"/>
      <c r="C80" s="8"/>
      <c r="D80" s="8"/>
      <c r="E80" s="8"/>
      <c r="F80" s="8"/>
      <c r="G80" s="8"/>
      <c r="H80" s="8"/>
      <c r="I80" s="8"/>
      <c r="J80" s="8"/>
      <c r="K80" s="8"/>
      <c r="L80" s="8"/>
      <c r="M80" s="8"/>
      <c r="N80" s="8"/>
      <c r="O80" s="8"/>
      <c r="P80" s="8"/>
      <c r="Q80" s="8"/>
    </row>
    <row r="81" spans="1:17">
      <c r="A81" s="8"/>
      <c r="B81" s="8"/>
      <c r="C81" s="8"/>
      <c r="D81" s="8"/>
      <c r="E81" s="8"/>
      <c r="F81" s="8"/>
      <c r="G81" s="8"/>
      <c r="H81" s="8"/>
      <c r="I81" s="8"/>
      <c r="J81" s="8"/>
      <c r="K81" s="8"/>
      <c r="L81" s="8"/>
      <c r="M81" s="8"/>
      <c r="N81" s="8"/>
      <c r="O81" s="8"/>
      <c r="P81" s="8"/>
      <c r="Q81" s="8"/>
    </row>
    <row r="82" spans="1:17">
      <c r="A82" s="8"/>
      <c r="B82" s="8"/>
      <c r="C82" s="8"/>
      <c r="D82" s="8"/>
      <c r="E82" s="8"/>
      <c r="F82" s="8"/>
      <c r="G82" s="8"/>
      <c r="H82" s="8"/>
      <c r="I82" s="8"/>
      <c r="J82" s="8"/>
      <c r="K82" s="8"/>
      <c r="L82" s="8"/>
      <c r="M82" s="8"/>
      <c r="N82" s="8"/>
      <c r="O82" s="8"/>
      <c r="P82" s="8"/>
      <c r="Q82" s="8"/>
    </row>
    <row r="83" spans="1:17">
      <c r="A83" s="8"/>
      <c r="B83" s="8"/>
      <c r="C83" s="8"/>
      <c r="D83" s="8"/>
      <c r="E83" s="8"/>
      <c r="F83" s="8"/>
      <c r="G83" s="8"/>
      <c r="H83" s="8"/>
      <c r="I83" s="8"/>
      <c r="J83" s="8"/>
      <c r="K83" s="8"/>
      <c r="L83" s="8"/>
      <c r="M83" s="8"/>
      <c r="N83" s="8"/>
      <c r="O83" s="8"/>
      <c r="P83" s="8"/>
      <c r="Q83" s="8"/>
    </row>
    <row r="84" spans="1:17">
      <c r="A84" s="8"/>
      <c r="B84" s="8"/>
      <c r="C84" s="8"/>
      <c r="D84" s="8"/>
      <c r="E84" s="8"/>
      <c r="F84" s="8"/>
      <c r="G84" s="8"/>
      <c r="H84" s="8"/>
      <c r="I84" s="8"/>
      <c r="J84" s="8"/>
      <c r="K84" s="8"/>
      <c r="L84" s="8"/>
      <c r="M84" s="8"/>
      <c r="N84" s="8"/>
      <c r="O84" s="8"/>
      <c r="P84" s="8"/>
      <c r="Q84" s="8"/>
    </row>
    <row r="85" spans="1:17">
      <c r="A85" s="8"/>
      <c r="B85" s="8"/>
      <c r="C85" s="8"/>
      <c r="D85" s="8"/>
      <c r="E85" s="8"/>
      <c r="F85" s="8"/>
      <c r="G85" s="8"/>
      <c r="H85" s="8"/>
      <c r="I85" s="8"/>
      <c r="J85" s="8"/>
      <c r="K85" s="8"/>
      <c r="L85" s="8"/>
      <c r="M85" s="8"/>
      <c r="N85" s="8"/>
      <c r="O85" s="8"/>
      <c r="P85" s="8"/>
      <c r="Q85" s="8"/>
    </row>
    <row r="86" spans="1:17">
      <c r="A86" s="8"/>
      <c r="B86" s="8"/>
      <c r="C86" s="8"/>
      <c r="D86" s="8"/>
      <c r="E86" s="8"/>
      <c r="F86" s="8"/>
      <c r="G86" s="8"/>
      <c r="H86" s="8"/>
      <c r="I86" s="8"/>
      <c r="J86" s="8"/>
      <c r="K86" s="8"/>
      <c r="L86" s="8"/>
      <c r="M86" s="8"/>
      <c r="N86" s="8"/>
      <c r="O86" s="8"/>
      <c r="P86" s="8"/>
      <c r="Q86" s="8"/>
    </row>
    <row r="87" spans="1:17">
      <c r="A87" s="8"/>
      <c r="B87" s="8"/>
      <c r="C87" s="8"/>
      <c r="D87" s="8"/>
      <c r="E87" s="8"/>
      <c r="F87" s="8"/>
      <c r="G87" s="8"/>
      <c r="H87" s="8"/>
      <c r="I87" s="8"/>
      <c r="J87" s="8"/>
      <c r="K87" s="8"/>
      <c r="L87" s="8"/>
      <c r="M87" s="8"/>
      <c r="N87" s="8"/>
      <c r="O87" s="8"/>
      <c r="P87" s="8"/>
      <c r="Q87" s="8"/>
    </row>
    <row r="88" spans="1:17">
      <c r="A88" s="8"/>
      <c r="B88" s="8"/>
      <c r="C88" s="8"/>
      <c r="D88" s="8"/>
      <c r="E88" s="8"/>
      <c r="F88" s="8"/>
      <c r="G88" s="8"/>
      <c r="H88" s="8"/>
      <c r="I88" s="8"/>
      <c r="J88" s="8"/>
      <c r="K88" s="8"/>
      <c r="L88" s="8"/>
      <c r="M88" s="8"/>
      <c r="N88" s="8"/>
      <c r="O88" s="8"/>
      <c r="P88" s="8"/>
      <c r="Q88" s="8"/>
    </row>
    <row r="89" spans="1:17">
      <c r="A89" s="8"/>
      <c r="B89" s="8"/>
      <c r="C89" s="8"/>
      <c r="D89" s="8"/>
      <c r="E89" s="8"/>
      <c r="F89" s="8"/>
      <c r="G89" s="8"/>
      <c r="H89" s="8"/>
      <c r="I89" s="8"/>
      <c r="J89" s="8"/>
      <c r="K89" s="8"/>
      <c r="L89" s="8"/>
      <c r="M89" s="8"/>
      <c r="N89" s="8"/>
      <c r="O89" s="8"/>
      <c r="P89" s="8"/>
      <c r="Q89" s="8"/>
    </row>
    <row r="90" spans="1:17">
      <c r="A90" s="8"/>
      <c r="B90" s="8"/>
      <c r="C90" s="8"/>
      <c r="D90" s="8"/>
      <c r="E90" s="8"/>
      <c r="F90" s="8"/>
      <c r="G90" s="8"/>
      <c r="H90" s="8"/>
      <c r="I90" s="8"/>
      <c r="J90" s="8"/>
      <c r="K90" s="8"/>
      <c r="L90" s="8"/>
      <c r="M90" s="8"/>
      <c r="N90" s="8"/>
      <c r="O90" s="8"/>
      <c r="P90" s="8"/>
      <c r="Q90" s="8"/>
    </row>
    <row r="91" spans="1:17">
      <c r="A91" s="8"/>
      <c r="B91" s="8"/>
      <c r="C91" s="8"/>
      <c r="D91" s="8"/>
      <c r="E91" s="8"/>
      <c r="F91" s="8"/>
      <c r="G91" s="8"/>
      <c r="H91" s="8"/>
      <c r="I91" s="8"/>
      <c r="J91" s="8"/>
      <c r="K91" s="8"/>
      <c r="L91" s="8"/>
      <c r="M91" s="8"/>
      <c r="N91" s="8"/>
      <c r="O91" s="8"/>
      <c r="P91" s="8"/>
      <c r="Q91" s="8"/>
    </row>
    <row r="92" spans="1:17">
      <c r="A92" s="8"/>
      <c r="B92" s="8"/>
      <c r="C92" s="8"/>
      <c r="D92" s="8"/>
      <c r="E92" s="8"/>
      <c r="F92" s="8"/>
      <c r="G92" s="8"/>
      <c r="H92" s="8"/>
      <c r="I92" s="8"/>
      <c r="J92" s="8"/>
      <c r="K92" s="8"/>
      <c r="L92" s="8"/>
      <c r="M92" s="8"/>
      <c r="N92" s="8"/>
      <c r="O92" s="8"/>
      <c r="P92" s="8"/>
      <c r="Q92" s="8"/>
    </row>
    <row r="93" spans="1:17">
      <c r="A93" s="8"/>
      <c r="B93" s="8"/>
      <c r="C93" s="8"/>
      <c r="D93" s="8"/>
      <c r="E93" s="8"/>
      <c r="F93" s="8"/>
      <c r="G93" s="8"/>
      <c r="H93" s="8"/>
      <c r="I93" s="8"/>
      <c r="J93" s="8"/>
      <c r="K93" s="8"/>
      <c r="L93" s="8"/>
      <c r="M93" s="8"/>
      <c r="N93" s="8"/>
      <c r="O93" s="8"/>
      <c r="P93" s="8"/>
      <c r="Q93" s="8"/>
    </row>
    <row r="94" spans="1:17">
      <c r="A94" s="8"/>
      <c r="B94" s="8"/>
      <c r="C94" s="8"/>
      <c r="D94" s="8"/>
      <c r="E94" s="8"/>
      <c r="F94" s="8"/>
      <c r="G94" s="8"/>
      <c r="H94" s="8"/>
      <c r="I94" s="8"/>
      <c r="J94" s="8"/>
      <c r="K94" s="8"/>
      <c r="L94" s="8"/>
      <c r="M94" s="8"/>
      <c r="N94" s="8"/>
      <c r="O94" s="8"/>
      <c r="P94" s="8"/>
      <c r="Q94" s="8"/>
    </row>
    <row r="95" spans="1:17">
      <c r="A95" s="8"/>
      <c r="B95" s="8"/>
      <c r="C95" s="8"/>
      <c r="D95" s="8"/>
      <c r="E95" s="8"/>
      <c r="F95" s="8"/>
      <c r="G95" s="8"/>
      <c r="H95" s="8"/>
      <c r="I95" s="8"/>
      <c r="J95" s="8"/>
      <c r="K95" s="8"/>
      <c r="L95" s="8"/>
      <c r="M95" s="8"/>
      <c r="N95" s="8"/>
      <c r="O95" s="8"/>
      <c r="P95" s="8"/>
      <c r="Q95" s="8"/>
    </row>
    <row r="96" spans="1:17">
      <c r="A96" s="8"/>
      <c r="B96" s="8"/>
      <c r="C96" s="8"/>
      <c r="D96" s="8"/>
      <c r="E96" s="8"/>
      <c r="F96" s="8"/>
      <c r="G96" s="8"/>
      <c r="H96" s="8"/>
      <c r="I96" s="8"/>
      <c r="J96" s="8"/>
      <c r="K96" s="8"/>
      <c r="L96" s="8"/>
      <c r="M96" s="8"/>
      <c r="N96" s="8"/>
      <c r="O96" s="8"/>
      <c r="P96" s="8"/>
      <c r="Q96" s="8"/>
    </row>
    <row r="97" spans="1:17">
      <c r="A97" s="8"/>
      <c r="B97" s="8"/>
      <c r="C97" s="8"/>
      <c r="D97" s="8"/>
      <c r="E97" s="8"/>
      <c r="F97" s="8"/>
      <c r="G97" s="8"/>
      <c r="H97" s="8"/>
      <c r="I97" s="8"/>
      <c r="J97" s="8"/>
      <c r="K97" s="8"/>
      <c r="L97" s="8"/>
      <c r="M97" s="8"/>
      <c r="N97" s="8"/>
      <c r="O97" s="8"/>
      <c r="P97" s="8"/>
      <c r="Q97" s="8"/>
    </row>
    <row r="98" spans="1:17">
      <c r="A98" s="8"/>
      <c r="B98" s="8"/>
      <c r="C98" s="8"/>
      <c r="D98" s="8"/>
      <c r="E98" s="8"/>
      <c r="F98" s="8"/>
      <c r="G98" s="8"/>
      <c r="H98" s="8"/>
      <c r="I98" s="8"/>
      <c r="J98" s="8"/>
      <c r="K98" s="8"/>
      <c r="L98" s="8"/>
      <c r="M98" s="8"/>
      <c r="N98" s="8"/>
      <c r="O98" s="8"/>
      <c r="P98" s="8"/>
      <c r="Q98" s="8"/>
    </row>
    <row r="99" spans="1:17">
      <c r="A99" s="8"/>
      <c r="B99" s="8"/>
      <c r="C99" s="8"/>
      <c r="D99" s="8"/>
      <c r="E99" s="8"/>
      <c r="F99" s="8"/>
      <c r="G99" s="8"/>
      <c r="H99" s="8"/>
      <c r="I99" s="8"/>
      <c r="J99" s="8"/>
      <c r="K99" s="8"/>
      <c r="L99" s="8"/>
      <c r="M99" s="8"/>
      <c r="N99" s="8"/>
      <c r="O99" s="8"/>
      <c r="P99" s="8"/>
      <c r="Q99" s="8"/>
    </row>
    <row r="100" spans="1:17">
      <c r="A100" s="8"/>
      <c r="B100" s="8"/>
      <c r="C100" s="8"/>
      <c r="D100" s="8"/>
      <c r="E100" s="8"/>
      <c r="F100" s="8"/>
      <c r="G100" s="8"/>
      <c r="H100" s="8"/>
      <c r="I100" s="8"/>
      <c r="J100" s="8"/>
      <c r="K100" s="8"/>
      <c r="L100" s="8"/>
      <c r="M100" s="8"/>
      <c r="N100" s="8"/>
      <c r="O100" s="8"/>
      <c r="P100" s="8"/>
      <c r="Q100" s="8"/>
    </row>
    <row r="101" spans="1:17">
      <c r="A101" s="8"/>
      <c r="B101" s="8"/>
      <c r="C101" s="8"/>
      <c r="D101" s="8"/>
      <c r="E101" s="8"/>
      <c r="F101" s="8"/>
      <c r="G101" s="8"/>
      <c r="H101" s="8"/>
      <c r="I101" s="8"/>
      <c r="J101" s="8"/>
      <c r="K101" s="8"/>
      <c r="L101" s="8"/>
      <c r="M101" s="8"/>
      <c r="N101" s="8"/>
      <c r="O101" s="8"/>
      <c r="P101" s="8"/>
      <c r="Q101" s="8"/>
    </row>
    <row r="102" spans="1:17">
      <c r="A102" s="8"/>
      <c r="B102" s="8"/>
      <c r="C102" s="8"/>
      <c r="D102" s="8"/>
      <c r="E102" s="8"/>
      <c r="F102" s="8"/>
      <c r="G102" s="8"/>
      <c r="H102" s="8"/>
      <c r="I102" s="8"/>
      <c r="J102" s="8"/>
      <c r="K102" s="8"/>
      <c r="L102" s="8"/>
      <c r="M102" s="8"/>
      <c r="N102" s="8"/>
      <c r="O102" s="8"/>
      <c r="P102" s="8"/>
      <c r="Q102" s="8"/>
    </row>
    <row r="103" spans="1:17">
      <c r="A103" s="8"/>
      <c r="B103" s="8"/>
      <c r="C103" s="8"/>
      <c r="D103" s="8"/>
      <c r="E103" s="8"/>
      <c r="F103" s="8"/>
      <c r="G103" s="8"/>
      <c r="H103" s="8"/>
      <c r="I103" s="8"/>
      <c r="J103" s="8"/>
      <c r="K103" s="8"/>
      <c r="L103" s="8"/>
      <c r="M103" s="8"/>
      <c r="N103" s="8"/>
      <c r="O103" s="8"/>
      <c r="P103" s="8"/>
      <c r="Q103" s="8"/>
    </row>
    <row r="104" spans="1:17">
      <c r="A104" s="8"/>
      <c r="B104" s="8"/>
      <c r="C104" s="8"/>
      <c r="D104" s="8"/>
      <c r="E104" s="8"/>
      <c r="F104" s="8"/>
      <c r="G104" s="8"/>
      <c r="H104" s="8"/>
      <c r="I104" s="8"/>
      <c r="J104" s="8"/>
      <c r="K104" s="8"/>
      <c r="L104" s="8"/>
      <c r="M104" s="8"/>
      <c r="N104" s="8"/>
      <c r="O104" s="8"/>
      <c r="P104" s="8"/>
      <c r="Q104" s="8"/>
    </row>
    <row r="105" spans="1:17">
      <c r="A105" s="8"/>
      <c r="B105" s="8"/>
      <c r="C105" s="8"/>
      <c r="D105" s="8"/>
      <c r="E105" s="8"/>
      <c r="F105" s="8"/>
      <c r="G105" s="8"/>
      <c r="H105" s="8"/>
      <c r="I105" s="8"/>
      <c r="J105" s="8"/>
      <c r="K105" s="8"/>
      <c r="L105" s="8"/>
      <c r="M105" s="8"/>
      <c r="N105" s="8"/>
      <c r="O105" s="8"/>
      <c r="P105" s="8"/>
      <c r="Q105" s="8"/>
    </row>
    <row r="106" spans="1:17">
      <c r="A106" s="8"/>
      <c r="B106" s="8"/>
      <c r="C106" s="8"/>
      <c r="D106" s="8"/>
      <c r="E106" s="8"/>
      <c r="F106" s="8"/>
      <c r="G106" s="8"/>
      <c r="H106" s="8"/>
      <c r="I106" s="8"/>
      <c r="J106" s="8"/>
      <c r="K106" s="8"/>
      <c r="L106" s="8"/>
      <c r="M106" s="8"/>
      <c r="N106" s="8"/>
      <c r="O106" s="8"/>
      <c r="P106" s="8"/>
      <c r="Q106" s="8"/>
    </row>
    <row r="107" spans="1:17">
      <c r="A107" s="8"/>
      <c r="B107" s="8"/>
      <c r="C107" s="8"/>
      <c r="D107" s="8"/>
      <c r="E107" s="8"/>
      <c r="F107" s="8"/>
      <c r="G107" s="8"/>
      <c r="H107" s="8"/>
      <c r="I107" s="8"/>
      <c r="J107" s="8"/>
      <c r="K107" s="8"/>
      <c r="L107" s="8"/>
      <c r="M107" s="8"/>
      <c r="N107" s="8"/>
      <c r="O107" s="8"/>
      <c r="P107" s="8"/>
      <c r="Q107" s="8"/>
    </row>
    <row r="108" spans="1:17">
      <c r="A108" s="8"/>
      <c r="B108" s="8"/>
      <c r="C108" s="8"/>
      <c r="D108" s="8"/>
      <c r="E108" s="8"/>
      <c r="F108" s="8"/>
      <c r="G108" s="8"/>
      <c r="H108" s="8"/>
      <c r="I108" s="8"/>
      <c r="J108" s="8"/>
      <c r="K108" s="8"/>
      <c r="L108" s="8"/>
      <c r="M108" s="8"/>
      <c r="N108" s="8"/>
      <c r="O108" s="8"/>
      <c r="P108" s="8"/>
      <c r="Q108" s="8"/>
    </row>
    <row r="109" spans="1:17">
      <c r="A109" s="8"/>
      <c r="B109" s="8"/>
      <c r="C109" s="8"/>
      <c r="D109" s="8"/>
      <c r="E109" s="8"/>
      <c r="F109" s="8"/>
      <c r="G109" s="8"/>
      <c r="H109" s="8"/>
      <c r="I109" s="8"/>
      <c r="J109" s="8"/>
      <c r="K109" s="8"/>
      <c r="L109" s="8"/>
      <c r="M109" s="8"/>
      <c r="N109" s="8"/>
      <c r="O109" s="8"/>
      <c r="P109" s="8"/>
      <c r="Q109" s="8"/>
    </row>
    <row r="110" spans="1:17">
      <c r="A110" s="8"/>
      <c r="B110" s="8"/>
      <c r="C110" s="8"/>
      <c r="D110" s="8"/>
      <c r="E110" s="8"/>
      <c r="F110" s="8"/>
      <c r="G110" s="8"/>
      <c r="H110" s="8"/>
      <c r="I110" s="8"/>
      <c r="J110" s="8"/>
      <c r="K110" s="8"/>
      <c r="L110" s="8"/>
      <c r="M110" s="8"/>
      <c r="N110" s="8"/>
      <c r="O110" s="8"/>
      <c r="P110" s="8"/>
      <c r="Q110" s="8"/>
    </row>
    <row r="111" spans="1:17">
      <c r="A111" s="8"/>
      <c r="B111" s="8"/>
      <c r="C111" s="8"/>
      <c r="D111" s="8"/>
      <c r="E111" s="8"/>
      <c r="F111" s="8"/>
      <c r="G111" s="8"/>
      <c r="H111" s="8"/>
      <c r="I111" s="8"/>
      <c r="J111" s="8"/>
      <c r="K111" s="8"/>
      <c r="L111" s="8"/>
      <c r="M111" s="8"/>
      <c r="N111" s="8"/>
      <c r="O111" s="8"/>
      <c r="P111" s="8"/>
      <c r="Q111" s="8"/>
    </row>
    <row r="112" spans="1:17">
      <c r="A112" s="8"/>
      <c r="B112" s="8"/>
      <c r="C112" s="8"/>
      <c r="D112" s="8"/>
      <c r="E112" s="8"/>
      <c r="F112" s="8"/>
      <c r="G112" s="8"/>
      <c r="H112" s="8"/>
      <c r="I112" s="8"/>
      <c r="J112" s="8"/>
      <c r="K112" s="8"/>
      <c r="L112" s="8"/>
      <c r="M112" s="8"/>
      <c r="N112" s="8"/>
      <c r="O112" s="8"/>
      <c r="P112" s="8"/>
      <c r="Q112" s="8"/>
    </row>
    <row r="113" spans="1:17">
      <c r="A113" s="8"/>
      <c r="B113" s="8"/>
      <c r="C113" s="8"/>
      <c r="D113" s="8"/>
      <c r="E113" s="8"/>
      <c r="F113" s="8"/>
      <c r="G113" s="8"/>
      <c r="H113" s="8"/>
      <c r="I113" s="8"/>
      <c r="J113" s="8"/>
      <c r="K113" s="8"/>
      <c r="L113" s="8"/>
      <c r="M113" s="8"/>
      <c r="N113" s="8"/>
      <c r="O113" s="8"/>
      <c r="P113" s="8"/>
      <c r="Q113" s="8"/>
    </row>
    <row r="114" spans="1:17">
      <c r="A114" s="8"/>
      <c r="B114" s="8"/>
      <c r="C114" s="8"/>
      <c r="D114" s="8"/>
      <c r="E114" s="8"/>
      <c r="F114" s="8"/>
      <c r="G114" s="8"/>
      <c r="H114" s="8"/>
      <c r="I114" s="8"/>
      <c r="J114" s="8"/>
      <c r="K114" s="8"/>
      <c r="L114" s="8"/>
      <c r="M114" s="8"/>
      <c r="N114" s="8"/>
      <c r="O114" s="8"/>
      <c r="P114" s="8"/>
      <c r="Q114" s="8"/>
    </row>
    <row r="115" spans="1:17">
      <c r="A115" s="8"/>
      <c r="B115" s="8"/>
      <c r="C115" s="8"/>
      <c r="D115" s="8"/>
      <c r="E115" s="8"/>
      <c r="F115" s="8"/>
      <c r="G115" s="8"/>
      <c r="H115" s="8"/>
      <c r="I115" s="8"/>
      <c r="J115" s="8"/>
      <c r="K115" s="8"/>
      <c r="L115" s="8"/>
      <c r="M115" s="8"/>
      <c r="N115" s="8"/>
      <c r="O115" s="8"/>
      <c r="P115" s="8"/>
      <c r="Q115" s="8"/>
    </row>
    <row r="116" spans="1:17">
      <c r="A116" s="8"/>
      <c r="B116" s="8"/>
      <c r="C116" s="8"/>
      <c r="D116" s="8"/>
      <c r="E116" s="8"/>
      <c r="F116" s="8"/>
      <c r="G116" s="8"/>
      <c r="H116" s="8"/>
      <c r="I116" s="8"/>
      <c r="J116" s="8"/>
      <c r="K116" s="8"/>
      <c r="L116" s="8"/>
      <c r="M116" s="8"/>
      <c r="N116" s="8"/>
      <c r="O116" s="8"/>
      <c r="P116" s="8"/>
      <c r="Q116" s="8"/>
    </row>
    <row r="117" spans="1:17">
      <c r="A117" s="8"/>
      <c r="B117" s="8"/>
      <c r="C117" s="8"/>
      <c r="D117" s="8"/>
      <c r="E117" s="8"/>
      <c r="F117" s="8"/>
      <c r="G117" s="8"/>
      <c r="H117" s="8"/>
      <c r="I117" s="8"/>
      <c r="J117" s="8"/>
      <c r="K117" s="8"/>
      <c r="L117" s="8"/>
      <c r="M117" s="8"/>
      <c r="N117" s="8"/>
      <c r="O117" s="8"/>
      <c r="P117" s="8"/>
      <c r="Q117" s="8"/>
    </row>
    <row r="118" spans="1:17">
      <c r="A118" s="8"/>
      <c r="B118" s="8"/>
      <c r="C118" s="8"/>
      <c r="D118" s="8"/>
      <c r="E118" s="8"/>
      <c r="F118" s="8"/>
      <c r="G118" s="8"/>
      <c r="H118" s="8"/>
      <c r="I118" s="8"/>
      <c r="J118" s="8"/>
      <c r="K118" s="8"/>
      <c r="L118" s="8"/>
      <c r="M118" s="8"/>
      <c r="N118" s="8"/>
      <c r="O118" s="8"/>
      <c r="P118" s="8"/>
      <c r="Q118" s="8"/>
    </row>
    <row r="119" spans="1:17">
      <c r="A119" s="8"/>
      <c r="B119" s="8"/>
      <c r="C119" s="8"/>
      <c r="D119" s="8"/>
      <c r="E119" s="8"/>
      <c r="F119" s="8"/>
      <c r="G119" s="8"/>
      <c r="H119" s="8"/>
      <c r="I119" s="8"/>
      <c r="J119" s="8"/>
      <c r="K119" s="8"/>
      <c r="L119" s="8"/>
      <c r="M119" s="8"/>
      <c r="N119" s="8"/>
      <c r="O119" s="8"/>
      <c r="P119" s="8"/>
      <c r="Q119" s="8"/>
    </row>
    <row r="120" spans="1:17">
      <c r="A120" s="8"/>
      <c r="B120" s="8"/>
      <c r="C120" s="8"/>
      <c r="D120" s="8"/>
      <c r="E120" s="8"/>
      <c r="F120" s="8"/>
      <c r="G120" s="8"/>
      <c r="H120" s="8"/>
      <c r="I120" s="8"/>
      <c r="J120" s="8"/>
      <c r="K120" s="8"/>
      <c r="L120" s="8"/>
      <c r="M120" s="8"/>
      <c r="N120" s="8"/>
      <c r="O120" s="8"/>
      <c r="P120" s="8"/>
      <c r="Q120" s="8"/>
    </row>
    <row r="121" spans="1:17">
      <c r="A121" s="8"/>
      <c r="B121" s="8"/>
      <c r="C121" s="8"/>
      <c r="D121" s="8"/>
      <c r="E121" s="8"/>
      <c r="F121" s="8"/>
      <c r="G121" s="8"/>
      <c r="H121" s="8"/>
      <c r="I121" s="8"/>
      <c r="J121" s="8"/>
      <c r="K121" s="8"/>
      <c r="L121" s="8"/>
      <c r="M121" s="8"/>
      <c r="N121" s="8"/>
      <c r="O121" s="8"/>
      <c r="P121" s="8"/>
      <c r="Q121" s="8"/>
    </row>
    <row r="122" spans="1:17">
      <c r="A122" s="8"/>
      <c r="B122" s="8"/>
      <c r="C122" s="8"/>
      <c r="D122" s="8"/>
      <c r="E122" s="8"/>
      <c r="F122" s="8"/>
      <c r="G122" s="8"/>
      <c r="H122" s="8"/>
      <c r="I122" s="8"/>
      <c r="J122" s="8"/>
      <c r="K122" s="8"/>
      <c r="L122" s="8"/>
      <c r="M122" s="8"/>
      <c r="N122" s="8"/>
      <c r="O122" s="8"/>
      <c r="P122" s="8"/>
      <c r="Q122" s="8"/>
    </row>
    <row r="123" spans="1:17">
      <c r="A123" s="8"/>
      <c r="B123" s="8"/>
      <c r="C123" s="8"/>
      <c r="D123" s="8"/>
      <c r="E123" s="8"/>
      <c r="F123" s="8"/>
      <c r="G123" s="8"/>
      <c r="H123" s="8"/>
      <c r="I123" s="8"/>
      <c r="J123" s="8"/>
      <c r="K123" s="8"/>
      <c r="L123" s="8"/>
      <c r="M123" s="8"/>
      <c r="N123" s="8"/>
      <c r="O123" s="8"/>
      <c r="P123" s="8"/>
      <c r="Q123" s="8"/>
    </row>
    <row r="124" spans="1:17">
      <c r="A124" s="8"/>
      <c r="B124" s="8"/>
      <c r="C124" s="8"/>
      <c r="D124" s="8"/>
      <c r="E124" s="8"/>
      <c r="F124" s="8"/>
      <c r="G124" s="8"/>
      <c r="H124" s="8"/>
      <c r="I124" s="8"/>
      <c r="J124" s="8"/>
      <c r="K124" s="8"/>
      <c r="L124" s="8"/>
      <c r="M124" s="8"/>
      <c r="N124" s="8"/>
      <c r="O124" s="8"/>
      <c r="P124" s="8"/>
      <c r="Q124" s="8"/>
    </row>
    <row r="125" spans="1:17">
      <c r="A125" s="8"/>
      <c r="B125" s="8"/>
      <c r="C125" s="8"/>
      <c r="D125" s="8"/>
      <c r="E125" s="8"/>
      <c r="F125" s="8"/>
      <c r="G125" s="8"/>
      <c r="H125" s="8"/>
      <c r="I125" s="8"/>
      <c r="J125" s="8"/>
      <c r="K125" s="8"/>
      <c r="L125" s="8"/>
      <c r="M125" s="8"/>
      <c r="N125" s="8"/>
      <c r="O125" s="8"/>
      <c r="P125" s="8"/>
      <c r="Q125" s="8"/>
    </row>
    <row r="126" spans="1:17">
      <c r="A126" s="8"/>
      <c r="B126" s="8"/>
      <c r="C126" s="8"/>
      <c r="D126" s="8"/>
      <c r="E126" s="8"/>
      <c r="F126" s="8"/>
      <c r="G126" s="8"/>
      <c r="H126" s="8"/>
      <c r="I126" s="8"/>
      <c r="J126" s="8"/>
      <c r="K126" s="8"/>
      <c r="L126" s="8"/>
      <c r="M126" s="8"/>
      <c r="N126" s="8"/>
      <c r="O126" s="8"/>
      <c r="P126" s="8"/>
      <c r="Q126" s="8"/>
    </row>
    <row r="127" spans="1:17">
      <c r="A127" s="8"/>
      <c r="B127" s="8"/>
      <c r="C127" s="8"/>
      <c r="D127" s="8"/>
      <c r="E127" s="8"/>
      <c r="F127" s="8"/>
    </row>
    <row r="128" spans="1:17">
      <c r="A128" s="8"/>
      <c r="B128" s="8"/>
      <c r="C128" s="8"/>
      <c r="D128" s="8"/>
      <c r="E128" s="8"/>
      <c r="F128" s="8"/>
    </row>
    <row r="129" spans="1:6">
      <c r="A129" s="8"/>
      <c r="B129" s="8"/>
      <c r="C129" s="8"/>
      <c r="D129" s="8"/>
      <c r="E129" s="8"/>
      <c r="F129" s="8"/>
    </row>
    <row r="130" spans="1:6">
      <c r="A130" s="8"/>
      <c r="B130" s="8"/>
      <c r="C130" s="8"/>
      <c r="D130" s="8"/>
      <c r="E130" s="8"/>
      <c r="F130" s="8"/>
    </row>
    <row r="131" spans="1:6">
      <c r="A131" s="8"/>
      <c r="B131" s="8"/>
      <c r="C131" s="8"/>
      <c r="D131" s="8"/>
      <c r="E131" s="8"/>
      <c r="F131" s="8"/>
    </row>
    <row r="132" spans="1:6">
      <c r="A132" s="8"/>
      <c r="B132" s="8"/>
      <c r="C132" s="8"/>
      <c r="D132" s="8"/>
      <c r="E132" s="8"/>
      <c r="F132" s="8"/>
    </row>
    <row r="133" spans="1:6">
      <c r="A133" s="8"/>
      <c r="B133" s="8"/>
      <c r="C133" s="8"/>
      <c r="D133" s="8"/>
      <c r="E133" s="8"/>
      <c r="F133" s="8"/>
    </row>
    <row r="134" spans="1:6">
      <c r="A134" s="8"/>
      <c r="B134" s="8"/>
      <c r="C134" s="8"/>
      <c r="D134" s="8"/>
      <c r="E134" s="8"/>
      <c r="F134" s="8"/>
    </row>
  </sheetData>
  <mergeCells count="47">
    <mergeCell ref="A38:F38"/>
    <mergeCell ref="A39:F39"/>
    <mergeCell ref="A22:F22"/>
    <mergeCell ref="A23:F23"/>
    <mergeCell ref="A24:F24"/>
    <mergeCell ref="A25:F25"/>
    <mergeCell ref="A26:F26"/>
    <mergeCell ref="A27:F27"/>
    <mergeCell ref="A28:F28"/>
    <mergeCell ref="A29:F29"/>
    <mergeCell ref="A36:F36"/>
    <mergeCell ref="A37:F37"/>
    <mergeCell ref="A30:F30"/>
    <mergeCell ref="A31:F31"/>
    <mergeCell ref="A32:F32"/>
    <mergeCell ref="A33:F33"/>
    <mergeCell ref="A34:F34"/>
    <mergeCell ref="A35:F35"/>
    <mergeCell ref="C12:N12"/>
    <mergeCell ref="A13:B13"/>
    <mergeCell ref="C13:N13"/>
    <mergeCell ref="A16:H16"/>
    <mergeCell ref="A19:F21"/>
    <mergeCell ref="G19:L19"/>
    <mergeCell ref="M19:Q19"/>
    <mergeCell ref="G20:G21"/>
    <mergeCell ref="J20:J21"/>
    <mergeCell ref="K20:L20"/>
    <mergeCell ref="M20:O20"/>
    <mergeCell ref="P20:Q20"/>
    <mergeCell ref="H20:I20"/>
    <mergeCell ref="A1:Q1"/>
    <mergeCell ref="A2:Q2"/>
    <mergeCell ref="A3:Q3"/>
    <mergeCell ref="P43:Q43"/>
    <mergeCell ref="P42:Q42"/>
    <mergeCell ref="A6:B6"/>
    <mergeCell ref="C6:N6"/>
    <mergeCell ref="A4:Q4"/>
    <mergeCell ref="A17:H17"/>
    <mergeCell ref="A7:B7"/>
    <mergeCell ref="C7:N7"/>
    <mergeCell ref="A9:B9"/>
    <mergeCell ref="C9:N9"/>
    <mergeCell ref="A10:B10"/>
    <mergeCell ref="C10:N10"/>
    <mergeCell ref="A12:B12"/>
  </mergeCells>
  <printOptions horizontalCentered="1"/>
  <pageMargins left="0.9055118110236221" right="0.70866141732283472" top="0.74803149606299213" bottom="0.74803149606299213" header="0.31496062992125984" footer="0.31496062992125984"/>
  <pageSetup scale="28" orientation="landscape" r:id="rId1"/>
  <headerFooter alignWithMargins="0">
    <oddFooter>&amp;C&amp;"Gotham Book,Negrita"&amp;18Principio Rector 1 &amp;"Gotham Book,Normal"  &amp;P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AA120"/>
  <sheetViews>
    <sheetView view="pageBreakPreview" zoomScale="40" zoomScaleNormal="40" zoomScaleSheetLayoutView="40" workbookViewId="0">
      <selection activeCell="N37" sqref="N37"/>
    </sheetView>
  </sheetViews>
  <sheetFormatPr baseColWidth="10" defaultColWidth="11.42578125" defaultRowHeight="12.75"/>
  <cols>
    <col min="1" max="1" width="21.140625" style="3" customWidth="1"/>
    <col min="2" max="2" width="11.42578125" style="3" customWidth="1"/>
    <col min="3" max="3" width="20.7109375" style="3" customWidth="1"/>
    <col min="4" max="4" width="46.140625" style="3" customWidth="1"/>
    <col min="5" max="5" width="20.7109375" style="3" customWidth="1"/>
    <col min="6" max="6" width="25.42578125" style="3" customWidth="1"/>
    <col min="7" max="7" width="26.42578125" style="3" customWidth="1"/>
    <col min="8" max="8" width="25.7109375" style="3" customWidth="1"/>
    <col min="9" max="10" width="25.5703125" style="3" customWidth="1"/>
    <col min="11" max="11" width="24.140625" style="3" customWidth="1"/>
    <col min="12" max="12" width="24.42578125" style="3" customWidth="1"/>
    <col min="13" max="13" width="33" style="3" customWidth="1"/>
    <col min="14" max="14" width="29.28515625" style="3" customWidth="1"/>
    <col min="15" max="15" width="25.7109375" style="3" customWidth="1"/>
    <col min="16" max="16" width="24.140625" style="3" customWidth="1"/>
    <col min="17" max="17" width="24.42578125" style="3" customWidth="1"/>
    <col min="18" max="20" width="11.42578125" style="3"/>
    <col min="21" max="21" width="33" style="3" bestFit="1" customWidth="1"/>
    <col min="22" max="23" width="32.28515625" style="3" bestFit="1" customWidth="1"/>
    <col min="24" max="24" width="11.42578125" style="3"/>
    <col min="25" max="25" width="11.42578125" style="3" customWidth="1"/>
    <col min="26" max="16384" width="11.42578125" style="3"/>
  </cols>
  <sheetData>
    <row r="1" spans="1:17" s="1" customFormat="1" ht="37.5" customHeight="1">
      <c r="A1" s="765" t="s">
        <v>570</v>
      </c>
      <c r="B1" s="765"/>
      <c r="C1" s="765"/>
      <c r="D1" s="765"/>
      <c r="E1" s="765"/>
      <c r="F1" s="765"/>
      <c r="G1" s="765"/>
      <c r="H1" s="765"/>
      <c r="I1" s="765"/>
      <c r="J1" s="765"/>
      <c r="K1" s="765"/>
      <c r="L1" s="765"/>
      <c r="M1" s="765"/>
      <c r="N1" s="765"/>
      <c r="O1" s="765"/>
      <c r="P1" s="765"/>
      <c r="Q1" s="765"/>
    </row>
    <row r="2" spans="1:17" s="1" customFormat="1" ht="37.5" customHeight="1">
      <c r="A2" s="765" t="s">
        <v>0</v>
      </c>
      <c r="B2" s="765"/>
      <c r="C2" s="765"/>
      <c r="D2" s="765"/>
      <c r="E2" s="765"/>
      <c r="F2" s="765"/>
      <c r="G2" s="765"/>
      <c r="H2" s="765"/>
      <c r="I2" s="765"/>
      <c r="J2" s="765"/>
      <c r="K2" s="765"/>
      <c r="L2" s="765"/>
      <c r="M2" s="765"/>
      <c r="N2" s="765"/>
      <c r="O2" s="765"/>
      <c r="P2" s="765"/>
      <c r="Q2" s="765"/>
    </row>
    <row r="3" spans="1:17" s="1" customFormat="1" ht="37.5" customHeight="1">
      <c r="A3" s="765" t="s">
        <v>25</v>
      </c>
      <c r="B3" s="765"/>
      <c r="C3" s="765"/>
      <c r="D3" s="765"/>
      <c r="E3" s="765"/>
      <c r="F3" s="765"/>
      <c r="G3" s="765"/>
      <c r="H3" s="765"/>
      <c r="I3" s="765"/>
      <c r="J3" s="765"/>
      <c r="K3" s="765"/>
      <c r="L3" s="765"/>
      <c r="M3" s="765"/>
      <c r="N3" s="765"/>
      <c r="O3" s="765"/>
      <c r="P3" s="765"/>
      <c r="Q3" s="765"/>
    </row>
    <row r="4" spans="1:17" s="1" customFormat="1" ht="37.5" customHeight="1">
      <c r="A4" s="765" t="s">
        <v>571</v>
      </c>
      <c r="B4" s="765"/>
      <c r="C4" s="765"/>
      <c r="D4" s="765"/>
      <c r="E4" s="765"/>
      <c r="F4" s="765"/>
      <c r="G4" s="765"/>
      <c r="H4" s="765"/>
      <c r="I4" s="765"/>
      <c r="J4" s="765"/>
      <c r="K4" s="765"/>
      <c r="L4" s="765"/>
      <c r="M4" s="765"/>
      <c r="N4" s="765"/>
      <c r="O4" s="765"/>
      <c r="P4" s="765"/>
      <c r="Q4" s="765"/>
    </row>
    <row r="5" spans="1:17" ht="9.75" customHeight="1">
      <c r="A5" s="195"/>
      <c r="B5" s="196"/>
      <c r="C5" s="197"/>
      <c r="D5" s="197"/>
      <c r="E5" s="197"/>
      <c r="F5" s="197"/>
      <c r="G5" s="197"/>
      <c r="H5" s="197"/>
      <c r="I5" s="197"/>
      <c r="J5" s="197"/>
      <c r="K5" s="197"/>
      <c r="L5" s="197"/>
      <c r="M5" s="195"/>
      <c r="N5" s="195"/>
      <c r="O5" s="195"/>
      <c r="P5" s="195"/>
      <c r="Q5" s="195"/>
    </row>
    <row r="6" spans="1:17" ht="48" customHeight="1">
      <c r="A6" s="758" t="s">
        <v>149</v>
      </c>
      <c r="B6" s="766"/>
      <c r="C6" s="758" t="s">
        <v>2</v>
      </c>
      <c r="D6" s="758"/>
      <c r="E6" s="758"/>
      <c r="F6" s="758"/>
      <c r="G6" s="758"/>
      <c r="H6" s="758"/>
      <c r="I6" s="758"/>
      <c r="J6" s="758"/>
      <c r="K6" s="758"/>
      <c r="L6" s="758"/>
      <c r="M6" s="758"/>
      <c r="N6" s="758"/>
      <c r="O6" s="195"/>
      <c r="P6" s="195"/>
      <c r="Q6" s="195"/>
    </row>
    <row r="7" spans="1:17" ht="45" customHeight="1">
      <c r="A7" s="756">
        <v>1</v>
      </c>
      <c r="B7" s="756"/>
      <c r="C7" s="816" t="s">
        <v>140</v>
      </c>
      <c r="D7" s="816"/>
      <c r="E7" s="816"/>
      <c r="F7" s="816"/>
      <c r="G7" s="816"/>
      <c r="H7" s="816"/>
      <c r="I7" s="816"/>
      <c r="J7" s="816"/>
      <c r="K7" s="816"/>
      <c r="L7" s="816"/>
      <c r="M7" s="816"/>
      <c r="N7" s="816"/>
      <c r="O7" s="195"/>
      <c r="P7" s="195"/>
      <c r="Q7" s="195"/>
    </row>
    <row r="8" spans="1:17" ht="5.25" customHeight="1">
      <c r="A8" s="202"/>
      <c r="B8" s="680"/>
      <c r="C8" s="202"/>
      <c r="D8" s="202"/>
      <c r="E8" s="202"/>
      <c r="F8" s="202"/>
      <c r="G8" s="202"/>
      <c r="H8" s="202"/>
      <c r="I8" s="202"/>
      <c r="J8" s="202"/>
      <c r="K8" s="202"/>
      <c r="L8" s="202"/>
      <c r="M8" s="202"/>
      <c r="N8" s="202"/>
      <c r="O8" s="195"/>
      <c r="P8" s="195"/>
      <c r="Q8" s="195"/>
    </row>
    <row r="9" spans="1:17" s="5" customFormat="1" ht="46.5" customHeight="1">
      <c r="A9" s="758" t="s">
        <v>150</v>
      </c>
      <c r="B9" s="759"/>
      <c r="C9" s="758" t="s">
        <v>2</v>
      </c>
      <c r="D9" s="758"/>
      <c r="E9" s="758"/>
      <c r="F9" s="758"/>
      <c r="G9" s="758"/>
      <c r="H9" s="758"/>
      <c r="I9" s="758"/>
      <c r="J9" s="758"/>
      <c r="K9" s="758"/>
      <c r="L9" s="758"/>
      <c r="M9" s="758"/>
      <c r="N9" s="758"/>
      <c r="O9" s="200"/>
      <c r="P9" s="195"/>
      <c r="Q9" s="200"/>
    </row>
    <row r="10" spans="1:17" s="5" customFormat="1" ht="45" customHeight="1">
      <c r="A10" s="756">
        <v>2</v>
      </c>
      <c r="B10" s="756"/>
      <c r="C10" s="816" t="str">
        <f>+'politica publica 1.2'!C10:N10</f>
        <v>Administración pública, eficiente y con sentido social</v>
      </c>
      <c r="D10" s="816"/>
      <c r="E10" s="816"/>
      <c r="F10" s="816"/>
      <c r="G10" s="816"/>
      <c r="H10" s="816"/>
      <c r="I10" s="816"/>
      <c r="J10" s="816"/>
      <c r="K10" s="816"/>
      <c r="L10" s="816"/>
      <c r="M10" s="816"/>
      <c r="N10" s="816"/>
      <c r="O10" s="200"/>
      <c r="P10" s="195"/>
      <c r="Q10" s="200"/>
    </row>
    <row r="11" spans="1:17" ht="5.25" customHeight="1">
      <c r="A11" s="202"/>
      <c r="B11" s="680"/>
      <c r="C11" s="202"/>
      <c r="D11" s="202"/>
      <c r="E11" s="202"/>
      <c r="F11" s="202"/>
      <c r="G11" s="202"/>
      <c r="H11" s="202"/>
      <c r="I11" s="202"/>
      <c r="J11" s="202"/>
      <c r="K11" s="202"/>
      <c r="L11" s="202"/>
      <c r="M11" s="202"/>
      <c r="N11" s="202"/>
      <c r="O11" s="195"/>
      <c r="P11" s="195"/>
      <c r="Q11" s="195"/>
    </row>
    <row r="12" spans="1:17" ht="29.25" customHeight="1">
      <c r="A12" s="758" t="s">
        <v>5</v>
      </c>
      <c r="B12" s="761"/>
      <c r="C12" s="758" t="s">
        <v>2</v>
      </c>
      <c r="D12" s="758"/>
      <c r="E12" s="758"/>
      <c r="F12" s="758"/>
      <c r="G12" s="758"/>
      <c r="H12" s="758"/>
      <c r="I12" s="758"/>
      <c r="J12" s="758"/>
      <c r="K12" s="758"/>
      <c r="L12" s="758"/>
      <c r="M12" s="758"/>
      <c r="N12" s="758"/>
      <c r="O12" s="195"/>
      <c r="P12" s="195"/>
      <c r="Q12" s="195"/>
    </row>
    <row r="13" spans="1:17" ht="45" customHeight="1">
      <c r="A13" s="756">
        <v>1</v>
      </c>
      <c r="B13" s="756"/>
      <c r="C13" s="816" t="s">
        <v>196</v>
      </c>
      <c r="D13" s="816"/>
      <c r="E13" s="816"/>
      <c r="F13" s="816"/>
      <c r="G13" s="816"/>
      <c r="H13" s="816"/>
      <c r="I13" s="816"/>
      <c r="J13" s="816"/>
      <c r="K13" s="816"/>
      <c r="L13" s="816"/>
      <c r="M13" s="816"/>
      <c r="N13" s="816"/>
      <c r="O13" s="195"/>
      <c r="P13" s="195"/>
      <c r="Q13" s="195"/>
    </row>
    <row r="14" spans="1:17" ht="5.25" customHeight="1">
      <c r="A14" s="203"/>
      <c r="B14" s="203"/>
      <c r="C14" s="203"/>
      <c r="D14" s="203"/>
      <c r="E14" s="203"/>
      <c r="F14" s="203"/>
      <c r="G14" s="203"/>
      <c r="H14" s="203"/>
      <c r="I14" s="203"/>
      <c r="J14" s="195"/>
      <c r="K14" s="195"/>
      <c r="L14" s="195"/>
      <c r="M14" s="195"/>
      <c r="N14" s="195"/>
      <c r="O14" s="195"/>
      <c r="P14" s="195"/>
      <c r="Q14" s="195"/>
    </row>
    <row r="15" spans="1:17" s="5" customFormat="1" ht="5.25" customHeight="1">
      <c r="A15" s="204"/>
      <c r="B15" s="204"/>
      <c r="C15" s="204"/>
      <c r="D15" s="204"/>
      <c r="E15" s="204"/>
      <c r="F15" s="204"/>
      <c r="G15" s="204"/>
      <c r="H15" s="204"/>
      <c r="I15" s="204"/>
      <c r="J15" s="200"/>
      <c r="K15" s="200"/>
      <c r="L15" s="200"/>
      <c r="M15" s="200"/>
      <c r="N15" s="200"/>
      <c r="O15" s="200"/>
      <c r="P15" s="200"/>
      <c r="Q15" s="200"/>
    </row>
    <row r="16" spans="1:17" s="5" customFormat="1" ht="24.6" hidden="1" customHeight="1">
      <c r="A16" s="772" t="s">
        <v>6</v>
      </c>
      <c r="B16" s="773"/>
      <c r="C16" s="773"/>
      <c r="D16" s="773"/>
      <c r="E16" s="773"/>
      <c r="F16" s="773"/>
      <c r="G16" s="773"/>
      <c r="H16" s="793"/>
      <c r="I16" s="205"/>
      <c r="J16" s="200"/>
      <c r="K16" s="200"/>
      <c r="L16" s="200"/>
      <c r="M16" s="200"/>
      <c r="N16" s="200"/>
      <c r="O16" s="200"/>
      <c r="P16" s="200"/>
      <c r="Q16" s="200"/>
    </row>
    <row r="17" spans="1:17" s="5" customFormat="1" ht="24.6" hidden="1" customHeight="1">
      <c r="A17" s="813"/>
      <c r="B17" s="814"/>
      <c r="C17" s="814"/>
      <c r="D17" s="814"/>
      <c r="E17" s="814"/>
      <c r="F17" s="814"/>
      <c r="G17" s="814"/>
      <c r="H17" s="815"/>
      <c r="I17" s="216"/>
      <c r="J17" s="207"/>
      <c r="K17" s="207"/>
      <c r="L17" s="207"/>
      <c r="M17" s="207"/>
      <c r="N17" s="207"/>
      <c r="O17" s="207"/>
      <c r="P17" s="207"/>
      <c r="Q17" s="207"/>
    </row>
    <row r="18" spans="1:17" ht="12" customHeight="1">
      <c r="A18" s="195"/>
      <c r="B18" s="195"/>
      <c r="C18" s="195"/>
      <c r="D18" s="195"/>
      <c r="E18" s="195"/>
      <c r="F18" s="195"/>
      <c r="G18" s="195"/>
      <c r="H18" s="195"/>
      <c r="I18" s="195"/>
      <c r="J18" s="195"/>
      <c r="K18" s="195"/>
      <c r="L18" s="195"/>
      <c r="M18" s="195"/>
      <c r="N18" s="195"/>
      <c r="O18" s="195"/>
      <c r="P18" s="195"/>
      <c r="Q18" s="195"/>
    </row>
    <row r="19" spans="1:17" ht="30" customHeight="1">
      <c r="A19" s="781" t="s">
        <v>105</v>
      </c>
      <c r="B19" s="744" t="s">
        <v>151</v>
      </c>
      <c r="C19" s="812"/>
      <c r="D19" s="812"/>
      <c r="E19" s="812"/>
      <c r="F19" s="812"/>
      <c r="G19" s="752" t="s">
        <v>7</v>
      </c>
      <c r="H19" s="753"/>
      <c r="I19" s="753"/>
      <c r="J19" s="753"/>
      <c r="K19" s="753"/>
      <c r="L19" s="754"/>
      <c r="M19" s="744" t="s">
        <v>129</v>
      </c>
      <c r="N19" s="744"/>
      <c r="O19" s="744"/>
      <c r="P19" s="744"/>
      <c r="Q19" s="881"/>
    </row>
    <row r="20" spans="1:17" ht="45" customHeight="1">
      <c r="A20" s="811"/>
      <c r="B20" s="752" t="s">
        <v>22</v>
      </c>
      <c r="C20" s="753"/>
      <c r="D20" s="753"/>
      <c r="E20" s="753"/>
      <c r="F20" s="754"/>
      <c r="G20" s="744" t="s">
        <v>8</v>
      </c>
      <c r="H20" s="752" t="s">
        <v>488</v>
      </c>
      <c r="I20" s="754"/>
      <c r="J20" s="744" t="s">
        <v>9</v>
      </c>
      <c r="K20" s="779" t="s">
        <v>13</v>
      </c>
      <c r="L20" s="780"/>
      <c r="M20" s="744" t="s">
        <v>489</v>
      </c>
      <c r="N20" s="744"/>
      <c r="O20" s="744"/>
      <c r="P20" s="744" t="s">
        <v>130</v>
      </c>
      <c r="Q20" s="881"/>
    </row>
    <row r="21" spans="1:17" ht="69.75" customHeight="1">
      <c r="A21" s="811"/>
      <c r="B21" s="744" t="s">
        <v>97</v>
      </c>
      <c r="C21" s="812"/>
      <c r="D21" s="812"/>
      <c r="E21" s="812"/>
      <c r="F21" s="812"/>
      <c r="G21" s="744"/>
      <c r="H21" s="217" t="s">
        <v>15</v>
      </c>
      <c r="I21" s="217" t="s">
        <v>16</v>
      </c>
      <c r="J21" s="744"/>
      <c r="K21" s="218" t="s">
        <v>23</v>
      </c>
      <c r="L21" s="217" t="s">
        <v>24</v>
      </c>
      <c r="M21" s="217" t="s">
        <v>17</v>
      </c>
      <c r="N21" s="217" t="s">
        <v>18</v>
      </c>
      <c r="O21" s="217" t="s">
        <v>19</v>
      </c>
      <c r="P21" s="218" t="s">
        <v>490</v>
      </c>
      <c r="Q21" s="676" t="s">
        <v>491</v>
      </c>
    </row>
    <row r="22" spans="1:17" ht="18.75" customHeight="1">
      <c r="A22" s="642"/>
      <c r="B22" s="883"/>
      <c r="C22" s="883"/>
      <c r="D22" s="883"/>
      <c r="E22" s="883"/>
      <c r="F22" s="883"/>
      <c r="G22" s="348"/>
      <c r="H22" s="348"/>
      <c r="I22" s="348"/>
      <c r="J22" s="349"/>
      <c r="K22" s="350"/>
      <c r="L22" s="350"/>
      <c r="M22" s="351"/>
      <c r="N22" s="351"/>
      <c r="O22" s="351"/>
      <c r="P22" s="350"/>
      <c r="Q22" s="350"/>
    </row>
    <row r="23" spans="1:17" ht="87.75" customHeight="1">
      <c r="A23" s="634">
        <v>17</v>
      </c>
      <c r="B23" s="846" t="s">
        <v>203</v>
      </c>
      <c r="C23" s="847"/>
      <c r="D23" s="847"/>
      <c r="E23" s="847"/>
      <c r="F23" s="848"/>
      <c r="G23" s="355" t="str">
        <f>G24</f>
        <v>Varios</v>
      </c>
      <c r="H23" s="355">
        <v>59657</v>
      </c>
      <c r="I23" s="355">
        <v>59657</v>
      </c>
      <c r="J23" s="352">
        <v>46177</v>
      </c>
      <c r="K23" s="353">
        <v>0.77404160450575787</v>
      </c>
      <c r="L23" s="353">
        <v>0.77404160450575787</v>
      </c>
      <c r="M23" s="354">
        <v>83769078</v>
      </c>
      <c r="N23" s="354">
        <v>84414930.800000012</v>
      </c>
      <c r="O23" s="354">
        <v>39830152.07</v>
      </c>
      <c r="P23" s="353">
        <v>0.47547559339258816</v>
      </c>
      <c r="Q23" s="353">
        <v>0.47183776249686854</v>
      </c>
    </row>
    <row r="24" spans="1:17" ht="39.75" customHeight="1">
      <c r="A24" s="634" t="s">
        <v>352</v>
      </c>
      <c r="B24" s="846" t="s">
        <v>31</v>
      </c>
      <c r="C24" s="847"/>
      <c r="D24" s="847"/>
      <c r="E24" s="847"/>
      <c r="F24" s="848"/>
      <c r="G24" s="355" t="s">
        <v>96</v>
      </c>
      <c r="H24" s="355">
        <v>59657</v>
      </c>
      <c r="I24" s="355">
        <v>59657</v>
      </c>
      <c r="J24" s="352">
        <v>46177</v>
      </c>
      <c r="K24" s="353">
        <v>0.77404160450575787</v>
      </c>
      <c r="L24" s="353">
        <v>0.77404160450575787</v>
      </c>
      <c r="M24" s="354">
        <v>83769078</v>
      </c>
      <c r="N24" s="354">
        <v>84414930.800000012</v>
      </c>
      <c r="O24" s="354">
        <v>39830152.07</v>
      </c>
      <c r="P24" s="353">
        <v>0.47547559339258816</v>
      </c>
      <c r="Q24" s="353">
        <v>0.47183776249686854</v>
      </c>
    </row>
    <row r="25" spans="1:17" ht="65.25" customHeight="1">
      <c r="A25" s="633">
        <v>1</v>
      </c>
      <c r="B25" s="839" t="s">
        <v>158</v>
      </c>
      <c r="C25" s="821"/>
      <c r="D25" s="821"/>
      <c r="E25" s="821"/>
      <c r="F25" s="840"/>
      <c r="G25" s="356" t="s">
        <v>122</v>
      </c>
      <c r="H25" s="356">
        <v>39706</v>
      </c>
      <c r="I25" s="356">
        <v>39706</v>
      </c>
      <c r="J25" s="357">
        <v>31335</v>
      </c>
      <c r="K25" s="358">
        <v>0.78917543948017932</v>
      </c>
      <c r="L25" s="358">
        <v>0.78917543948017932</v>
      </c>
      <c r="M25" s="359">
        <v>39387051</v>
      </c>
      <c r="N25" s="359">
        <v>38454917.339999996</v>
      </c>
      <c r="O25" s="359">
        <v>17362030.84</v>
      </c>
      <c r="P25" s="358">
        <v>0.44080555408933764</v>
      </c>
      <c r="Q25" s="358">
        <v>0.45149052555472224</v>
      </c>
    </row>
    <row r="26" spans="1:17" ht="55.5" customHeight="1">
      <c r="A26" s="633">
        <v>2</v>
      </c>
      <c r="B26" s="823" t="s">
        <v>161</v>
      </c>
      <c r="C26" s="824"/>
      <c r="D26" s="824"/>
      <c r="E26" s="824"/>
      <c r="F26" s="825"/>
      <c r="G26" s="356" t="s">
        <v>134</v>
      </c>
      <c r="H26" s="356">
        <v>19569</v>
      </c>
      <c r="I26" s="356">
        <v>19569</v>
      </c>
      <c r="J26" s="357">
        <v>14643</v>
      </c>
      <c r="K26" s="358">
        <v>0.74827533343553576</v>
      </c>
      <c r="L26" s="358">
        <v>0.74827533343553576</v>
      </c>
      <c r="M26" s="359">
        <v>17388458</v>
      </c>
      <c r="N26" s="359">
        <v>16892115.220000006</v>
      </c>
      <c r="O26" s="359">
        <v>7930901.9100000001</v>
      </c>
      <c r="P26" s="358">
        <v>0.45610150767825419</v>
      </c>
      <c r="Q26" s="358">
        <v>0.46950318575911282</v>
      </c>
    </row>
    <row r="27" spans="1:17" s="17" customFormat="1" ht="52.5" customHeight="1">
      <c r="A27" s="633">
        <v>3</v>
      </c>
      <c r="B27" s="839" t="s">
        <v>162</v>
      </c>
      <c r="C27" s="821"/>
      <c r="D27" s="821"/>
      <c r="E27" s="821"/>
      <c r="F27" s="840"/>
      <c r="G27" s="356" t="s">
        <v>115</v>
      </c>
      <c r="H27" s="356">
        <v>382</v>
      </c>
      <c r="I27" s="356">
        <v>382</v>
      </c>
      <c r="J27" s="357">
        <v>199</v>
      </c>
      <c r="K27" s="358">
        <v>0.52094240837696337</v>
      </c>
      <c r="L27" s="358">
        <v>0.52094240837696337</v>
      </c>
      <c r="M27" s="359">
        <v>26993569</v>
      </c>
      <c r="N27" s="359">
        <v>29067898.240000002</v>
      </c>
      <c r="O27" s="359">
        <v>14537219.320000002</v>
      </c>
      <c r="P27" s="358">
        <v>0.53854380352594367</v>
      </c>
      <c r="Q27" s="358">
        <v>0.5001125021139472</v>
      </c>
    </row>
    <row r="28" spans="1:17" ht="29.25" customHeight="1">
      <c r="A28" s="633"/>
      <c r="B28" s="839"/>
      <c r="C28" s="821"/>
      <c r="D28" s="821"/>
      <c r="E28" s="821"/>
      <c r="F28" s="840"/>
      <c r="G28" s="356"/>
      <c r="H28" s="356"/>
      <c r="I28" s="356"/>
      <c r="J28" s="357"/>
      <c r="K28" s="358"/>
      <c r="L28" s="358"/>
      <c r="M28" s="359"/>
      <c r="N28" s="359"/>
      <c r="O28" s="359"/>
      <c r="P28" s="358"/>
      <c r="Q28" s="358"/>
    </row>
    <row r="29" spans="1:17" ht="19.5" customHeight="1">
      <c r="A29" s="633"/>
      <c r="B29" s="884"/>
      <c r="C29" s="884"/>
      <c r="D29" s="884"/>
      <c r="E29" s="884"/>
      <c r="F29" s="884"/>
      <c r="G29" s="356"/>
      <c r="H29" s="356"/>
      <c r="I29" s="356"/>
      <c r="J29" s="357"/>
      <c r="K29" s="358"/>
      <c r="L29" s="358"/>
      <c r="M29" s="359"/>
      <c r="N29" s="359"/>
      <c r="O29" s="359"/>
      <c r="P29" s="358"/>
      <c r="Q29" s="358"/>
    </row>
    <row r="30" spans="1:17" ht="100.5" customHeight="1">
      <c r="A30" s="636">
        <v>20</v>
      </c>
      <c r="B30" s="846" t="s">
        <v>262</v>
      </c>
      <c r="C30" s="847"/>
      <c r="D30" s="847"/>
      <c r="E30" s="847"/>
      <c r="F30" s="848"/>
      <c r="G30" s="352" t="str">
        <f>G31</f>
        <v>Varios</v>
      </c>
      <c r="H30" s="352">
        <v>72061</v>
      </c>
      <c r="I30" s="352">
        <v>72061</v>
      </c>
      <c r="J30" s="352">
        <v>33023</v>
      </c>
      <c r="K30" s="353">
        <v>0.45826452588778949</v>
      </c>
      <c r="L30" s="353">
        <v>0.45826452588778949</v>
      </c>
      <c r="M30" s="354">
        <v>159866301</v>
      </c>
      <c r="N30" s="354">
        <v>135866421.20000005</v>
      </c>
      <c r="O30" s="354">
        <v>49744460.509999998</v>
      </c>
      <c r="P30" s="353">
        <v>0.31116289173413725</v>
      </c>
      <c r="Q30" s="353">
        <v>0.36612770153689733</v>
      </c>
    </row>
    <row r="31" spans="1:17" ht="35.25" customHeight="1">
      <c r="A31" s="634" t="s">
        <v>352</v>
      </c>
      <c r="B31" s="844" t="s">
        <v>31</v>
      </c>
      <c r="C31" s="844" t="s">
        <v>32</v>
      </c>
      <c r="D31" s="844" t="s">
        <v>32</v>
      </c>
      <c r="E31" s="844" t="s">
        <v>32</v>
      </c>
      <c r="F31" s="844" t="s">
        <v>32</v>
      </c>
      <c r="G31" s="355" t="s">
        <v>96</v>
      </c>
      <c r="H31" s="352">
        <v>72061</v>
      </c>
      <c r="I31" s="352">
        <v>72061</v>
      </c>
      <c r="J31" s="352">
        <v>33023</v>
      </c>
      <c r="K31" s="353">
        <v>0.45826452588778949</v>
      </c>
      <c r="L31" s="353">
        <v>0.45826452588778949</v>
      </c>
      <c r="M31" s="354">
        <v>159866301</v>
      </c>
      <c r="N31" s="354">
        <v>135866421.20000005</v>
      </c>
      <c r="O31" s="354">
        <v>49744460.509999998</v>
      </c>
      <c r="P31" s="353">
        <v>0.31116289173413725</v>
      </c>
      <c r="Q31" s="353">
        <v>0.36612770153689733</v>
      </c>
    </row>
    <row r="32" spans="1:17" ht="57.75" customHeight="1">
      <c r="A32" s="637">
        <v>1</v>
      </c>
      <c r="B32" s="855" t="s">
        <v>163</v>
      </c>
      <c r="C32" s="856"/>
      <c r="D32" s="856"/>
      <c r="E32" s="856"/>
      <c r="F32" s="857"/>
      <c r="G32" s="356" t="s">
        <v>271</v>
      </c>
      <c r="H32" s="357">
        <v>16541</v>
      </c>
      <c r="I32" s="357">
        <v>16541</v>
      </c>
      <c r="J32" s="357">
        <v>9603</v>
      </c>
      <c r="K32" s="358">
        <v>0.580557402817242</v>
      </c>
      <c r="L32" s="358">
        <v>0.580557402817242</v>
      </c>
      <c r="M32" s="359">
        <v>8357148</v>
      </c>
      <c r="N32" s="359">
        <v>7993783.2999999998</v>
      </c>
      <c r="O32" s="359">
        <v>3686589.3000000003</v>
      </c>
      <c r="P32" s="358">
        <v>0.44113007212508387</v>
      </c>
      <c r="Q32" s="358">
        <v>0.4611820412995184</v>
      </c>
    </row>
    <row r="33" spans="1:17" s="17" customFormat="1" ht="57.75" customHeight="1">
      <c r="A33" s="637">
        <v>2</v>
      </c>
      <c r="B33" s="855" t="s">
        <v>291</v>
      </c>
      <c r="C33" s="856"/>
      <c r="D33" s="856"/>
      <c r="E33" s="856"/>
      <c r="F33" s="857"/>
      <c r="G33" s="356" t="s">
        <v>270</v>
      </c>
      <c r="H33" s="357">
        <v>3469</v>
      </c>
      <c r="I33" s="357">
        <v>3469</v>
      </c>
      <c r="J33" s="357">
        <v>1724</v>
      </c>
      <c r="K33" s="358">
        <v>0.49697319112136062</v>
      </c>
      <c r="L33" s="358">
        <v>0.49697319112136062</v>
      </c>
      <c r="M33" s="359">
        <v>12889675</v>
      </c>
      <c r="N33" s="359">
        <v>12492742.899999999</v>
      </c>
      <c r="O33" s="359">
        <v>5796595.9000000013</v>
      </c>
      <c r="P33" s="358">
        <v>0.44970846045381296</v>
      </c>
      <c r="Q33" s="358">
        <v>0.46399705384155482</v>
      </c>
    </row>
    <row r="34" spans="1:17" ht="72.75" customHeight="1">
      <c r="A34" s="637">
        <v>3</v>
      </c>
      <c r="B34" s="855" t="s">
        <v>204</v>
      </c>
      <c r="C34" s="856"/>
      <c r="D34" s="856"/>
      <c r="E34" s="856"/>
      <c r="F34" s="857"/>
      <c r="G34" s="356" t="s">
        <v>135</v>
      </c>
      <c r="H34" s="357">
        <v>42526</v>
      </c>
      <c r="I34" s="357">
        <v>42526</v>
      </c>
      <c r="J34" s="357">
        <v>18104</v>
      </c>
      <c r="K34" s="358">
        <v>0.42571603254479612</v>
      </c>
      <c r="L34" s="358">
        <v>0.42571603254479612</v>
      </c>
      <c r="M34" s="359">
        <v>15661375</v>
      </c>
      <c r="N34" s="359">
        <v>15603040.299999999</v>
      </c>
      <c r="O34" s="359">
        <v>7287095.4600000018</v>
      </c>
      <c r="P34" s="358">
        <v>0.46529091219640689</v>
      </c>
      <c r="Q34" s="358">
        <v>0.46703048379616136</v>
      </c>
    </row>
    <row r="35" spans="1:17" ht="72" customHeight="1">
      <c r="A35" s="637">
        <v>4</v>
      </c>
      <c r="B35" s="855" t="s">
        <v>164</v>
      </c>
      <c r="C35" s="856"/>
      <c r="D35" s="856"/>
      <c r="E35" s="856"/>
      <c r="F35" s="857"/>
      <c r="G35" s="356" t="s">
        <v>122</v>
      </c>
      <c r="H35" s="357">
        <v>8821</v>
      </c>
      <c r="I35" s="357">
        <v>8821</v>
      </c>
      <c r="J35" s="357">
        <v>3223</v>
      </c>
      <c r="K35" s="358">
        <v>0.36537807504818048</v>
      </c>
      <c r="L35" s="358">
        <v>0.36537807504818048</v>
      </c>
      <c r="M35" s="359">
        <v>115471437</v>
      </c>
      <c r="N35" s="359">
        <v>92698992.00000003</v>
      </c>
      <c r="O35" s="359">
        <v>29581876.149999995</v>
      </c>
      <c r="P35" s="358">
        <v>0.25618349367211907</v>
      </c>
      <c r="Q35" s="358">
        <v>0.31911756009169967</v>
      </c>
    </row>
    <row r="36" spans="1:17" ht="75" customHeight="1">
      <c r="A36" s="637">
        <v>5</v>
      </c>
      <c r="B36" s="855" t="s">
        <v>165</v>
      </c>
      <c r="C36" s="856"/>
      <c r="D36" s="856"/>
      <c r="E36" s="856"/>
      <c r="F36" s="857"/>
      <c r="G36" s="356" t="s">
        <v>114</v>
      </c>
      <c r="H36" s="357">
        <v>462</v>
      </c>
      <c r="I36" s="357">
        <v>462</v>
      </c>
      <c r="J36" s="357">
        <v>238</v>
      </c>
      <c r="K36" s="358">
        <v>0.51515151515151514</v>
      </c>
      <c r="L36" s="358">
        <v>0.51515151515151514</v>
      </c>
      <c r="M36" s="359">
        <v>4112391</v>
      </c>
      <c r="N36" s="359">
        <v>3831052.6199999996</v>
      </c>
      <c r="O36" s="359">
        <v>1884737.62</v>
      </c>
      <c r="P36" s="358">
        <v>0.4583070092313693</v>
      </c>
      <c r="Q36" s="358">
        <v>0.49196338629251202</v>
      </c>
    </row>
    <row r="37" spans="1:17" ht="69" customHeight="1">
      <c r="A37" s="637">
        <v>6</v>
      </c>
      <c r="B37" s="855" t="s">
        <v>166</v>
      </c>
      <c r="C37" s="856"/>
      <c r="D37" s="856"/>
      <c r="E37" s="856"/>
      <c r="F37" s="857"/>
      <c r="G37" s="311" t="s">
        <v>553</v>
      </c>
      <c r="H37" s="357">
        <v>229</v>
      </c>
      <c r="I37" s="357">
        <v>229</v>
      </c>
      <c r="J37" s="357">
        <v>116</v>
      </c>
      <c r="K37" s="358">
        <v>0.50655021834061131</v>
      </c>
      <c r="L37" s="358">
        <v>0.50655021834061131</v>
      </c>
      <c r="M37" s="359">
        <v>2257435</v>
      </c>
      <c r="N37" s="359">
        <v>2183685.9999999995</v>
      </c>
      <c r="O37" s="359">
        <v>1018263</v>
      </c>
      <c r="P37" s="358">
        <v>0.45107079495090668</v>
      </c>
      <c r="Q37" s="358">
        <v>0.46630467933576542</v>
      </c>
    </row>
    <row r="38" spans="1:17" ht="48" customHeight="1">
      <c r="A38" s="637">
        <v>7</v>
      </c>
      <c r="B38" s="855" t="s">
        <v>292</v>
      </c>
      <c r="C38" s="856"/>
      <c r="D38" s="856"/>
      <c r="E38" s="856"/>
      <c r="F38" s="857"/>
      <c r="G38" s="356" t="s">
        <v>263</v>
      </c>
      <c r="H38" s="357">
        <v>13</v>
      </c>
      <c r="I38" s="357">
        <v>13</v>
      </c>
      <c r="J38" s="357">
        <v>15</v>
      </c>
      <c r="K38" s="358">
        <v>1.1538461538461537</v>
      </c>
      <c r="L38" s="358">
        <v>1.1538461538461537</v>
      </c>
      <c r="M38" s="359">
        <v>1116840</v>
      </c>
      <c r="N38" s="359">
        <v>1063124.08</v>
      </c>
      <c r="O38" s="359">
        <v>489303.07999999996</v>
      </c>
      <c r="P38" s="358">
        <v>0.43811385695354749</v>
      </c>
      <c r="Q38" s="358">
        <v>0.46025020898783509</v>
      </c>
    </row>
    <row r="39" spans="1:17" ht="15" customHeight="1">
      <c r="A39" s="637"/>
      <c r="B39" s="855"/>
      <c r="C39" s="856"/>
      <c r="D39" s="856"/>
      <c r="E39" s="856"/>
      <c r="F39" s="857"/>
      <c r="G39" s="314"/>
      <c r="H39" s="357"/>
      <c r="I39" s="357"/>
      <c r="J39" s="357"/>
      <c r="K39" s="358"/>
      <c r="L39" s="358"/>
      <c r="M39" s="359"/>
      <c r="N39" s="359"/>
      <c r="O39" s="359"/>
      <c r="P39" s="358"/>
      <c r="Q39" s="358"/>
    </row>
    <row r="40" spans="1:17" ht="12" customHeight="1">
      <c r="A40" s="637"/>
      <c r="B40" s="869"/>
      <c r="C40" s="869"/>
      <c r="D40" s="869"/>
      <c r="E40" s="869"/>
      <c r="F40" s="869"/>
      <c r="G40" s="356"/>
      <c r="H40" s="357"/>
      <c r="I40" s="357"/>
      <c r="J40" s="357"/>
      <c r="K40" s="360"/>
      <c r="L40" s="360"/>
      <c r="M40" s="407"/>
      <c r="N40" s="407"/>
      <c r="O40" s="407"/>
      <c r="P40" s="360"/>
      <c r="Q40" s="360"/>
    </row>
    <row r="41" spans="1:17" ht="2.25" customHeight="1">
      <c r="A41" s="636"/>
      <c r="B41" s="858"/>
      <c r="C41" s="858"/>
      <c r="D41" s="858"/>
      <c r="E41" s="858"/>
      <c r="F41" s="858"/>
      <c r="G41" s="355"/>
      <c r="H41" s="352"/>
      <c r="I41" s="352"/>
      <c r="J41" s="352"/>
      <c r="K41" s="353"/>
      <c r="L41" s="353"/>
      <c r="M41" s="352"/>
      <c r="N41" s="352"/>
      <c r="O41" s="352"/>
      <c r="P41" s="353"/>
      <c r="Q41" s="353"/>
    </row>
    <row r="42" spans="1:17" s="11" customFormat="1" ht="6" customHeight="1">
      <c r="A42" s="637"/>
      <c r="B42" s="855"/>
      <c r="C42" s="856"/>
      <c r="D42" s="856"/>
      <c r="E42" s="856"/>
      <c r="F42" s="857"/>
      <c r="G42" s="356"/>
      <c r="H42" s="357"/>
      <c r="I42" s="357"/>
      <c r="J42" s="357"/>
      <c r="K42" s="358"/>
      <c r="L42" s="358"/>
      <c r="M42" s="359"/>
      <c r="N42" s="359"/>
      <c r="O42" s="359"/>
      <c r="P42" s="358"/>
      <c r="Q42" s="358"/>
    </row>
    <row r="43" spans="1:17" s="11" customFormat="1" ht="8.25" customHeight="1">
      <c r="A43" s="633"/>
      <c r="B43" s="869"/>
      <c r="C43" s="869"/>
      <c r="D43" s="869"/>
      <c r="E43" s="869"/>
      <c r="F43" s="869"/>
      <c r="G43" s="356"/>
      <c r="H43" s="356"/>
      <c r="I43" s="356"/>
      <c r="J43" s="357"/>
      <c r="K43" s="360"/>
      <c r="L43" s="360"/>
      <c r="M43" s="359"/>
      <c r="N43" s="359"/>
      <c r="O43" s="359"/>
      <c r="P43" s="360"/>
      <c r="Q43" s="360"/>
    </row>
    <row r="44" spans="1:17" ht="9.75" customHeight="1">
      <c r="A44" s="637"/>
      <c r="B44" s="855"/>
      <c r="C44" s="856"/>
      <c r="D44" s="856"/>
      <c r="E44" s="856"/>
      <c r="F44" s="857"/>
      <c r="G44" s="356"/>
      <c r="H44" s="357"/>
      <c r="I44" s="357"/>
      <c r="J44" s="357"/>
      <c r="K44" s="358"/>
      <c r="L44" s="358"/>
      <c r="M44" s="359"/>
      <c r="N44" s="359"/>
      <c r="O44" s="359"/>
      <c r="P44" s="358"/>
      <c r="Q44" s="358"/>
    </row>
    <row r="45" spans="1:17" ht="12" customHeight="1">
      <c r="A45" s="637"/>
      <c r="B45" s="855"/>
      <c r="C45" s="856"/>
      <c r="D45" s="856"/>
      <c r="E45" s="856"/>
      <c r="F45" s="857"/>
      <c r="G45" s="356"/>
      <c r="H45" s="357"/>
      <c r="I45" s="357"/>
      <c r="J45" s="357"/>
      <c r="K45" s="358"/>
      <c r="L45" s="358"/>
      <c r="M45" s="359"/>
      <c r="N45" s="359"/>
      <c r="O45" s="359"/>
      <c r="P45" s="358"/>
      <c r="Q45" s="358"/>
    </row>
    <row r="46" spans="1:17" ht="7.5" customHeight="1">
      <c r="A46" s="637"/>
      <c r="B46" s="855"/>
      <c r="C46" s="856"/>
      <c r="D46" s="856"/>
      <c r="E46" s="856"/>
      <c r="F46" s="857"/>
      <c r="G46" s="356"/>
      <c r="H46" s="357"/>
      <c r="I46" s="357"/>
      <c r="J46" s="357"/>
      <c r="K46" s="358"/>
      <c r="L46" s="358"/>
      <c r="M46" s="359"/>
      <c r="N46" s="359"/>
      <c r="O46" s="359"/>
      <c r="P46" s="358"/>
      <c r="Q46" s="358"/>
    </row>
    <row r="47" spans="1:17" ht="6" hidden="1" customHeight="1">
      <c r="A47" s="638"/>
      <c r="B47" s="882"/>
      <c r="C47" s="882"/>
      <c r="D47" s="882"/>
      <c r="E47" s="882"/>
      <c r="F47" s="882"/>
      <c r="G47" s="361"/>
      <c r="H47" s="362"/>
      <c r="I47" s="362"/>
      <c r="J47" s="362"/>
      <c r="K47" s="363"/>
      <c r="L47" s="363"/>
      <c r="M47" s="362"/>
      <c r="N47" s="362"/>
      <c r="O47" s="362"/>
      <c r="P47" s="363"/>
      <c r="Q47" s="363"/>
    </row>
    <row r="48" spans="1:17" ht="36" customHeight="1">
      <c r="A48" s="835" t="s">
        <v>334</v>
      </c>
      <c r="B48" s="807"/>
      <c r="C48" s="807"/>
      <c r="D48" s="807"/>
      <c r="E48" s="807"/>
      <c r="F48" s="807"/>
      <c r="G48" s="364" t="str">
        <f>G30</f>
        <v>Varios</v>
      </c>
      <c r="H48" s="313">
        <v>131718</v>
      </c>
      <c r="I48" s="313">
        <v>131718</v>
      </c>
      <c r="J48" s="313">
        <v>79200</v>
      </c>
      <c r="K48" s="286">
        <v>0.60128456247437712</v>
      </c>
      <c r="L48" s="286">
        <v>0.60128456247437712</v>
      </c>
      <c r="M48" s="313">
        <v>243635379</v>
      </c>
      <c r="N48" s="313">
        <v>220281352.00000006</v>
      </c>
      <c r="O48" s="313">
        <v>89574612.579999998</v>
      </c>
      <c r="P48" s="286">
        <v>0.36765847779439292</v>
      </c>
      <c r="Q48" s="678">
        <v>0.40663729256573644</v>
      </c>
    </row>
    <row r="49" spans="1:27" ht="8.25" customHeight="1">
      <c r="A49" s="263"/>
      <c r="B49" s="263"/>
      <c r="C49" s="263"/>
      <c r="D49" s="263"/>
      <c r="E49" s="263"/>
      <c r="F49" s="263"/>
      <c r="G49" s="263"/>
      <c r="H49" s="263"/>
      <c r="I49" s="263"/>
      <c r="J49" s="263"/>
      <c r="K49" s="263"/>
      <c r="L49" s="263"/>
      <c r="M49" s="263"/>
      <c r="N49" s="263"/>
      <c r="O49" s="263"/>
      <c r="P49" s="263"/>
      <c r="Q49" s="263"/>
    </row>
    <row r="50" spans="1:27" ht="28.5" customHeight="1">
      <c r="A50" s="263" t="s">
        <v>272</v>
      </c>
      <c r="B50" s="263"/>
      <c r="C50" s="263"/>
      <c r="D50" s="263"/>
      <c r="E50" s="263"/>
      <c r="F50" s="263"/>
      <c r="G50" s="263"/>
      <c r="H50" s="263"/>
      <c r="I50" s="263"/>
      <c r="J50" s="263"/>
      <c r="K50" s="263"/>
      <c r="L50" s="263"/>
      <c r="M50" s="263"/>
      <c r="N50" s="263"/>
      <c r="O50" s="263"/>
      <c r="P50" s="263"/>
      <c r="Q50" s="263"/>
    </row>
    <row r="51" spans="1:27" ht="24" customHeight="1">
      <c r="A51" s="263" t="s">
        <v>27</v>
      </c>
      <c r="B51" s="325"/>
      <c r="C51" s="325"/>
      <c r="D51" s="325"/>
      <c r="E51" s="325"/>
      <c r="F51" s="325"/>
      <c r="G51" s="325"/>
      <c r="H51" s="325"/>
      <c r="I51" s="325"/>
      <c r="J51" s="325"/>
      <c r="K51" s="325"/>
      <c r="L51" s="325"/>
      <c r="M51" s="325"/>
      <c r="N51" s="325"/>
      <c r="O51" s="325"/>
      <c r="P51" s="738" t="s">
        <v>128</v>
      </c>
      <c r="Q51" s="738"/>
    </row>
    <row r="52" spans="1:27" ht="23.25">
      <c r="A52" s="22"/>
      <c r="B52" s="266"/>
      <c r="C52" s="266"/>
      <c r="D52" s="266"/>
      <c r="E52" s="266"/>
      <c r="F52" s="266"/>
      <c r="G52" s="266"/>
      <c r="H52" s="266"/>
      <c r="I52" s="266"/>
      <c r="J52" s="266"/>
      <c r="K52" s="266"/>
      <c r="L52" s="266"/>
      <c r="M52" s="266"/>
      <c r="N52" s="266"/>
      <c r="O52" s="266"/>
      <c r="P52" s="266"/>
      <c r="Q52" s="266"/>
    </row>
    <row r="53" spans="1:27" ht="23.25">
      <c r="A53" s="187"/>
      <c r="B53" s="8"/>
      <c r="C53" s="8"/>
      <c r="D53" s="8"/>
      <c r="E53" s="8"/>
      <c r="F53" s="8"/>
      <c r="G53" s="8"/>
      <c r="H53" s="8"/>
      <c r="I53" s="8"/>
      <c r="J53" s="8"/>
      <c r="K53" s="8"/>
      <c r="L53" s="8"/>
      <c r="M53" s="8"/>
      <c r="N53" s="8"/>
      <c r="O53" s="8"/>
      <c r="P53" s="8"/>
      <c r="Q53" s="8"/>
    </row>
    <row r="54" spans="1:27" ht="23.25">
      <c r="A54" s="187"/>
      <c r="B54" s="8"/>
      <c r="C54" s="4"/>
    </row>
    <row r="55" spans="1:27" ht="25.5">
      <c r="A55" s="263"/>
      <c r="B55" s="13"/>
      <c r="C55" s="4"/>
    </row>
    <row r="56" spans="1:27" ht="25.5">
      <c r="A56" s="263"/>
      <c r="B56" s="13"/>
      <c r="C56" s="4"/>
      <c r="D56" s="4"/>
      <c r="E56" s="4"/>
      <c r="F56" s="4"/>
      <c r="G56" s="4"/>
      <c r="H56" s="4"/>
      <c r="I56" s="4"/>
      <c r="J56" s="4"/>
      <c r="K56" s="8"/>
      <c r="L56" s="8"/>
      <c r="M56" s="8"/>
      <c r="N56" s="8"/>
      <c r="O56" s="8"/>
      <c r="P56" s="8"/>
      <c r="Q56" s="8"/>
    </row>
    <row r="57" spans="1:27" ht="25.5">
      <c r="A57" s="13"/>
      <c r="B57" s="13"/>
      <c r="C57" s="4"/>
      <c r="D57" s="4"/>
      <c r="E57" s="4"/>
      <c r="F57" s="4"/>
      <c r="G57" s="4"/>
      <c r="H57" s="4"/>
      <c r="I57" s="4"/>
      <c r="J57" s="4"/>
      <c r="K57" s="8"/>
      <c r="L57" s="8"/>
      <c r="M57" s="8"/>
      <c r="N57" s="8"/>
      <c r="O57" s="8"/>
      <c r="P57" s="8"/>
      <c r="Q57" s="8"/>
      <c r="S57" s="523"/>
      <c r="T57" s="477"/>
      <c r="U57" s="514"/>
      <c r="V57" s="514"/>
      <c r="W57" s="514"/>
      <c r="Y57" s="14"/>
      <c r="Z57" s="14"/>
      <c r="AA57" s="14"/>
    </row>
    <row r="58" spans="1:27" ht="25.5">
      <c r="A58" s="13"/>
      <c r="B58" s="13"/>
      <c r="C58" s="4"/>
      <c r="D58" s="4"/>
      <c r="E58" s="4"/>
      <c r="F58" s="4"/>
      <c r="G58" s="4"/>
      <c r="H58" s="4"/>
      <c r="I58" s="4"/>
      <c r="J58" s="4"/>
      <c r="K58" s="8"/>
      <c r="L58" s="8"/>
      <c r="M58" s="8"/>
      <c r="N58" s="8"/>
      <c r="O58" s="8"/>
      <c r="P58" s="8"/>
      <c r="Q58" s="8"/>
      <c r="S58" s="173"/>
      <c r="T58" s="477"/>
      <c r="U58" s="514"/>
      <c r="V58" s="514"/>
      <c r="W58" s="514"/>
      <c r="Y58" s="14"/>
      <c r="Z58" s="14"/>
      <c r="AA58" s="14"/>
    </row>
    <row r="59" spans="1:27" ht="25.5">
      <c r="A59" s="13"/>
      <c r="B59" s="13"/>
      <c r="C59" s="4"/>
      <c r="D59" s="4"/>
      <c r="E59" s="4"/>
      <c r="F59" s="4"/>
      <c r="G59" s="4"/>
      <c r="H59" s="4"/>
      <c r="I59" s="4"/>
      <c r="J59" s="4"/>
      <c r="K59" s="8"/>
      <c r="L59" s="8"/>
      <c r="M59" s="8"/>
      <c r="N59" s="8"/>
      <c r="O59" s="8"/>
      <c r="P59" s="8"/>
      <c r="Q59" s="8"/>
      <c r="S59" s="174"/>
      <c r="T59" s="477"/>
      <c r="U59" s="511"/>
      <c r="V59" s="511"/>
      <c r="W59" s="511"/>
      <c r="Y59" s="14"/>
      <c r="Z59" s="14"/>
      <c r="AA59" s="14"/>
    </row>
    <row r="60" spans="1:27" ht="25.5">
      <c r="A60" s="13"/>
      <c r="B60" s="13"/>
      <c r="C60" s="4"/>
      <c r="D60" s="4"/>
      <c r="E60" s="4"/>
      <c r="F60" s="4"/>
      <c r="G60" s="4"/>
      <c r="H60" s="4"/>
      <c r="I60" s="4"/>
      <c r="J60" s="4"/>
      <c r="K60" s="8"/>
      <c r="L60" s="8"/>
      <c r="M60" s="8"/>
      <c r="N60" s="8"/>
      <c r="O60" s="8"/>
      <c r="P60" s="8"/>
      <c r="Q60" s="8"/>
      <c r="S60" s="174"/>
      <c r="T60" s="477"/>
      <c r="U60" s="511"/>
      <c r="V60" s="511"/>
      <c r="W60" s="511"/>
      <c r="Y60" s="14"/>
      <c r="Z60" s="14"/>
      <c r="AA60" s="14"/>
    </row>
    <row r="61" spans="1:27" ht="25.5">
      <c r="A61" s="13"/>
      <c r="B61" s="13"/>
      <c r="C61" s="4"/>
      <c r="D61" s="4"/>
      <c r="E61" s="4"/>
      <c r="F61" s="4"/>
      <c r="G61" s="4"/>
      <c r="H61" s="4"/>
      <c r="I61" s="4"/>
      <c r="J61" s="4"/>
      <c r="K61" s="8"/>
      <c r="L61" s="8"/>
      <c r="M61" s="8"/>
      <c r="N61" s="8"/>
      <c r="O61" s="8"/>
      <c r="P61" s="8"/>
      <c r="Q61" s="8"/>
      <c r="S61" s="174"/>
      <c r="T61" s="35"/>
      <c r="U61" s="513"/>
      <c r="V61" s="513"/>
      <c r="W61" s="513"/>
      <c r="Y61" s="14"/>
      <c r="Z61" s="14"/>
      <c r="AA61" s="14"/>
    </row>
    <row r="62" spans="1:27" ht="25.5">
      <c r="A62" s="13"/>
      <c r="B62" s="13"/>
      <c r="C62" s="4"/>
      <c r="D62" s="4"/>
      <c r="E62" s="4"/>
      <c r="F62" s="4"/>
      <c r="G62" s="4"/>
      <c r="H62" s="4"/>
      <c r="I62" s="4"/>
      <c r="J62" s="4"/>
      <c r="K62" s="8"/>
      <c r="L62" s="8"/>
      <c r="M62" s="8"/>
      <c r="N62" s="8"/>
      <c r="O62" s="8"/>
      <c r="P62" s="8"/>
      <c r="Q62" s="8"/>
      <c r="S62" s="174"/>
      <c r="T62" s="35"/>
      <c r="U62" s="513"/>
      <c r="V62" s="513"/>
      <c r="W62" s="513"/>
      <c r="Y62" s="14"/>
      <c r="Z62" s="14"/>
      <c r="AA62" s="14"/>
    </row>
    <row r="63" spans="1:27" ht="25.5">
      <c r="A63" s="13"/>
      <c r="B63" s="13"/>
      <c r="C63" s="4"/>
      <c r="D63" s="4"/>
      <c r="E63" s="4"/>
      <c r="F63" s="4"/>
      <c r="G63" s="4"/>
      <c r="H63" s="4"/>
      <c r="I63" s="4"/>
      <c r="J63" s="4"/>
      <c r="K63" s="8"/>
      <c r="L63" s="8"/>
      <c r="M63" s="8"/>
      <c r="N63" s="8"/>
      <c r="O63" s="8"/>
      <c r="P63" s="8"/>
      <c r="Q63" s="8"/>
      <c r="S63" s="174"/>
      <c r="T63" s="35"/>
      <c r="U63" s="513"/>
      <c r="V63" s="513"/>
      <c r="W63" s="513"/>
      <c r="Y63" s="14"/>
      <c r="Z63" s="14"/>
      <c r="AA63" s="14"/>
    </row>
    <row r="64" spans="1:27" ht="25.5">
      <c r="A64" s="13"/>
      <c r="B64" s="13"/>
      <c r="C64" s="4"/>
      <c r="D64" s="4"/>
      <c r="E64" s="4"/>
      <c r="F64" s="4"/>
      <c r="G64" s="4"/>
      <c r="H64" s="4"/>
      <c r="I64" s="4"/>
      <c r="J64" s="4"/>
      <c r="S64" s="174"/>
      <c r="T64" s="35"/>
      <c r="U64" s="513"/>
      <c r="V64" s="513"/>
      <c r="W64" s="513"/>
      <c r="Y64" s="14"/>
      <c r="Z64" s="14"/>
      <c r="AA64" s="14"/>
    </row>
    <row r="65" spans="1:27" ht="25.5">
      <c r="A65" s="13"/>
      <c r="B65" s="13"/>
      <c r="C65" s="4"/>
      <c r="D65" s="4"/>
      <c r="E65" s="4"/>
      <c r="F65" s="4"/>
      <c r="G65" s="4"/>
      <c r="H65" s="4"/>
      <c r="I65" s="4"/>
      <c r="J65" s="4"/>
      <c r="S65" s="174"/>
      <c r="T65" s="477"/>
      <c r="U65" s="511"/>
      <c r="V65" s="511"/>
      <c r="W65" s="511"/>
      <c r="Y65" s="14"/>
      <c r="Z65" s="14"/>
      <c r="AA65" s="14"/>
    </row>
    <row r="66" spans="1:27" ht="25.5">
      <c r="A66" s="13"/>
      <c r="B66" s="13"/>
      <c r="C66" s="4"/>
      <c r="D66" s="4"/>
      <c r="E66" s="4"/>
      <c r="F66" s="4"/>
      <c r="G66" s="4"/>
      <c r="H66" s="4"/>
      <c r="I66" s="4"/>
      <c r="J66" s="32"/>
      <c r="S66" s="174"/>
      <c r="T66" s="477"/>
      <c r="U66" s="511"/>
      <c r="V66" s="511"/>
      <c r="W66" s="511"/>
      <c r="Y66" s="14"/>
      <c r="Z66" s="14"/>
      <c r="AA66" s="14"/>
    </row>
    <row r="67" spans="1:27" ht="25.5">
      <c r="A67" s="13"/>
      <c r="B67" s="13"/>
      <c r="C67" s="8"/>
      <c r="D67" s="8"/>
      <c r="E67" s="8"/>
      <c r="F67" s="8"/>
      <c r="G67" s="8"/>
      <c r="H67" s="8"/>
      <c r="I67" s="8"/>
      <c r="J67" s="8"/>
      <c r="S67" s="174"/>
      <c r="T67" s="35"/>
      <c r="U67" s="513"/>
      <c r="V67" s="513"/>
      <c r="W67" s="513"/>
      <c r="Y67" s="14"/>
      <c r="Z67" s="14"/>
      <c r="AA67" s="14"/>
    </row>
    <row r="68" spans="1:27" ht="25.5">
      <c r="A68" s="13"/>
      <c r="B68" s="13"/>
      <c r="C68" s="8"/>
      <c r="D68" s="8"/>
      <c r="E68" s="8"/>
      <c r="F68" s="8"/>
      <c r="G68" s="8"/>
      <c r="H68" s="8"/>
      <c r="I68" s="8"/>
      <c r="J68" s="8"/>
      <c r="S68" s="174"/>
      <c r="T68" s="35"/>
      <c r="U68" s="513"/>
      <c r="V68" s="513"/>
      <c r="W68" s="513"/>
      <c r="Y68" s="14"/>
      <c r="Z68" s="14"/>
      <c r="AA68" s="14"/>
    </row>
    <row r="69" spans="1:27" ht="25.5">
      <c r="A69" s="13"/>
      <c r="B69" s="13"/>
      <c r="C69" s="8"/>
      <c r="D69" s="8"/>
      <c r="E69" s="8"/>
      <c r="F69" s="8"/>
      <c r="G69" s="8"/>
      <c r="H69" s="8"/>
      <c r="I69" s="8"/>
      <c r="J69" s="8"/>
      <c r="S69" s="174"/>
      <c r="T69" s="35"/>
      <c r="U69" s="513"/>
      <c r="V69" s="513"/>
      <c r="W69" s="513"/>
      <c r="Y69" s="14"/>
      <c r="Z69" s="14"/>
      <c r="AA69" s="14"/>
    </row>
    <row r="70" spans="1:27" ht="25.5">
      <c r="A70" s="13"/>
      <c r="B70" s="13"/>
      <c r="C70" s="8"/>
      <c r="D70" s="8"/>
      <c r="E70" s="8"/>
      <c r="F70" s="8"/>
      <c r="G70" s="8"/>
      <c r="H70" s="8"/>
      <c r="I70" s="8"/>
      <c r="J70" s="8"/>
      <c r="S70" s="174"/>
      <c r="T70" s="477"/>
      <c r="U70" s="511"/>
      <c r="V70" s="511"/>
      <c r="W70" s="511"/>
      <c r="Y70" s="14"/>
      <c r="Z70" s="14"/>
      <c r="AA70" s="14"/>
    </row>
    <row r="71" spans="1:27" ht="25.5">
      <c r="A71" s="13"/>
      <c r="B71" s="13"/>
      <c r="C71" s="8"/>
      <c r="D71" s="8"/>
      <c r="E71" s="8"/>
      <c r="F71" s="8"/>
      <c r="G71" s="8"/>
      <c r="H71" s="8"/>
      <c r="I71" s="8"/>
      <c r="J71" s="8"/>
      <c r="S71" s="174"/>
      <c r="T71" s="477"/>
      <c r="U71" s="511"/>
      <c r="V71" s="511"/>
      <c r="W71" s="511"/>
      <c r="Y71" s="14"/>
      <c r="Z71" s="14"/>
      <c r="AA71" s="14"/>
    </row>
    <row r="72" spans="1:27" ht="25.5">
      <c r="B72" s="13"/>
      <c r="C72" s="8"/>
      <c r="D72" s="8"/>
      <c r="E72" s="8"/>
      <c r="F72" s="8"/>
      <c r="G72" s="8"/>
      <c r="H72" s="8"/>
      <c r="I72" s="8"/>
      <c r="J72" s="8"/>
      <c r="S72" s="174"/>
      <c r="T72" s="35"/>
      <c r="U72" s="513"/>
      <c r="V72" s="513"/>
      <c r="W72" s="513"/>
      <c r="Y72" s="14"/>
      <c r="Z72" s="14"/>
      <c r="AA72" s="14"/>
    </row>
    <row r="73" spans="1:27" ht="25.5">
      <c r="A73" s="8"/>
      <c r="B73" s="13"/>
      <c r="C73" s="8"/>
      <c r="D73" s="8"/>
      <c r="E73" s="8"/>
      <c r="F73" s="8"/>
      <c r="G73" s="8"/>
      <c r="H73" s="8"/>
      <c r="I73" s="8"/>
      <c r="J73" s="8"/>
      <c r="S73" s="174"/>
      <c r="T73" s="35"/>
      <c r="U73" s="513"/>
      <c r="V73" s="513"/>
      <c r="W73" s="513"/>
      <c r="Y73" s="14"/>
      <c r="Z73" s="14"/>
      <c r="AA73" s="14"/>
    </row>
    <row r="74" spans="1:27" ht="25.5">
      <c r="A74" s="8"/>
      <c r="B74" s="13"/>
      <c r="C74" s="8"/>
      <c r="D74" s="8"/>
      <c r="E74" s="8"/>
      <c r="F74" s="8"/>
      <c r="G74" s="8"/>
      <c r="H74" s="8"/>
      <c r="I74" s="8"/>
      <c r="J74" s="8"/>
      <c r="S74" s="174"/>
      <c r="T74" s="35"/>
      <c r="U74" s="513"/>
      <c r="V74" s="513"/>
      <c r="W74" s="513"/>
      <c r="Y74" s="14"/>
      <c r="Z74" s="14"/>
      <c r="AA74" s="14"/>
    </row>
    <row r="75" spans="1:27" ht="25.5">
      <c r="A75" s="8"/>
      <c r="B75" s="13"/>
      <c r="C75" s="8"/>
      <c r="D75" s="8"/>
      <c r="E75" s="8"/>
      <c r="F75" s="8"/>
      <c r="G75" s="8"/>
      <c r="H75" s="8"/>
      <c r="I75" s="8"/>
      <c r="J75" s="8"/>
      <c r="S75" s="174"/>
      <c r="T75" s="477"/>
      <c r="U75" s="511"/>
      <c r="V75" s="511"/>
      <c r="W75" s="511"/>
      <c r="Y75" s="14"/>
      <c r="Z75" s="14"/>
      <c r="AA75" s="14"/>
    </row>
    <row r="76" spans="1:27" ht="20.25">
      <c r="A76" s="15"/>
      <c r="B76" s="15"/>
      <c r="C76" s="8"/>
      <c r="D76" s="8"/>
      <c r="E76" s="8"/>
      <c r="F76" s="8"/>
      <c r="G76" s="8"/>
      <c r="H76" s="8"/>
      <c r="I76" s="8"/>
      <c r="J76" s="8"/>
      <c r="S76" s="174"/>
      <c r="T76" s="477"/>
      <c r="U76" s="511"/>
      <c r="V76" s="511"/>
      <c r="W76" s="511"/>
      <c r="Y76" s="14"/>
      <c r="Z76" s="14"/>
      <c r="AA76" s="14"/>
    </row>
    <row r="77" spans="1:27" ht="20.25">
      <c r="A77" s="15"/>
      <c r="B77" s="15"/>
      <c r="C77" s="8"/>
      <c r="D77" s="8"/>
      <c r="E77" s="8"/>
      <c r="F77" s="8"/>
      <c r="G77" s="8"/>
      <c r="H77" s="8"/>
      <c r="I77" s="8"/>
      <c r="J77" s="8"/>
      <c r="S77" s="174"/>
      <c r="T77" s="35"/>
      <c r="U77" s="513"/>
      <c r="V77" s="513"/>
      <c r="W77" s="513"/>
      <c r="Y77" s="14"/>
      <c r="Z77" s="14"/>
      <c r="AA77" s="14"/>
    </row>
    <row r="78" spans="1:27" ht="20.25">
      <c r="A78" s="15"/>
      <c r="B78" s="15"/>
      <c r="S78" s="512"/>
      <c r="T78" s="35"/>
      <c r="U78" s="513"/>
      <c r="V78" s="513"/>
      <c r="W78" s="513"/>
      <c r="Y78" s="14"/>
      <c r="Z78" s="14"/>
      <c r="AA78" s="14"/>
    </row>
    <row r="79" spans="1:27" ht="20.25">
      <c r="A79" s="15"/>
      <c r="B79" s="15"/>
      <c r="S79" s="512"/>
      <c r="T79" s="35"/>
      <c r="U79" s="513"/>
      <c r="V79" s="513"/>
      <c r="W79" s="513"/>
      <c r="Y79" s="14"/>
      <c r="Z79" s="14"/>
      <c r="AA79" s="14"/>
    </row>
    <row r="80" spans="1:27" ht="20.25">
      <c r="A80" s="15"/>
      <c r="B80" s="15"/>
    </row>
    <row r="81" spans="1:2" ht="20.25">
      <c r="A81" s="34"/>
      <c r="B81" s="34"/>
    </row>
    <row r="84" spans="1:2" ht="23.25">
      <c r="B84" s="4"/>
    </row>
    <row r="85" spans="1:2" ht="23.25">
      <c r="B85" s="4"/>
    </row>
    <row r="86" spans="1:2" ht="23.25">
      <c r="B86" s="4"/>
    </row>
    <row r="87" spans="1:2" ht="23.25">
      <c r="B87" s="4"/>
    </row>
    <row r="88" spans="1:2" ht="23.25">
      <c r="B88" s="4"/>
    </row>
    <row r="89" spans="1:2" ht="23.25">
      <c r="B89" s="4"/>
    </row>
    <row r="90" spans="1:2" ht="23.25">
      <c r="B90" s="4"/>
    </row>
    <row r="91" spans="1:2" ht="23.25">
      <c r="B91" s="4"/>
    </row>
    <row r="92" spans="1:2" ht="23.25">
      <c r="B92" s="187"/>
    </row>
    <row r="93" spans="1:2" ht="23.25">
      <c r="B93" s="187"/>
    </row>
    <row r="94" spans="1:2" ht="23.25">
      <c r="B94" s="187"/>
    </row>
    <row r="95" spans="1:2" ht="23.25">
      <c r="B95" s="187"/>
    </row>
    <row r="96" spans="1:2" ht="23.25">
      <c r="B96" s="187"/>
    </row>
    <row r="97" spans="1:2" ht="23.25">
      <c r="B97" s="187"/>
    </row>
    <row r="98" spans="1:2" ht="23.25">
      <c r="B98" s="187"/>
    </row>
    <row r="99" spans="1:2" ht="23.25">
      <c r="B99" s="187"/>
    </row>
    <row r="100" spans="1:2" ht="23.25">
      <c r="B100" s="187"/>
    </row>
    <row r="101" spans="1:2" ht="23.25">
      <c r="A101" s="8"/>
      <c r="B101" s="187"/>
    </row>
    <row r="102" spans="1:2" ht="23.25">
      <c r="A102" s="8"/>
      <c r="B102" s="187"/>
    </row>
    <row r="103" spans="1:2" ht="23.25">
      <c r="A103" s="8"/>
      <c r="B103" s="187"/>
    </row>
    <row r="104" spans="1:2" ht="23.25">
      <c r="A104" s="8"/>
      <c r="B104" s="187"/>
    </row>
    <row r="105" spans="1:2" ht="23.25">
      <c r="A105" s="8"/>
      <c r="B105" s="187"/>
    </row>
    <row r="106" spans="1:2" ht="23.25">
      <c r="A106" s="8"/>
      <c r="B106" s="187"/>
    </row>
    <row r="107" spans="1:2" ht="23.25">
      <c r="A107" s="8"/>
      <c r="B107" s="187"/>
    </row>
    <row r="108" spans="1:2" ht="23.25">
      <c r="A108" s="8"/>
      <c r="B108" s="32"/>
    </row>
    <row r="109" spans="1:2" ht="23.25">
      <c r="A109" s="8"/>
      <c r="B109" s="32"/>
    </row>
    <row r="110" spans="1:2">
      <c r="A110" s="8"/>
      <c r="B110" s="8"/>
    </row>
    <row r="111" spans="1:2">
      <c r="A111" s="8"/>
      <c r="B111" s="8"/>
    </row>
    <row r="112" spans="1:2">
      <c r="A112" s="8"/>
      <c r="B112" s="8"/>
    </row>
    <row r="113" spans="1:2">
      <c r="A113" s="8"/>
      <c r="B113" s="8"/>
    </row>
    <row r="114" spans="1:2">
      <c r="A114" s="8"/>
      <c r="B114" s="8"/>
    </row>
    <row r="115" spans="1:2">
      <c r="A115" s="8"/>
      <c r="B115" s="8"/>
    </row>
    <row r="116" spans="1:2">
      <c r="A116" s="8"/>
      <c r="B116" s="8"/>
    </row>
    <row r="117" spans="1:2">
      <c r="A117" s="8"/>
      <c r="B117" s="8"/>
    </row>
    <row r="118" spans="1:2">
      <c r="A118" s="8"/>
      <c r="B118" s="8"/>
    </row>
    <row r="119" spans="1:2">
      <c r="A119" s="8"/>
      <c r="B119" s="8"/>
    </row>
    <row r="120" spans="1:2">
      <c r="A120" s="8"/>
      <c r="B120" s="8"/>
    </row>
  </sheetData>
  <mergeCells count="58">
    <mergeCell ref="P51:Q51"/>
    <mergeCell ref="A48:F48"/>
    <mergeCell ref="B32:F32"/>
    <mergeCell ref="B33:F33"/>
    <mergeCell ref="B34:F34"/>
    <mergeCell ref="B35:F35"/>
    <mergeCell ref="B36:F36"/>
    <mergeCell ref="B42:F42"/>
    <mergeCell ref="B39:F39"/>
    <mergeCell ref="B30:F30"/>
    <mergeCell ref="B22:F22"/>
    <mergeCell ref="B29:F29"/>
    <mergeCell ref="B23:F23"/>
    <mergeCell ref="B24:F24"/>
    <mergeCell ref="B25:F25"/>
    <mergeCell ref="B26:F26"/>
    <mergeCell ref="B27:F27"/>
    <mergeCell ref="B28:F28"/>
    <mergeCell ref="B31:F31"/>
    <mergeCell ref="B37:F37"/>
    <mergeCell ref="B38:F38"/>
    <mergeCell ref="B47:F47"/>
    <mergeCell ref="B43:F43"/>
    <mergeCell ref="B44:F44"/>
    <mergeCell ref="B45:F45"/>
    <mergeCell ref="B46:F46"/>
    <mergeCell ref="B40:F40"/>
    <mergeCell ref="B41:F41"/>
    <mergeCell ref="A6:B6"/>
    <mergeCell ref="C6:N6"/>
    <mergeCell ref="B19:F19"/>
    <mergeCell ref="B20:F20"/>
    <mergeCell ref="A19:A21"/>
    <mergeCell ref="G19:L19"/>
    <mergeCell ref="M19:Q19"/>
    <mergeCell ref="G20:G21"/>
    <mergeCell ref="H20:I20"/>
    <mergeCell ref="J20:J21"/>
    <mergeCell ref="K20:L20"/>
    <mergeCell ref="M20:O20"/>
    <mergeCell ref="P20:Q20"/>
    <mergeCell ref="B21:F21"/>
    <mergeCell ref="A1:Q1"/>
    <mergeCell ref="A2:Q2"/>
    <mergeCell ref="A3:Q3"/>
    <mergeCell ref="A4:Q4"/>
    <mergeCell ref="A17:H17"/>
    <mergeCell ref="A7:B7"/>
    <mergeCell ref="C7:N7"/>
    <mergeCell ref="A9:B9"/>
    <mergeCell ref="C9:N9"/>
    <mergeCell ref="A10:B10"/>
    <mergeCell ref="C10:N10"/>
    <mergeCell ref="A12:B12"/>
    <mergeCell ref="C12:N12"/>
    <mergeCell ref="A13:B13"/>
    <mergeCell ref="C13:N13"/>
    <mergeCell ref="A16:H16"/>
  </mergeCells>
  <printOptions horizontalCentered="1"/>
  <pageMargins left="0.9055118110236221" right="0.70866141732283472" top="0.74803149606299213" bottom="0.74803149606299213" header="0.31496062992125984" footer="0.31496062992125984"/>
  <pageSetup scale="28" orientation="landscape" r:id="rId1"/>
  <headerFooter alignWithMargins="0">
    <oddFooter>&amp;C&amp;"Gotham Book,Negrita"&amp;18Principio Rector 1 &amp;"Gotham Book,Normal"  &amp;P  de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6A2E00-1CE7-4CBB-BD5B-137DC726DCC4}">
  <sheetPr>
    <tabColor rgb="FF00B0F0"/>
    <pageSetUpPr fitToPage="1"/>
  </sheetPr>
  <dimension ref="A1:AA120"/>
  <sheetViews>
    <sheetView view="pageBreakPreview" zoomScale="40" zoomScaleNormal="40" zoomScaleSheetLayoutView="40" workbookViewId="0">
      <selection activeCell="N37" sqref="N37"/>
    </sheetView>
  </sheetViews>
  <sheetFormatPr baseColWidth="10" defaultColWidth="11.42578125" defaultRowHeight="12.75"/>
  <cols>
    <col min="1" max="1" width="21.140625" style="3" customWidth="1"/>
    <col min="2" max="2" width="11.42578125" style="3" customWidth="1"/>
    <col min="3" max="3" width="20.7109375" style="3" customWidth="1"/>
    <col min="4" max="4" width="46.140625" style="3" customWidth="1"/>
    <col min="5" max="5" width="20.7109375" style="3" customWidth="1"/>
    <col min="6" max="6" width="25.42578125" style="3" customWidth="1"/>
    <col min="7" max="7" width="26.42578125" style="3" customWidth="1"/>
    <col min="8" max="8" width="25.7109375" style="3" customWidth="1"/>
    <col min="9" max="10" width="25.5703125" style="3" customWidth="1"/>
    <col min="11" max="11" width="24.140625" style="3" customWidth="1"/>
    <col min="12" max="12" width="24.42578125" style="3" customWidth="1"/>
    <col min="13" max="13" width="33" style="3" customWidth="1"/>
    <col min="14" max="14" width="29.28515625" style="3" customWidth="1"/>
    <col min="15" max="15" width="25.7109375" style="3" customWidth="1"/>
    <col min="16" max="16" width="24.140625" style="3" customWidth="1"/>
    <col min="17" max="17" width="24.42578125" style="3" customWidth="1"/>
    <col min="18" max="20" width="11.42578125" style="3"/>
    <col min="21" max="21" width="33" style="3" bestFit="1" customWidth="1"/>
    <col min="22" max="23" width="32.28515625" style="3" bestFit="1" customWidth="1"/>
    <col min="24" max="24" width="11.42578125" style="3"/>
    <col min="25" max="25" width="11.42578125" style="3" customWidth="1"/>
    <col min="26" max="16384" width="11.42578125" style="3"/>
  </cols>
  <sheetData>
    <row r="1" spans="1:17" s="1" customFormat="1" ht="37.5" customHeight="1">
      <c r="A1" s="765" t="s">
        <v>570</v>
      </c>
      <c r="B1" s="765"/>
      <c r="C1" s="765"/>
      <c r="D1" s="765"/>
      <c r="E1" s="765"/>
      <c r="F1" s="765"/>
      <c r="G1" s="765"/>
      <c r="H1" s="765"/>
      <c r="I1" s="765"/>
      <c r="J1" s="765"/>
      <c r="K1" s="765"/>
      <c r="L1" s="765"/>
      <c r="M1" s="765"/>
      <c r="N1" s="765"/>
      <c r="O1" s="765"/>
      <c r="P1" s="765"/>
      <c r="Q1" s="765"/>
    </row>
    <row r="2" spans="1:17" s="1" customFormat="1" ht="37.5" customHeight="1">
      <c r="A2" s="765" t="s">
        <v>0</v>
      </c>
      <c r="B2" s="765"/>
      <c r="C2" s="765"/>
      <c r="D2" s="765"/>
      <c r="E2" s="765"/>
      <c r="F2" s="765"/>
      <c r="G2" s="765"/>
      <c r="H2" s="765"/>
      <c r="I2" s="765"/>
      <c r="J2" s="765"/>
      <c r="K2" s="765"/>
      <c r="L2" s="765"/>
      <c r="M2" s="765"/>
      <c r="N2" s="765"/>
      <c r="O2" s="765"/>
      <c r="P2" s="765"/>
      <c r="Q2" s="765"/>
    </row>
    <row r="3" spans="1:17" s="1" customFormat="1" ht="37.5" customHeight="1">
      <c r="A3" s="765" t="s">
        <v>25</v>
      </c>
      <c r="B3" s="765"/>
      <c r="C3" s="765"/>
      <c r="D3" s="765"/>
      <c r="E3" s="765"/>
      <c r="F3" s="765"/>
      <c r="G3" s="765"/>
      <c r="H3" s="765"/>
      <c r="I3" s="765"/>
      <c r="J3" s="765"/>
      <c r="K3" s="765"/>
      <c r="L3" s="765"/>
      <c r="M3" s="765"/>
      <c r="N3" s="765"/>
      <c r="O3" s="765"/>
      <c r="P3" s="765"/>
      <c r="Q3" s="765"/>
    </row>
    <row r="4" spans="1:17" s="1" customFormat="1" ht="37.5" customHeight="1">
      <c r="A4" s="765" t="s">
        <v>571</v>
      </c>
      <c r="B4" s="765"/>
      <c r="C4" s="765"/>
      <c r="D4" s="765"/>
      <c r="E4" s="765"/>
      <c r="F4" s="765"/>
      <c r="G4" s="765"/>
      <c r="H4" s="765"/>
      <c r="I4" s="765"/>
      <c r="J4" s="765"/>
      <c r="K4" s="765"/>
      <c r="L4" s="765"/>
      <c r="M4" s="765"/>
      <c r="N4" s="765"/>
      <c r="O4" s="765"/>
      <c r="P4" s="765"/>
      <c r="Q4" s="765"/>
    </row>
    <row r="5" spans="1:17" ht="9.75" customHeight="1">
      <c r="A5" s="195"/>
      <c r="B5" s="196"/>
      <c r="C5" s="197"/>
      <c r="D5" s="197"/>
      <c r="E5" s="197"/>
      <c r="F5" s="197"/>
      <c r="G5" s="197"/>
      <c r="H5" s="197"/>
      <c r="I5" s="197"/>
      <c r="J5" s="197"/>
      <c r="K5" s="197"/>
      <c r="L5" s="197"/>
      <c r="M5" s="195"/>
      <c r="N5" s="195"/>
      <c r="O5" s="195"/>
      <c r="P5" s="195"/>
      <c r="Q5" s="195"/>
    </row>
    <row r="6" spans="1:17" ht="48" customHeight="1">
      <c r="A6" s="758" t="s">
        <v>149</v>
      </c>
      <c r="B6" s="766"/>
      <c r="C6" s="758" t="s">
        <v>2</v>
      </c>
      <c r="D6" s="758"/>
      <c r="E6" s="758"/>
      <c r="F6" s="758"/>
      <c r="G6" s="758"/>
      <c r="H6" s="758"/>
      <c r="I6" s="758"/>
      <c r="J6" s="758"/>
      <c r="K6" s="758"/>
      <c r="L6" s="758"/>
      <c r="M6" s="758"/>
      <c r="N6" s="758"/>
      <c r="O6" s="195"/>
      <c r="P6" s="195"/>
      <c r="Q6" s="195"/>
    </row>
    <row r="7" spans="1:17" ht="45" customHeight="1">
      <c r="A7" s="756">
        <v>1</v>
      </c>
      <c r="B7" s="756"/>
      <c r="C7" s="816" t="s">
        <v>140</v>
      </c>
      <c r="D7" s="816"/>
      <c r="E7" s="816"/>
      <c r="F7" s="816"/>
      <c r="G7" s="816"/>
      <c r="H7" s="816"/>
      <c r="I7" s="816"/>
      <c r="J7" s="816"/>
      <c r="K7" s="816"/>
      <c r="L7" s="816"/>
      <c r="M7" s="816"/>
      <c r="N7" s="816"/>
      <c r="O7" s="195"/>
      <c r="P7" s="195"/>
      <c r="Q7" s="195"/>
    </row>
    <row r="8" spans="1:17" ht="5.25" customHeight="1">
      <c r="A8" s="202"/>
      <c r="B8" s="680"/>
      <c r="C8" s="202"/>
      <c r="D8" s="202"/>
      <c r="E8" s="202"/>
      <c r="F8" s="202"/>
      <c r="G8" s="202"/>
      <c r="H8" s="202"/>
      <c r="I8" s="202"/>
      <c r="J8" s="202"/>
      <c r="K8" s="202"/>
      <c r="L8" s="202"/>
      <c r="M8" s="202"/>
      <c r="N8" s="202"/>
      <c r="O8" s="195"/>
      <c r="P8" s="195"/>
      <c r="Q8" s="195"/>
    </row>
    <row r="9" spans="1:17" s="5" customFormat="1" ht="46.5" customHeight="1">
      <c r="A9" s="758" t="s">
        <v>150</v>
      </c>
      <c r="B9" s="759"/>
      <c r="C9" s="758" t="s">
        <v>2</v>
      </c>
      <c r="D9" s="758"/>
      <c r="E9" s="758"/>
      <c r="F9" s="758"/>
      <c r="G9" s="758"/>
      <c r="H9" s="758"/>
      <c r="I9" s="758"/>
      <c r="J9" s="758"/>
      <c r="K9" s="758"/>
      <c r="L9" s="758"/>
      <c r="M9" s="758"/>
      <c r="N9" s="758"/>
      <c r="O9" s="200"/>
      <c r="P9" s="195"/>
      <c r="Q9" s="200"/>
    </row>
    <row r="10" spans="1:17" s="5" customFormat="1" ht="45" customHeight="1">
      <c r="A10" s="756">
        <v>2</v>
      </c>
      <c r="B10" s="756"/>
      <c r="C10" s="816" t="str">
        <f>+'politica publica 1.2'!C10:N10</f>
        <v>Administración pública, eficiente y con sentido social</v>
      </c>
      <c r="D10" s="816"/>
      <c r="E10" s="816"/>
      <c r="F10" s="816"/>
      <c r="G10" s="816"/>
      <c r="H10" s="816"/>
      <c r="I10" s="816"/>
      <c r="J10" s="816"/>
      <c r="K10" s="816"/>
      <c r="L10" s="816"/>
      <c r="M10" s="816"/>
      <c r="N10" s="816"/>
      <c r="O10" s="200"/>
      <c r="P10" s="195"/>
      <c r="Q10" s="200"/>
    </row>
    <row r="11" spans="1:17" ht="5.25" customHeight="1">
      <c r="A11" s="202"/>
      <c r="B11" s="680"/>
      <c r="C11" s="202"/>
      <c r="D11" s="202"/>
      <c r="E11" s="202"/>
      <c r="F11" s="202"/>
      <c r="G11" s="202"/>
      <c r="H11" s="202"/>
      <c r="I11" s="202"/>
      <c r="J11" s="202"/>
      <c r="K11" s="202"/>
      <c r="L11" s="202"/>
      <c r="M11" s="202"/>
      <c r="N11" s="202"/>
      <c r="O11" s="195"/>
      <c r="P11" s="195"/>
      <c r="Q11" s="195"/>
    </row>
    <row r="12" spans="1:17" ht="29.25" customHeight="1">
      <c r="A12" s="758" t="s">
        <v>5</v>
      </c>
      <c r="B12" s="761"/>
      <c r="C12" s="758" t="s">
        <v>2</v>
      </c>
      <c r="D12" s="758"/>
      <c r="E12" s="758"/>
      <c r="F12" s="758"/>
      <c r="G12" s="758"/>
      <c r="H12" s="758"/>
      <c r="I12" s="758"/>
      <c r="J12" s="758"/>
      <c r="K12" s="758"/>
      <c r="L12" s="758"/>
      <c r="M12" s="758"/>
      <c r="N12" s="758"/>
      <c r="O12" s="195"/>
      <c r="P12" s="195"/>
      <c r="Q12" s="195"/>
    </row>
    <row r="13" spans="1:17" ht="45" customHeight="1">
      <c r="A13" s="756">
        <v>1</v>
      </c>
      <c r="B13" s="756"/>
      <c r="C13" s="816" t="s">
        <v>196</v>
      </c>
      <c r="D13" s="816"/>
      <c r="E13" s="816"/>
      <c r="F13" s="816"/>
      <c r="G13" s="816"/>
      <c r="H13" s="816"/>
      <c r="I13" s="816"/>
      <c r="J13" s="816"/>
      <c r="K13" s="816"/>
      <c r="L13" s="816"/>
      <c r="M13" s="816"/>
      <c r="N13" s="816"/>
      <c r="O13" s="195"/>
      <c r="P13" s="195"/>
      <c r="Q13" s="195"/>
    </row>
    <row r="14" spans="1:17" ht="5.25" customHeight="1">
      <c r="A14" s="203"/>
      <c r="B14" s="203"/>
      <c r="C14" s="203"/>
      <c r="D14" s="203"/>
      <c r="E14" s="203"/>
      <c r="F14" s="203"/>
      <c r="G14" s="203"/>
      <c r="H14" s="203"/>
      <c r="I14" s="203"/>
      <c r="J14" s="195"/>
      <c r="K14" s="195"/>
      <c r="L14" s="195"/>
      <c r="M14" s="195"/>
      <c r="N14" s="195"/>
      <c r="O14" s="195"/>
      <c r="P14" s="195"/>
      <c r="Q14" s="195"/>
    </row>
    <row r="15" spans="1:17" s="5" customFormat="1" ht="5.25" customHeight="1">
      <c r="A15" s="204"/>
      <c r="B15" s="204"/>
      <c r="C15" s="204"/>
      <c r="D15" s="204"/>
      <c r="E15" s="204"/>
      <c r="F15" s="204"/>
      <c r="G15" s="204"/>
      <c r="H15" s="204"/>
      <c r="I15" s="204"/>
      <c r="J15" s="200"/>
      <c r="K15" s="200"/>
      <c r="L15" s="200"/>
      <c r="M15" s="200"/>
      <c r="N15" s="200"/>
      <c r="O15" s="200"/>
      <c r="P15" s="200"/>
      <c r="Q15" s="200"/>
    </row>
    <row r="16" spans="1:17" s="5" customFormat="1" ht="24.6" hidden="1" customHeight="1">
      <c r="A16" s="772" t="s">
        <v>6</v>
      </c>
      <c r="B16" s="773"/>
      <c r="C16" s="773"/>
      <c r="D16" s="773"/>
      <c r="E16" s="773"/>
      <c r="F16" s="773"/>
      <c r="G16" s="773"/>
      <c r="H16" s="793"/>
      <c r="I16" s="205"/>
      <c r="J16" s="200"/>
      <c r="K16" s="200"/>
      <c r="L16" s="200"/>
      <c r="M16" s="200"/>
      <c r="N16" s="200"/>
      <c r="O16" s="200"/>
      <c r="P16" s="200"/>
      <c r="Q16" s="200"/>
    </row>
    <row r="17" spans="1:17" s="5" customFormat="1" ht="24.6" hidden="1" customHeight="1">
      <c r="A17" s="813"/>
      <c r="B17" s="814"/>
      <c r="C17" s="814"/>
      <c r="D17" s="814"/>
      <c r="E17" s="814"/>
      <c r="F17" s="814"/>
      <c r="G17" s="814"/>
      <c r="H17" s="815"/>
      <c r="I17" s="216"/>
      <c r="J17" s="207"/>
      <c r="K17" s="207"/>
      <c r="L17" s="207"/>
      <c r="M17" s="207"/>
      <c r="N17" s="207"/>
      <c r="O17" s="207"/>
      <c r="P17" s="207"/>
      <c r="Q17" s="207"/>
    </row>
    <row r="18" spans="1:17" ht="12" customHeight="1">
      <c r="A18" s="195"/>
      <c r="B18" s="195"/>
      <c r="C18" s="195"/>
      <c r="D18" s="195"/>
      <c r="E18" s="195"/>
      <c r="F18" s="195"/>
      <c r="G18" s="195"/>
      <c r="H18" s="195"/>
      <c r="I18" s="195"/>
      <c r="J18" s="195"/>
      <c r="K18" s="195"/>
      <c r="L18" s="195"/>
      <c r="M18" s="195"/>
      <c r="N18" s="195"/>
      <c r="O18" s="195"/>
      <c r="P18" s="195"/>
      <c r="Q18" s="195"/>
    </row>
    <row r="19" spans="1:17" ht="30" customHeight="1">
      <c r="A19" s="781" t="s">
        <v>105</v>
      </c>
      <c r="B19" s="744" t="s">
        <v>151</v>
      </c>
      <c r="C19" s="812"/>
      <c r="D19" s="812"/>
      <c r="E19" s="812"/>
      <c r="F19" s="812"/>
      <c r="G19" s="752" t="s">
        <v>7</v>
      </c>
      <c r="H19" s="753"/>
      <c r="I19" s="753"/>
      <c r="J19" s="753"/>
      <c r="K19" s="753"/>
      <c r="L19" s="754"/>
      <c r="M19" s="744" t="s">
        <v>129</v>
      </c>
      <c r="N19" s="744"/>
      <c r="O19" s="744"/>
      <c r="P19" s="744"/>
      <c r="Q19" s="881"/>
    </row>
    <row r="20" spans="1:17" ht="45" customHeight="1">
      <c r="A20" s="811"/>
      <c r="B20" s="752" t="s">
        <v>22</v>
      </c>
      <c r="C20" s="753"/>
      <c r="D20" s="753"/>
      <c r="E20" s="753"/>
      <c r="F20" s="754"/>
      <c r="G20" s="744" t="s">
        <v>8</v>
      </c>
      <c r="H20" s="752" t="s">
        <v>488</v>
      </c>
      <c r="I20" s="754"/>
      <c r="J20" s="744" t="s">
        <v>9</v>
      </c>
      <c r="K20" s="779" t="s">
        <v>13</v>
      </c>
      <c r="L20" s="780"/>
      <c r="M20" s="744" t="s">
        <v>489</v>
      </c>
      <c r="N20" s="744"/>
      <c r="O20" s="744"/>
      <c r="P20" s="744" t="s">
        <v>130</v>
      </c>
      <c r="Q20" s="881"/>
    </row>
    <row r="21" spans="1:17" ht="69.75" customHeight="1">
      <c r="A21" s="811"/>
      <c r="B21" s="744" t="s">
        <v>97</v>
      </c>
      <c r="C21" s="812"/>
      <c r="D21" s="812"/>
      <c r="E21" s="812"/>
      <c r="F21" s="812"/>
      <c r="G21" s="744"/>
      <c r="H21" s="217" t="s">
        <v>15</v>
      </c>
      <c r="I21" s="217" t="s">
        <v>16</v>
      </c>
      <c r="J21" s="744"/>
      <c r="K21" s="218" t="s">
        <v>23</v>
      </c>
      <c r="L21" s="217" t="s">
        <v>24</v>
      </c>
      <c r="M21" s="217" t="s">
        <v>17</v>
      </c>
      <c r="N21" s="217" t="s">
        <v>18</v>
      </c>
      <c r="O21" s="217" t="s">
        <v>19</v>
      </c>
      <c r="P21" s="218" t="s">
        <v>490</v>
      </c>
      <c r="Q21" s="676" t="s">
        <v>491</v>
      </c>
    </row>
    <row r="22" spans="1:17" ht="18.75" customHeight="1">
      <c r="A22" s="642"/>
      <c r="B22" s="883"/>
      <c r="C22" s="883"/>
      <c r="D22" s="883"/>
      <c r="E22" s="883"/>
      <c r="F22" s="883"/>
      <c r="G22" s="348"/>
      <c r="H22" s="348"/>
      <c r="I22" s="348"/>
      <c r="J22" s="349"/>
      <c r="K22" s="350"/>
      <c r="L22" s="350"/>
      <c r="M22" s="351"/>
      <c r="N22" s="351"/>
      <c r="O22" s="351"/>
      <c r="P22" s="350"/>
      <c r="Q22" s="350"/>
    </row>
    <row r="23" spans="1:17" ht="87.75" customHeight="1">
      <c r="A23" s="634" t="s">
        <v>356</v>
      </c>
      <c r="B23" s="846" t="s">
        <v>205</v>
      </c>
      <c r="C23" s="847" t="s">
        <v>98</v>
      </c>
      <c r="D23" s="847" t="s">
        <v>98</v>
      </c>
      <c r="E23" s="847" t="s">
        <v>98</v>
      </c>
      <c r="F23" s="848" t="s">
        <v>98</v>
      </c>
      <c r="G23" s="355" t="str">
        <f>G24</f>
        <v>Documento-Validar</v>
      </c>
      <c r="H23" s="355">
        <v>13</v>
      </c>
      <c r="I23" s="355">
        <v>11</v>
      </c>
      <c r="J23" s="352">
        <v>12</v>
      </c>
      <c r="K23" s="353">
        <v>0.92307692307692313</v>
      </c>
      <c r="L23" s="353">
        <v>1.0909090909090908</v>
      </c>
      <c r="M23" s="354">
        <v>14466</v>
      </c>
      <c r="N23" s="354">
        <v>14466</v>
      </c>
      <c r="O23" s="354">
        <v>0</v>
      </c>
      <c r="P23" s="353">
        <v>0</v>
      </c>
      <c r="Q23" s="353">
        <v>0</v>
      </c>
    </row>
    <row r="24" spans="1:17" ht="39.75" customHeight="1">
      <c r="A24" s="634" t="s">
        <v>349</v>
      </c>
      <c r="B24" s="846" t="s">
        <v>33</v>
      </c>
      <c r="C24" s="847" t="s">
        <v>32</v>
      </c>
      <c r="D24" s="847" t="s">
        <v>32</v>
      </c>
      <c r="E24" s="847" t="s">
        <v>32</v>
      </c>
      <c r="F24" s="848" t="s">
        <v>32</v>
      </c>
      <c r="G24" s="355" t="s">
        <v>263</v>
      </c>
      <c r="H24" s="355">
        <v>13</v>
      </c>
      <c r="I24" s="355">
        <v>11</v>
      </c>
      <c r="J24" s="352">
        <v>12</v>
      </c>
      <c r="K24" s="353">
        <v>0.92307692307692313</v>
      </c>
      <c r="L24" s="353">
        <v>1.0909090909090908</v>
      </c>
      <c r="M24" s="354">
        <v>14466</v>
      </c>
      <c r="N24" s="354">
        <v>14466</v>
      </c>
      <c r="O24" s="354">
        <v>0</v>
      </c>
      <c r="P24" s="353">
        <v>0</v>
      </c>
      <c r="Q24" s="353">
        <v>0</v>
      </c>
    </row>
    <row r="25" spans="1:17" ht="69" customHeight="1">
      <c r="A25" s="633" t="s">
        <v>341</v>
      </c>
      <c r="B25" s="839" t="s">
        <v>206</v>
      </c>
      <c r="C25" s="821"/>
      <c r="D25" s="821"/>
      <c r="E25" s="821"/>
      <c r="F25" s="840"/>
      <c r="G25" s="356" t="s">
        <v>263</v>
      </c>
      <c r="H25" s="356">
        <v>13</v>
      </c>
      <c r="I25" s="356">
        <v>11</v>
      </c>
      <c r="J25" s="357">
        <v>12</v>
      </c>
      <c r="K25" s="358">
        <v>0.92307692307692313</v>
      </c>
      <c r="L25" s="358">
        <v>1.0909090909090908</v>
      </c>
      <c r="M25" s="359">
        <v>14466</v>
      </c>
      <c r="N25" s="359">
        <v>14466</v>
      </c>
      <c r="O25" s="359">
        <v>0</v>
      </c>
      <c r="P25" s="358">
        <v>0</v>
      </c>
      <c r="Q25" s="358">
        <v>0</v>
      </c>
    </row>
    <row r="26" spans="1:17" ht="25.5" customHeight="1">
      <c r="A26" s="633"/>
      <c r="B26" s="823"/>
      <c r="C26" s="824"/>
      <c r="D26" s="824"/>
      <c r="E26" s="824"/>
      <c r="F26" s="825"/>
      <c r="G26" s="356"/>
      <c r="H26" s="356"/>
      <c r="I26" s="356"/>
      <c r="J26" s="357"/>
      <c r="K26" s="358"/>
      <c r="L26" s="358"/>
      <c r="M26" s="359"/>
      <c r="N26" s="359"/>
      <c r="O26" s="359"/>
      <c r="P26" s="358"/>
      <c r="Q26" s="358"/>
    </row>
    <row r="27" spans="1:17" s="17" customFormat="1" ht="24" customHeight="1">
      <c r="A27" s="633"/>
      <c r="B27" s="839"/>
      <c r="C27" s="821"/>
      <c r="D27" s="821"/>
      <c r="E27" s="821"/>
      <c r="F27" s="840"/>
      <c r="G27" s="356"/>
      <c r="H27" s="356"/>
      <c r="I27" s="356"/>
      <c r="J27" s="357"/>
      <c r="K27" s="358"/>
      <c r="L27" s="358"/>
      <c r="M27" s="359"/>
      <c r="N27" s="359"/>
      <c r="O27" s="359"/>
      <c r="P27" s="358"/>
      <c r="Q27" s="358"/>
    </row>
    <row r="28" spans="1:17" ht="33" customHeight="1">
      <c r="A28" s="633"/>
      <c r="B28" s="839"/>
      <c r="C28" s="821"/>
      <c r="D28" s="821"/>
      <c r="E28" s="821"/>
      <c r="F28" s="840"/>
      <c r="G28" s="356"/>
      <c r="H28" s="356"/>
      <c r="I28" s="356"/>
      <c r="J28" s="357"/>
      <c r="K28" s="358"/>
      <c r="L28" s="358"/>
      <c r="M28" s="359"/>
      <c r="N28" s="359"/>
      <c r="O28" s="359"/>
      <c r="P28" s="358"/>
      <c r="Q28" s="358"/>
    </row>
    <row r="29" spans="1:17" ht="12" customHeight="1">
      <c r="A29" s="633"/>
      <c r="B29" s="884"/>
      <c r="C29" s="884"/>
      <c r="D29" s="884"/>
      <c r="E29" s="884"/>
      <c r="F29" s="884"/>
      <c r="G29" s="356"/>
      <c r="H29" s="356"/>
      <c r="I29" s="356"/>
      <c r="J29" s="357"/>
      <c r="K29" s="358"/>
      <c r="L29" s="358"/>
      <c r="M29" s="359"/>
      <c r="N29" s="359"/>
      <c r="O29" s="359"/>
      <c r="P29" s="358"/>
      <c r="Q29" s="358"/>
    </row>
    <row r="30" spans="1:17" ht="30.75" customHeight="1">
      <c r="A30" s="636"/>
      <c r="B30" s="846"/>
      <c r="C30" s="847"/>
      <c r="D30" s="847"/>
      <c r="E30" s="847"/>
      <c r="F30" s="848"/>
      <c r="G30" s="352"/>
      <c r="H30" s="352"/>
      <c r="I30" s="352"/>
      <c r="J30" s="352"/>
      <c r="K30" s="353"/>
      <c r="L30" s="353"/>
      <c r="M30" s="354"/>
      <c r="N30" s="354"/>
      <c r="O30" s="354"/>
      <c r="P30" s="353"/>
      <c r="Q30" s="353"/>
    </row>
    <row r="31" spans="1:17" ht="35.25" customHeight="1">
      <c r="A31" s="634"/>
      <c r="B31" s="844"/>
      <c r="C31" s="844"/>
      <c r="D31" s="844"/>
      <c r="E31" s="844"/>
      <c r="F31" s="844"/>
      <c r="G31" s="355"/>
      <c r="H31" s="352"/>
      <c r="I31" s="352"/>
      <c r="J31" s="352"/>
      <c r="K31" s="353"/>
      <c r="L31" s="353"/>
      <c r="M31" s="354"/>
      <c r="N31" s="354"/>
      <c r="O31" s="354"/>
      <c r="P31" s="353"/>
      <c r="Q31" s="353"/>
    </row>
    <row r="32" spans="1:17" ht="29.25" customHeight="1">
      <c r="A32" s="637"/>
      <c r="B32" s="855"/>
      <c r="C32" s="856"/>
      <c r="D32" s="856"/>
      <c r="E32" s="856"/>
      <c r="F32" s="857"/>
      <c r="G32" s="356"/>
      <c r="H32" s="357"/>
      <c r="I32" s="357"/>
      <c r="J32" s="357"/>
      <c r="K32" s="358"/>
      <c r="L32" s="358"/>
      <c r="M32" s="359"/>
      <c r="N32" s="359"/>
      <c r="O32" s="359"/>
      <c r="P32" s="358"/>
      <c r="Q32" s="358"/>
    </row>
    <row r="33" spans="1:17" s="17" customFormat="1" ht="33" customHeight="1">
      <c r="A33" s="637"/>
      <c r="B33" s="855"/>
      <c r="C33" s="856"/>
      <c r="D33" s="856"/>
      <c r="E33" s="856"/>
      <c r="F33" s="857"/>
      <c r="G33" s="356"/>
      <c r="H33" s="357"/>
      <c r="I33" s="357"/>
      <c r="J33" s="357"/>
      <c r="K33" s="358"/>
      <c r="L33" s="358"/>
      <c r="M33" s="359"/>
      <c r="N33" s="359"/>
      <c r="O33" s="359"/>
      <c r="P33" s="358"/>
      <c r="Q33" s="358"/>
    </row>
    <row r="34" spans="1:17" ht="36.75" customHeight="1">
      <c r="A34" s="637"/>
      <c r="B34" s="855"/>
      <c r="C34" s="856"/>
      <c r="D34" s="856"/>
      <c r="E34" s="856"/>
      <c r="F34" s="857"/>
      <c r="G34" s="356"/>
      <c r="H34" s="357"/>
      <c r="I34" s="357"/>
      <c r="J34" s="357"/>
      <c r="K34" s="358"/>
      <c r="L34" s="358"/>
      <c r="M34" s="359"/>
      <c r="N34" s="359"/>
      <c r="O34" s="359"/>
      <c r="P34" s="358"/>
      <c r="Q34" s="358"/>
    </row>
    <row r="35" spans="1:17" ht="53.25" customHeight="1">
      <c r="A35" s="637"/>
      <c r="B35" s="855"/>
      <c r="C35" s="856"/>
      <c r="D35" s="856"/>
      <c r="E35" s="856"/>
      <c r="F35" s="857"/>
      <c r="G35" s="356"/>
      <c r="H35" s="357"/>
      <c r="I35" s="357"/>
      <c r="J35" s="357"/>
      <c r="K35" s="358"/>
      <c r="L35" s="358"/>
      <c r="M35" s="359"/>
      <c r="N35" s="359"/>
      <c r="O35" s="359"/>
      <c r="P35" s="358"/>
      <c r="Q35" s="358"/>
    </row>
    <row r="36" spans="1:17" ht="15" customHeight="1">
      <c r="A36" s="637"/>
      <c r="B36" s="855"/>
      <c r="C36" s="856"/>
      <c r="D36" s="856"/>
      <c r="E36" s="856"/>
      <c r="F36" s="857"/>
      <c r="G36" s="356"/>
      <c r="H36" s="357"/>
      <c r="I36" s="357"/>
      <c r="J36" s="357"/>
      <c r="K36" s="358"/>
      <c r="L36" s="358"/>
      <c r="M36" s="359"/>
      <c r="N36" s="359"/>
      <c r="O36" s="359"/>
      <c r="P36" s="358"/>
      <c r="Q36" s="358"/>
    </row>
    <row r="37" spans="1:17" ht="36.75" customHeight="1">
      <c r="A37" s="637"/>
      <c r="B37" s="855"/>
      <c r="C37" s="856"/>
      <c r="D37" s="856"/>
      <c r="E37" s="856"/>
      <c r="F37" s="857"/>
      <c r="G37" s="311"/>
      <c r="H37" s="357"/>
      <c r="I37" s="357"/>
      <c r="J37" s="357"/>
      <c r="K37" s="358"/>
      <c r="L37" s="358"/>
      <c r="M37" s="359"/>
      <c r="N37" s="359"/>
      <c r="O37" s="359"/>
      <c r="P37" s="358"/>
      <c r="Q37" s="358"/>
    </row>
    <row r="38" spans="1:17" ht="19.5" customHeight="1">
      <c r="A38" s="637"/>
      <c r="B38" s="855"/>
      <c r="C38" s="856"/>
      <c r="D38" s="856"/>
      <c r="E38" s="856"/>
      <c r="F38" s="857"/>
      <c r="G38" s="356"/>
      <c r="H38" s="357"/>
      <c r="I38" s="357"/>
      <c r="J38" s="357"/>
      <c r="K38" s="358"/>
      <c r="L38" s="358"/>
      <c r="M38" s="359"/>
      <c r="N38" s="359"/>
      <c r="O38" s="359"/>
      <c r="P38" s="358"/>
      <c r="Q38" s="358"/>
    </row>
    <row r="39" spans="1:17" ht="45.75" customHeight="1">
      <c r="A39" s="637"/>
      <c r="B39" s="855"/>
      <c r="C39" s="856"/>
      <c r="D39" s="856"/>
      <c r="E39" s="856"/>
      <c r="F39" s="857"/>
      <c r="G39" s="314"/>
      <c r="H39" s="357"/>
      <c r="I39" s="357"/>
      <c r="J39" s="357"/>
      <c r="K39" s="358"/>
      <c r="L39" s="358"/>
      <c r="M39" s="359"/>
      <c r="N39" s="359"/>
      <c r="O39" s="359"/>
      <c r="P39" s="358"/>
      <c r="Q39" s="358"/>
    </row>
    <row r="40" spans="1:17" ht="12" customHeight="1">
      <c r="A40" s="637"/>
      <c r="B40" s="869"/>
      <c r="C40" s="869"/>
      <c r="D40" s="869"/>
      <c r="E40" s="869"/>
      <c r="F40" s="869"/>
      <c r="G40" s="356"/>
      <c r="H40" s="357"/>
      <c r="I40" s="357"/>
      <c r="J40" s="357"/>
      <c r="K40" s="360"/>
      <c r="L40" s="360"/>
      <c r="M40" s="407"/>
      <c r="N40" s="407"/>
      <c r="O40" s="407"/>
      <c r="P40" s="360"/>
      <c r="Q40" s="360"/>
    </row>
    <row r="41" spans="1:17" ht="2.25" customHeight="1">
      <c r="A41" s="636"/>
      <c r="B41" s="858"/>
      <c r="C41" s="858"/>
      <c r="D41" s="858"/>
      <c r="E41" s="858"/>
      <c r="F41" s="858"/>
      <c r="G41" s="355"/>
      <c r="H41" s="352"/>
      <c r="I41" s="352"/>
      <c r="J41" s="352"/>
      <c r="K41" s="353"/>
      <c r="L41" s="353"/>
      <c r="M41" s="352"/>
      <c r="N41" s="352"/>
      <c r="O41" s="352"/>
      <c r="P41" s="353"/>
      <c r="Q41" s="353"/>
    </row>
    <row r="42" spans="1:17" s="11" customFormat="1" ht="9.75" customHeight="1">
      <c r="A42" s="637"/>
      <c r="B42" s="855"/>
      <c r="C42" s="856"/>
      <c r="D42" s="856"/>
      <c r="E42" s="856"/>
      <c r="F42" s="857"/>
      <c r="G42" s="356"/>
      <c r="H42" s="357"/>
      <c r="I42" s="357"/>
      <c r="J42" s="357"/>
      <c r="K42" s="358"/>
      <c r="L42" s="358"/>
      <c r="M42" s="359"/>
      <c r="N42" s="359"/>
      <c r="O42" s="359"/>
      <c r="P42" s="358"/>
      <c r="Q42" s="358"/>
    </row>
    <row r="43" spans="1:17" s="11" customFormat="1" ht="8.25" customHeight="1">
      <c r="A43" s="633"/>
      <c r="B43" s="869"/>
      <c r="C43" s="869"/>
      <c r="D43" s="869"/>
      <c r="E43" s="869"/>
      <c r="F43" s="869"/>
      <c r="G43" s="356"/>
      <c r="H43" s="356"/>
      <c r="I43" s="356"/>
      <c r="J43" s="357"/>
      <c r="K43" s="360"/>
      <c r="L43" s="360"/>
      <c r="M43" s="359"/>
      <c r="N43" s="359"/>
      <c r="O43" s="359"/>
      <c r="P43" s="360"/>
      <c r="Q43" s="360"/>
    </row>
    <row r="44" spans="1:17" ht="32.25" customHeight="1">
      <c r="A44" s="835" t="s">
        <v>335</v>
      </c>
      <c r="B44" s="807"/>
      <c r="C44" s="807"/>
      <c r="D44" s="807"/>
      <c r="E44" s="807"/>
      <c r="F44" s="807"/>
      <c r="G44" s="364" t="s">
        <v>96</v>
      </c>
      <c r="H44" s="313">
        <v>13</v>
      </c>
      <c r="I44" s="313">
        <v>11</v>
      </c>
      <c r="J44" s="313">
        <v>12</v>
      </c>
      <c r="K44" s="286">
        <v>0.92307692307692313</v>
      </c>
      <c r="L44" s="286">
        <v>1.0909090909090908</v>
      </c>
      <c r="M44" s="313">
        <v>14466</v>
      </c>
      <c r="N44" s="313">
        <v>14466</v>
      </c>
      <c r="O44" s="313">
        <v>0</v>
      </c>
      <c r="P44" s="286">
        <v>0</v>
      </c>
      <c r="Q44" s="678">
        <v>0</v>
      </c>
    </row>
    <row r="45" spans="1:17" ht="4.5" customHeight="1">
      <c r="A45" s="637"/>
      <c r="B45" s="855"/>
      <c r="C45" s="856"/>
      <c r="D45" s="856"/>
      <c r="E45" s="856"/>
      <c r="F45" s="857"/>
      <c r="G45" s="356"/>
      <c r="H45" s="357"/>
      <c r="I45" s="357"/>
      <c r="J45" s="357"/>
      <c r="K45" s="358"/>
      <c r="L45" s="358"/>
      <c r="M45" s="359"/>
      <c r="N45" s="359"/>
      <c r="O45" s="359"/>
      <c r="P45" s="358"/>
      <c r="Q45" s="358"/>
    </row>
    <row r="46" spans="1:17" ht="13.5" customHeight="1">
      <c r="A46" s="637"/>
      <c r="B46" s="855"/>
      <c r="C46" s="856"/>
      <c r="D46" s="856"/>
      <c r="E46" s="856"/>
      <c r="F46" s="857"/>
      <c r="G46" s="356"/>
      <c r="H46" s="357"/>
      <c r="I46" s="357"/>
      <c r="J46" s="357"/>
      <c r="K46" s="358"/>
      <c r="L46" s="358"/>
      <c r="M46" s="359"/>
      <c r="N46" s="359"/>
      <c r="O46" s="359"/>
      <c r="P46" s="358"/>
      <c r="Q46" s="358"/>
    </row>
    <row r="47" spans="1:17" ht="9.75" customHeight="1">
      <c r="A47" s="638"/>
      <c r="B47" s="882"/>
      <c r="C47" s="882"/>
      <c r="D47" s="882"/>
      <c r="E47" s="882"/>
      <c r="F47" s="882"/>
      <c r="G47" s="361"/>
      <c r="H47" s="362"/>
      <c r="I47" s="362"/>
      <c r="J47" s="362"/>
      <c r="K47" s="363"/>
      <c r="L47" s="363"/>
      <c r="M47" s="362"/>
      <c r="N47" s="362"/>
      <c r="O47" s="362"/>
      <c r="P47" s="363"/>
      <c r="Q47" s="363"/>
    </row>
    <row r="48" spans="1:17" ht="29.25" customHeight="1">
      <c r="A48" s="835" t="s">
        <v>251</v>
      </c>
      <c r="B48" s="807"/>
      <c r="C48" s="807"/>
      <c r="D48" s="807"/>
      <c r="E48" s="807"/>
      <c r="F48" s="807"/>
      <c r="G48" s="364" t="s">
        <v>96</v>
      </c>
      <c r="H48" s="313">
        <v>131731</v>
      </c>
      <c r="I48" s="313">
        <v>131729</v>
      </c>
      <c r="J48" s="313">
        <v>79212</v>
      </c>
      <c r="K48" s="286">
        <v>0.60131631886192316</v>
      </c>
      <c r="L48" s="286">
        <v>0.60132544845857783</v>
      </c>
      <c r="M48" s="313">
        <v>243649845</v>
      </c>
      <c r="N48" s="313">
        <v>220295818.00000006</v>
      </c>
      <c r="O48" s="313">
        <v>89574612.579999998</v>
      </c>
      <c r="P48" s="286">
        <v>0.36763664914295346</v>
      </c>
      <c r="Q48" s="678">
        <v>0.4066105902201011</v>
      </c>
    </row>
    <row r="49" spans="1:27" ht="8.25" customHeight="1">
      <c r="A49" s="263"/>
      <c r="B49" s="263"/>
      <c r="C49" s="263"/>
      <c r="D49" s="263"/>
      <c r="E49" s="263"/>
      <c r="F49" s="263"/>
      <c r="G49" s="263"/>
      <c r="H49" s="263"/>
      <c r="I49" s="263"/>
      <c r="J49" s="263"/>
      <c r="K49" s="263"/>
      <c r="L49" s="263"/>
      <c r="M49" s="263"/>
      <c r="N49" s="263"/>
      <c r="O49" s="263"/>
      <c r="P49" s="263"/>
      <c r="Q49" s="263"/>
    </row>
    <row r="50" spans="1:27" ht="30.75" customHeight="1">
      <c r="A50" s="263" t="s">
        <v>272</v>
      </c>
      <c r="B50" s="263"/>
      <c r="C50" s="263"/>
      <c r="D50" s="263"/>
      <c r="E50" s="263"/>
      <c r="F50" s="263"/>
      <c r="G50" s="263"/>
      <c r="H50" s="263"/>
      <c r="I50" s="263"/>
      <c r="J50" s="263"/>
      <c r="K50" s="263"/>
      <c r="L50" s="263"/>
      <c r="M50" s="263"/>
      <c r="N50" s="263"/>
      <c r="O50" s="263"/>
      <c r="P50" s="263"/>
      <c r="Q50" s="263"/>
    </row>
    <row r="51" spans="1:27" ht="24" customHeight="1">
      <c r="A51" s="263" t="s">
        <v>27</v>
      </c>
      <c r="B51" s="325"/>
      <c r="C51" s="325"/>
      <c r="D51" s="325"/>
      <c r="E51" s="325"/>
      <c r="F51" s="325"/>
      <c r="G51" s="325"/>
      <c r="H51" s="325"/>
      <c r="I51" s="325"/>
      <c r="J51" s="325"/>
      <c r="K51" s="325"/>
      <c r="L51" s="325"/>
      <c r="M51" s="325"/>
      <c r="N51" s="325"/>
      <c r="O51" s="325"/>
      <c r="P51" s="738" t="s">
        <v>128</v>
      </c>
      <c r="Q51" s="738"/>
    </row>
    <row r="52" spans="1:27" ht="23.25">
      <c r="A52" s="22"/>
      <c r="B52" s="266"/>
      <c r="C52" s="266"/>
      <c r="D52" s="266"/>
      <c r="E52" s="266"/>
      <c r="F52" s="266"/>
      <c r="G52" s="266"/>
      <c r="H52" s="266"/>
      <c r="I52" s="266"/>
      <c r="J52" s="266"/>
      <c r="K52" s="266"/>
      <c r="L52" s="266"/>
      <c r="M52" s="266"/>
      <c r="N52" s="266"/>
      <c r="O52" s="266"/>
      <c r="P52" s="266"/>
      <c r="Q52" s="266"/>
    </row>
    <row r="53" spans="1:27" ht="23.25">
      <c r="A53" s="187"/>
      <c r="B53" s="8"/>
      <c r="C53" s="8"/>
      <c r="D53" s="8"/>
      <c r="E53" s="8"/>
      <c r="F53" s="8"/>
      <c r="G53" s="8"/>
      <c r="H53" s="8"/>
      <c r="I53" s="8"/>
      <c r="J53" s="8"/>
      <c r="K53" s="8"/>
      <c r="L53" s="8"/>
      <c r="M53" s="8"/>
      <c r="N53" s="8"/>
      <c r="O53" s="8"/>
      <c r="P53" s="8"/>
      <c r="Q53" s="8"/>
    </row>
    <row r="54" spans="1:27" ht="25.5">
      <c r="A54" s="187"/>
      <c r="B54" s="8"/>
      <c r="C54" s="13"/>
      <c r="D54" s="13"/>
      <c r="E54" s="13"/>
      <c r="F54" s="13"/>
      <c r="G54" s="13"/>
      <c r="H54" s="13"/>
      <c r="I54" s="15"/>
      <c r="J54" s="15"/>
      <c r="K54" s="35"/>
      <c r="L54" s="101"/>
      <c r="M54" s="493"/>
      <c r="N54" s="22"/>
      <c r="O54" s="86"/>
      <c r="P54" s="86"/>
      <c r="Q54" s="86"/>
      <c r="S54" s="174"/>
    </row>
    <row r="55" spans="1:27" ht="25.5">
      <c r="A55" s="263"/>
      <c r="B55" s="13"/>
      <c r="C55" s="13"/>
      <c r="D55" s="13"/>
      <c r="E55" s="13"/>
      <c r="F55" s="13"/>
      <c r="G55" s="13"/>
      <c r="H55" s="13"/>
      <c r="I55" s="15"/>
      <c r="J55" s="15"/>
      <c r="K55" s="35"/>
      <c r="L55" s="443"/>
      <c r="M55" s="426"/>
      <c r="N55" s="22"/>
      <c r="O55" s="86"/>
      <c r="P55" s="86"/>
      <c r="Q55" s="86"/>
      <c r="S55" s="174"/>
    </row>
    <row r="56" spans="1:27" ht="25.5">
      <c r="A56" s="263"/>
      <c r="B56" s="13"/>
      <c r="C56" s="13"/>
      <c r="D56" s="13"/>
      <c r="E56" s="13"/>
      <c r="F56" s="13"/>
      <c r="G56" s="13"/>
      <c r="H56" s="13"/>
      <c r="I56" s="15"/>
      <c r="J56" s="107"/>
      <c r="K56" s="149"/>
      <c r="L56" s="171"/>
      <c r="M56" s="172"/>
      <c r="N56" s="149"/>
      <c r="O56" s="159"/>
      <c r="P56" s="159"/>
      <c r="Q56" s="159"/>
      <c r="S56" s="174"/>
    </row>
    <row r="57" spans="1:27" ht="25.5">
      <c r="A57" s="13"/>
      <c r="B57" s="13"/>
      <c r="C57" s="13"/>
      <c r="D57" s="13"/>
      <c r="E57" s="13"/>
      <c r="F57" s="13"/>
      <c r="G57" s="13"/>
      <c r="H57" s="13"/>
      <c r="I57" s="15"/>
      <c r="J57" s="107"/>
      <c r="K57" s="149"/>
      <c r="L57" s="171"/>
      <c r="M57" s="172"/>
      <c r="N57" s="149"/>
      <c r="O57" s="159"/>
      <c r="P57" s="159"/>
      <c r="Q57" s="159"/>
      <c r="S57" s="174"/>
      <c r="T57" s="477"/>
      <c r="U57" s="514"/>
      <c r="V57" s="514"/>
      <c r="W57" s="514"/>
      <c r="Y57" s="14"/>
      <c r="Z57" s="14"/>
      <c r="AA57" s="14"/>
    </row>
    <row r="58" spans="1:27" ht="25.5">
      <c r="A58" s="13"/>
      <c r="B58" s="13"/>
      <c r="C58" s="15"/>
      <c r="D58" s="15"/>
      <c r="E58" s="15"/>
      <c r="F58" s="15"/>
      <c r="G58" s="15"/>
      <c r="H58" s="15"/>
      <c r="I58" s="15"/>
      <c r="J58" s="15"/>
      <c r="K58"/>
      <c r="L58" s="156"/>
      <c r="M58" s="157"/>
      <c r="N58" s="35"/>
      <c r="O58" s="154"/>
      <c r="P58" s="154"/>
      <c r="Q58" s="154"/>
      <c r="S58" s="174"/>
      <c r="T58" s="477"/>
      <c r="U58" s="514"/>
      <c r="V58" s="514"/>
      <c r="W58" s="514"/>
      <c r="Y58" s="14"/>
      <c r="Z58" s="14"/>
      <c r="AA58" s="14"/>
    </row>
    <row r="59" spans="1:27" ht="25.5">
      <c r="A59" s="13"/>
      <c r="B59" s="13"/>
      <c r="C59" s="885"/>
      <c r="D59" s="885"/>
      <c r="E59" s="885"/>
      <c r="F59" s="885"/>
      <c r="G59" s="885"/>
      <c r="H59" s="885"/>
      <c r="I59" s="885"/>
      <c r="J59" s="885"/>
      <c r="K59" s="885"/>
      <c r="L59" s="885"/>
      <c r="M59" s="885"/>
      <c r="N59" s="885"/>
      <c r="O59" s="885"/>
      <c r="P59" s="536"/>
      <c r="Q59" s="8"/>
      <c r="S59" s="174"/>
      <c r="T59" s="477"/>
      <c r="U59" s="511"/>
      <c r="V59" s="511"/>
      <c r="W59" s="511"/>
      <c r="Y59" s="14"/>
      <c r="Z59" s="14"/>
      <c r="AA59" s="14"/>
    </row>
    <row r="60" spans="1:27" ht="25.5">
      <c r="A60" s="13"/>
      <c r="B60" s="13"/>
      <c r="C60" s="553"/>
      <c r="S60" s="512"/>
      <c r="T60" s="477"/>
      <c r="U60" s="511"/>
      <c r="V60" s="511"/>
      <c r="W60" s="511"/>
      <c r="Y60" s="14"/>
      <c r="Z60" s="14"/>
      <c r="AA60" s="14"/>
    </row>
    <row r="61" spans="1:27" ht="25.5">
      <c r="A61" s="13"/>
      <c r="B61" s="13"/>
      <c r="C61" s="311"/>
      <c r="S61" s="512"/>
      <c r="T61" s="35"/>
      <c r="U61" s="513"/>
      <c r="V61" s="513"/>
      <c r="W61" s="513"/>
      <c r="Y61" s="14"/>
      <c r="Z61" s="14"/>
      <c r="AA61" s="14"/>
    </row>
    <row r="62" spans="1:27" ht="25.5">
      <c r="A62" s="13"/>
      <c r="B62" s="13"/>
      <c r="C62" s="311"/>
      <c r="T62" s="35"/>
      <c r="U62" s="513"/>
      <c r="V62" s="513"/>
      <c r="W62" s="513"/>
      <c r="Y62" s="14"/>
      <c r="Z62" s="14"/>
      <c r="AA62" s="14"/>
    </row>
    <row r="63" spans="1:27" ht="25.5">
      <c r="A63" s="13"/>
      <c r="B63" s="13"/>
      <c r="C63" s="311"/>
      <c r="T63" s="35"/>
      <c r="U63" s="513"/>
      <c r="V63" s="513"/>
      <c r="W63" s="513"/>
      <c r="Y63" s="14"/>
      <c r="Z63" s="14"/>
      <c r="AA63" s="14"/>
    </row>
    <row r="64" spans="1:27" ht="25.5">
      <c r="A64" s="13"/>
      <c r="B64" s="13"/>
      <c r="C64" s="311"/>
      <c r="T64" s="35"/>
      <c r="U64" s="513"/>
      <c r="V64" s="513"/>
      <c r="W64" s="513"/>
      <c r="Y64" s="14"/>
      <c r="Z64" s="14"/>
      <c r="AA64" s="14"/>
    </row>
    <row r="65" spans="1:27" ht="25.5">
      <c r="A65" s="13"/>
      <c r="B65" s="13"/>
      <c r="C65" s="311"/>
      <c r="D65" s="22"/>
      <c r="E65" s="22"/>
      <c r="F65" s="22"/>
      <c r="G65" s="22"/>
      <c r="H65" s="22"/>
      <c r="I65" s="22"/>
      <c r="J65" s="22"/>
      <c r="K65" s="22"/>
      <c r="L65" s="22"/>
      <c r="M65" s="22"/>
      <c r="N65" s="22"/>
      <c r="O65" s="22"/>
      <c r="P65" s="22"/>
      <c r="Q65" s="22"/>
      <c r="T65" s="22"/>
      <c r="Y65" s="14"/>
      <c r="Z65" s="14"/>
      <c r="AA65" s="14"/>
    </row>
    <row r="66" spans="1:27" ht="25.5">
      <c r="A66" s="13"/>
      <c r="B66" s="13"/>
      <c r="C66" s="553"/>
      <c r="D66" s="22"/>
      <c r="E66" s="22"/>
      <c r="F66" s="22"/>
      <c r="G66" s="22"/>
      <c r="H66" s="22"/>
      <c r="I66" s="22"/>
      <c r="J66" s="22"/>
      <c r="K66" s="22"/>
      <c r="L66" s="22"/>
      <c r="M66" s="22"/>
      <c r="N66" s="22"/>
      <c r="O66" s="22"/>
      <c r="P66" s="22"/>
      <c r="Q66" s="22"/>
      <c r="T66" s="22"/>
      <c r="Y66" s="14"/>
      <c r="Z66" s="14"/>
      <c r="AA66" s="14"/>
    </row>
    <row r="67" spans="1:27" ht="25.5">
      <c r="A67" s="13"/>
      <c r="B67" s="13"/>
      <c r="C67" s="311"/>
      <c r="D67" s="22"/>
      <c r="E67" s="22"/>
      <c r="F67" s="22"/>
      <c r="G67" s="22"/>
      <c r="H67" s="22"/>
      <c r="I67" s="22"/>
      <c r="J67" s="22"/>
      <c r="K67" s="22"/>
      <c r="L67" s="22"/>
      <c r="M67" s="22"/>
      <c r="N67" s="22"/>
      <c r="O67" s="22"/>
      <c r="P67" s="22"/>
      <c r="Q67" s="22"/>
      <c r="T67" s="22"/>
      <c r="Y67" s="14"/>
      <c r="Z67" s="14"/>
      <c r="AA67" s="14"/>
    </row>
    <row r="68" spans="1:27" ht="25.5">
      <c r="A68" s="13"/>
      <c r="B68" s="13"/>
      <c r="C68" s="311"/>
      <c r="D68" s="22"/>
      <c r="E68" s="22"/>
      <c r="F68" s="22"/>
      <c r="G68" s="22"/>
      <c r="H68" s="22"/>
      <c r="I68" s="22"/>
      <c r="J68" s="22"/>
      <c r="K68" s="22"/>
      <c r="L68" s="22"/>
      <c r="M68" s="22"/>
      <c r="N68" s="22"/>
      <c r="O68" s="22"/>
      <c r="P68" s="22"/>
      <c r="Q68" s="22"/>
      <c r="T68" s="22"/>
      <c r="Y68" s="14"/>
      <c r="Z68" s="14"/>
      <c r="AA68" s="14"/>
    </row>
    <row r="69" spans="1:27" ht="25.5">
      <c r="A69" s="13"/>
      <c r="B69" s="13"/>
      <c r="C69" s="311"/>
      <c r="D69" s="22"/>
      <c r="E69" s="22"/>
      <c r="F69" s="22"/>
      <c r="G69" s="22"/>
      <c r="H69" s="22"/>
      <c r="I69" s="22"/>
      <c r="J69" s="22"/>
      <c r="K69" s="22"/>
      <c r="L69" s="22"/>
      <c r="M69" s="22"/>
      <c r="N69" s="22"/>
      <c r="O69" s="22"/>
      <c r="P69" s="22"/>
      <c r="Q69" s="22"/>
      <c r="T69" s="35"/>
      <c r="U69" s="513"/>
      <c r="V69" s="513"/>
      <c r="W69" s="513"/>
      <c r="Y69" s="14"/>
      <c r="Z69" s="14"/>
      <c r="AA69" s="14"/>
    </row>
    <row r="70" spans="1:27" ht="25.5">
      <c r="A70" s="13"/>
      <c r="B70" s="13"/>
      <c r="C70" s="311"/>
      <c r="D70" s="22"/>
      <c r="E70" s="22"/>
      <c r="F70" s="22"/>
      <c r="G70" s="22"/>
      <c r="H70" s="22"/>
      <c r="I70" s="22"/>
      <c r="J70" s="22"/>
      <c r="K70" s="22"/>
      <c r="L70" s="22"/>
      <c r="M70" s="22"/>
      <c r="N70" s="22"/>
      <c r="O70" s="22"/>
      <c r="P70" s="22"/>
      <c r="Q70" s="22"/>
      <c r="T70" s="477"/>
      <c r="U70" s="511"/>
      <c r="V70" s="511"/>
      <c r="W70" s="511"/>
      <c r="Y70" s="14"/>
      <c r="Z70" s="14"/>
      <c r="AA70" s="14"/>
    </row>
    <row r="71" spans="1:27" ht="25.5">
      <c r="A71" s="13"/>
      <c r="B71" s="13"/>
      <c r="C71" s="311"/>
      <c r="D71" s="22"/>
      <c r="E71" s="22"/>
      <c r="F71" s="22"/>
      <c r="G71" s="22"/>
      <c r="H71" s="22"/>
      <c r="I71" s="22"/>
      <c r="J71" s="22"/>
      <c r="K71" s="22"/>
      <c r="L71" s="22"/>
      <c r="M71" s="22"/>
      <c r="N71" s="22"/>
      <c r="O71" s="22"/>
      <c r="P71" s="22"/>
      <c r="Q71" s="22"/>
      <c r="T71" s="477"/>
      <c r="U71" s="511"/>
      <c r="V71" s="511"/>
      <c r="W71" s="511"/>
      <c r="Y71" s="14"/>
      <c r="Z71" s="14"/>
      <c r="AA71" s="14"/>
    </row>
    <row r="72" spans="1:27" ht="25.5">
      <c r="B72" s="13"/>
      <c r="C72" s="311"/>
      <c r="D72" s="22"/>
      <c r="E72" s="22"/>
      <c r="F72" s="22"/>
      <c r="G72" s="22"/>
      <c r="H72" s="22"/>
      <c r="I72" s="22"/>
      <c r="J72" s="22"/>
      <c r="K72" s="22"/>
      <c r="L72" s="22"/>
      <c r="M72" s="22"/>
      <c r="N72" s="22"/>
      <c r="O72" s="22"/>
      <c r="P72" s="22"/>
      <c r="Q72" s="22"/>
      <c r="T72" s="35"/>
      <c r="U72" s="513"/>
      <c r="V72" s="513"/>
      <c r="W72" s="513"/>
      <c r="Y72" s="14"/>
      <c r="Z72" s="14"/>
      <c r="AA72" s="14"/>
    </row>
    <row r="73" spans="1:27" ht="25.5">
      <c r="A73" s="8"/>
      <c r="B73" s="13"/>
      <c r="C73" s="311"/>
      <c r="D73" s="22"/>
      <c r="E73" s="22"/>
      <c r="F73" s="22"/>
      <c r="G73" s="22"/>
      <c r="H73" s="22"/>
      <c r="I73" s="22"/>
      <c r="J73" s="22"/>
      <c r="K73" s="22"/>
      <c r="L73" s="22"/>
      <c r="M73" s="22"/>
      <c r="N73" s="22"/>
      <c r="O73" s="22"/>
      <c r="P73" s="22"/>
      <c r="Q73" s="22"/>
      <c r="T73" s="35"/>
      <c r="U73" s="513"/>
      <c r="V73" s="513"/>
      <c r="W73" s="513"/>
      <c r="Y73" s="14"/>
      <c r="Z73" s="14"/>
      <c r="AA73" s="14"/>
    </row>
    <row r="74" spans="1:27" ht="25.5">
      <c r="A74" s="8"/>
      <c r="B74" s="13"/>
      <c r="C74" s="311"/>
      <c r="D74" s="22"/>
      <c r="E74" s="22"/>
      <c r="F74" s="22"/>
      <c r="G74" s="22"/>
      <c r="H74" s="22"/>
      <c r="I74" s="22"/>
      <c r="J74" s="22"/>
      <c r="K74" s="22"/>
      <c r="L74" s="22"/>
      <c r="M74" s="22"/>
      <c r="N74" s="22"/>
      <c r="O74" s="22"/>
      <c r="P74" s="22"/>
      <c r="Q74" s="22"/>
      <c r="T74" s="35"/>
      <c r="U74" s="513"/>
      <c r="V74" s="513"/>
      <c r="W74" s="513"/>
      <c r="Y74" s="14"/>
      <c r="Z74" s="14"/>
      <c r="AA74" s="14"/>
    </row>
    <row r="75" spans="1:27" ht="25.5">
      <c r="A75" s="8"/>
      <c r="B75" s="13"/>
      <c r="C75" s="311"/>
      <c r="D75" s="22"/>
      <c r="E75" s="22"/>
      <c r="F75" s="22"/>
      <c r="G75" s="22"/>
      <c r="H75" s="22"/>
      <c r="I75" s="22"/>
      <c r="J75" s="22"/>
      <c r="K75" s="22"/>
      <c r="L75" s="22"/>
      <c r="M75" s="22"/>
      <c r="N75" s="22"/>
      <c r="O75" s="22"/>
      <c r="P75" s="22"/>
      <c r="Q75" s="22"/>
      <c r="T75" s="477"/>
      <c r="U75" s="511"/>
      <c r="V75" s="511"/>
      <c r="W75" s="511"/>
      <c r="Y75" s="14"/>
      <c r="Z75" s="14"/>
      <c r="AA75" s="14"/>
    </row>
    <row r="76" spans="1:27" ht="23.25">
      <c r="A76" s="15"/>
      <c r="B76" s="15"/>
      <c r="C76" s="553"/>
      <c r="D76" s="571"/>
      <c r="E76" s="22"/>
      <c r="F76" s="22"/>
      <c r="G76" s="22"/>
      <c r="H76" s="22"/>
      <c r="I76" s="22"/>
      <c r="J76" s="22"/>
      <c r="K76" s="22"/>
      <c r="L76" s="22"/>
      <c r="M76" s="22"/>
      <c r="N76" s="22"/>
      <c r="O76" s="22"/>
      <c r="P76" s="22"/>
      <c r="Q76" s="22"/>
      <c r="T76" s="477"/>
      <c r="U76" s="511"/>
      <c r="V76" s="511"/>
      <c r="W76" s="511"/>
      <c r="Y76" s="14"/>
      <c r="Z76" s="14"/>
      <c r="AA76" s="14"/>
    </row>
    <row r="77" spans="1:27" ht="23.25">
      <c r="A77" s="15"/>
      <c r="B77" s="15"/>
      <c r="C77" s="311"/>
      <c r="D77" s="22"/>
      <c r="E77" s="22"/>
      <c r="F77" s="22"/>
      <c r="G77" s="22"/>
      <c r="H77" s="22"/>
      <c r="I77" s="22"/>
      <c r="J77" s="22"/>
      <c r="K77" s="22"/>
      <c r="L77" s="22"/>
      <c r="M77" s="22"/>
      <c r="N77" s="22"/>
      <c r="O77" s="22"/>
      <c r="P77" s="22"/>
      <c r="Q77" s="22"/>
      <c r="T77" s="35"/>
      <c r="U77" s="513"/>
      <c r="V77" s="513"/>
      <c r="W77" s="513"/>
      <c r="Y77" s="14"/>
      <c r="Z77" s="14"/>
      <c r="AA77" s="14"/>
    </row>
    <row r="78" spans="1:27" ht="23.25">
      <c r="A78" s="15"/>
      <c r="B78" s="15"/>
      <c r="C78" s="311"/>
      <c r="D78" s="22"/>
      <c r="E78" s="22"/>
      <c r="F78" s="22"/>
      <c r="G78" s="22"/>
      <c r="H78" s="22"/>
      <c r="I78" s="22"/>
      <c r="J78" s="22"/>
      <c r="K78" s="22"/>
      <c r="L78" s="22"/>
      <c r="M78" s="22"/>
      <c r="N78" s="22"/>
      <c r="O78" s="22"/>
      <c r="P78" s="22"/>
      <c r="Q78" s="22"/>
      <c r="T78" s="35"/>
      <c r="U78" s="513"/>
      <c r="V78" s="513"/>
      <c r="W78" s="513"/>
      <c r="Y78" s="14"/>
      <c r="Z78" s="14"/>
      <c r="AA78" s="14"/>
    </row>
    <row r="79" spans="1:27" ht="23.25">
      <c r="A79" s="15"/>
      <c r="B79" s="15"/>
      <c r="C79" s="4"/>
      <c r="D79" s="22"/>
      <c r="E79" s="22"/>
      <c r="F79" s="22"/>
      <c r="G79" s="22"/>
      <c r="H79" s="22"/>
      <c r="I79" s="22"/>
      <c r="J79" s="22"/>
      <c r="K79" s="22"/>
      <c r="L79" s="22"/>
      <c r="M79" s="22"/>
      <c r="N79" s="22"/>
      <c r="O79" s="22"/>
      <c r="P79" s="22"/>
      <c r="Q79" s="22"/>
      <c r="T79" s="35"/>
      <c r="U79" s="513"/>
      <c r="V79" s="513"/>
      <c r="W79" s="513"/>
      <c r="Y79" s="14"/>
      <c r="Z79" s="14"/>
      <c r="AA79" s="14"/>
    </row>
    <row r="80" spans="1:27" ht="23.25">
      <c r="A80" s="15"/>
      <c r="B80" s="15"/>
      <c r="C80" s="4"/>
      <c r="D80" s="22"/>
      <c r="E80" s="22"/>
      <c r="F80" s="22"/>
      <c r="G80" s="22"/>
      <c r="H80" s="22"/>
      <c r="I80" s="22"/>
      <c r="J80" s="22"/>
      <c r="K80" s="22"/>
      <c r="L80" s="22"/>
      <c r="M80" s="22"/>
      <c r="N80" s="22"/>
      <c r="O80" s="22"/>
      <c r="P80" s="22"/>
      <c r="Q80" s="22"/>
    </row>
    <row r="81" spans="1:17" ht="23.25">
      <c r="A81" s="34"/>
      <c r="B81" s="34"/>
      <c r="C81" s="4"/>
      <c r="D81" s="4"/>
      <c r="E81" s="4"/>
      <c r="F81" s="4"/>
      <c r="G81" s="4"/>
      <c r="H81" s="4"/>
      <c r="I81" s="4"/>
      <c r="J81" s="4"/>
      <c r="K81" s="8"/>
      <c r="L81" s="8"/>
      <c r="M81" s="8"/>
      <c r="N81" s="8"/>
      <c r="O81" s="8"/>
      <c r="P81" s="8"/>
      <c r="Q81" s="8"/>
    </row>
    <row r="82" spans="1:17" ht="23.25">
      <c r="C82" s="4"/>
      <c r="D82" s="4"/>
      <c r="E82" s="4"/>
      <c r="F82" s="4"/>
      <c r="G82" s="4"/>
      <c r="H82" s="4"/>
      <c r="I82" s="4"/>
      <c r="J82" s="4"/>
      <c r="K82" s="8"/>
      <c r="L82" s="8"/>
      <c r="M82" s="8"/>
      <c r="N82" s="8"/>
      <c r="O82" s="8"/>
      <c r="P82" s="8"/>
      <c r="Q82" s="8"/>
    </row>
    <row r="83" spans="1:17" ht="23.25">
      <c r="C83" s="4"/>
      <c r="D83" s="4"/>
      <c r="E83" s="4"/>
      <c r="F83" s="4"/>
      <c r="G83" s="4"/>
      <c r="H83" s="4"/>
      <c r="I83" s="4"/>
      <c r="J83" s="4"/>
      <c r="K83" s="8"/>
      <c r="L83" s="8"/>
      <c r="M83" s="8"/>
      <c r="N83" s="8"/>
      <c r="O83" s="8"/>
      <c r="P83" s="8"/>
      <c r="Q83" s="8"/>
    </row>
    <row r="84" spans="1:17" ht="23.25">
      <c r="B84" s="4"/>
      <c r="C84" s="4"/>
      <c r="D84" s="4"/>
      <c r="E84" s="4"/>
      <c r="F84" s="4"/>
      <c r="G84" s="4"/>
      <c r="H84" s="4"/>
      <c r="I84" s="4"/>
      <c r="J84" s="4"/>
      <c r="K84" s="8"/>
      <c r="L84" s="8"/>
      <c r="M84" s="8"/>
      <c r="N84" s="8"/>
      <c r="O84" s="8"/>
      <c r="P84" s="8"/>
      <c r="Q84" s="8"/>
    </row>
    <row r="85" spans="1:17" ht="23.25">
      <c r="B85" s="4"/>
      <c r="C85" s="4"/>
      <c r="D85" s="4"/>
      <c r="E85" s="4"/>
      <c r="F85" s="4"/>
      <c r="G85" s="4"/>
      <c r="H85" s="4"/>
      <c r="I85" s="4"/>
      <c r="J85" s="4"/>
      <c r="K85" s="8"/>
      <c r="L85" s="8"/>
      <c r="M85" s="8"/>
      <c r="N85" s="8"/>
      <c r="O85" s="8"/>
      <c r="P85" s="8"/>
      <c r="Q85" s="8"/>
    </row>
    <row r="86" spans="1:17" ht="23.25">
      <c r="B86" s="4"/>
      <c r="C86" s="4"/>
      <c r="D86" s="4"/>
      <c r="E86" s="4"/>
      <c r="F86" s="4"/>
      <c r="G86" s="4"/>
      <c r="H86" s="4"/>
      <c r="I86" s="4"/>
      <c r="J86" s="4"/>
      <c r="K86" s="8"/>
      <c r="L86" s="8"/>
      <c r="M86" s="8"/>
      <c r="N86" s="8"/>
      <c r="O86" s="8"/>
      <c r="P86" s="8"/>
      <c r="Q86" s="8"/>
    </row>
    <row r="87" spans="1:17" ht="23.25">
      <c r="B87" s="4"/>
      <c r="C87" s="4"/>
      <c r="D87" s="4"/>
      <c r="E87" s="4"/>
      <c r="F87" s="4"/>
      <c r="G87" s="4"/>
      <c r="H87" s="4"/>
      <c r="I87" s="4"/>
      <c r="J87" s="4"/>
      <c r="K87" s="8"/>
      <c r="L87" s="8"/>
      <c r="M87" s="8"/>
      <c r="N87" s="8"/>
      <c r="O87" s="8"/>
      <c r="P87" s="8"/>
      <c r="Q87" s="8"/>
    </row>
    <row r="88" spans="1:17" ht="23.25">
      <c r="B88" s="4"/>
      <c r="C88" s="4"/>
      <c r="D88" s="4"/>
      <c r="E88" s="4"/>
      <c r="F88" s="4"/>
      <c r="G88" s="4"/>
      <c r="H88" s="4"/>
      <c r="I88" s="4"/>
      <c r="J88" s="4"/>
      <c r="K88" s="8"/>
      <c r="L88" s="8"/>
      <c r="M88" s="8"/>
      <c r="N88" s="8"/>
      <c r="O88" s="8"/>
      <c r="P88" s="8"/>
      <c r="Q88" s="8"/>
    </row>
    <row r="89" spans="1:17" ht="23.25">
      <c r="B89" s="4"/>
      <c r="C89" s="4"/>
      <c r="D89" s="4"/>
      <c r="E89" s="4"/>
      <c r="F89" s="4"/>
      <c r="G89" s="4"/>
      <c r="H89" s="4"/>
      <c r="I89" s="4"/>
      <c r="J89" s="4"/>
    </row>
    <row r="90" spans="1:17" ht="23.25">
      <c r="B90" s="4"/>
      <c r="C90" s="4"/>
      <c r="D90" s="4"/>
      <c r="E90" s="4"/>
      <c r="F90" s="4"/>
      <c r="G90" s="4"/>
      <c r="H90" s="4"/>
      <c r="I90" s="4"/>
      <c r="J90" s="4"/>
    </row>
    <row r="91" spans="1:17" ht="23.25">
      <c r="B91" s="4"/>
      <c r="C91" s="4"/>
      <c r="D91" s="4"/>
      <c r="E91" s="4"/>
      <c r="F91" s="4"/>
      <c r="G91" s="4"/>
      <c r="H91" s="4"/>
      <c r="I91" s="4"/>
      <c r="J91" s="32"/>
    </row>
    <row r="92" spans="1:17" ht="23.25">
      <c r="B92" s="187"/>
      <c r="C92" s="8"/>
      <c r="D92" s="8"/>
      <c r="E92" s="8"/>
      <c r="F92" s="8"/>
      <c r="G92" s="8"/>
      <c r="H92" s="8"/>
      <c r="I92" s="8"/>
      <c r="J92" s="8"/>
    </row>
    <row r="93" spans="1:17" ht="23.25">
      <c r="B93" s="187"/>
      <c r="C93" s="8"/>
      <c r="D93" s="8"/>
      <c r="E93" s="8"/>
      <c r="F93" s="8"/>
      <c r="G93" s="8"/>
      <c r="H93" s="8"/>
      <c r="I93" s="8"/>
      <c r="J93" s="8"/>
    </row>
    <row r="94" spans="1:17" ht="23.25">
      <c r="B94" s="187"/>
      <c r="C94" s="8"/>
      <c r="D94" s="8"/>
      <c r="E94" s="8"/>
      <c r="F94" s="8"/>
      <c r="G94" s="8"/>
      <c r="H94" s="8"/>
      <c r="I94" s="8"/>
      <c r="J94" s="8"/>
    </row>
    <row r="95" spans="1:17" ht="23.25">
      <c r="B95" s="187"/>
      <c r="C95" s="8"/>
      <c r="D95" s="8"/>
      <c r="E95" s="8"/>
      <c r="F95" s="8"/>
      <c r="G95" s="8"/>
      <c r="H95" s="8"/>
      <c r="I95" s="8"/>
      <c r="J95" s="8"/>
    </row>
    <row r="96" spans="1:17" ht="23.25">
      <c r="B96" s="187"/>
      <c r="C96" s="8"/>
      <c r="D96" s="8"/>
      <c r="E96" s="8"/>
      <c r="F96" s="8"/>
      <c r="G96" s="8"/>
      <c r="H96" s="8"/>
      <c r="I96" s="8"/>
      <c r="J96" s="8"/>
    </row>
    <row r="97" spans="1:10" ht="23.25">
      <c r="B97" s="187"/>
      <c r="C97" s="8"/>
      <c r="D97" s="8"/>
      <c r="E97" s="8"/>
      <c r="F97" s="8"/>
      <c r="G97" s="8"/>
      <c r="H97" s="8"/>
      <c r="I97" s="8"/>
      <c r="J97" s="8"/>
    </row>
    <row r="98" spans="1:10" ht="23.25">
      <c r="B98" s="187"/>
      <c r="C98" s="8"/>
      <c r="D98" s="8"/>
      <c r="E98" s="8"/>
      <c r="F98" s="8"/>
      <c r="G98" s="8"/>
      <c r="H98" s="8"/>
      <c r="I98" s="8"/>
      <c r="J98" s="8"/>
    </row>
    <row r="99" spans="1:10" ht="23.25">
      <c r="B99" s="187"/>
      <c r="C99" s="8"/>
      <c r="D99" s="8"/>
      <c r="E99" s="8"/>
      <c r="F99" s="8"/>
      <c r="G99" s="8"/>
      <c r="H99" s="8"/>
      <c r="I99" s="8"/>
      <c r="J99" s="8"/>
    </row>
    <row r="100" spans="1:10" ht="23.25">
      <c r="B100" s="187"/>
      <c r="C100" s="8"/>
      <c r="D100" s="8"/>
      <c r="E100" s="8"/>
      <c r="F100" s="8"/>
      <c r="G100" s="8"/>
      <c r="H100" s="8"/>
      <c r="I100" s="8"/>
      <c r="J100" s="8"/>
    </row>
    <row r="101" spans="1:10" ht="23.25">
      <c r="A101" s="8"/>
      <c r="B101" s="187"/>
      <c r="C101" s="8"/>
      <c r="D101" s="8"/>
      <c r="E101" s="8"/>
      <c r="F101" s="8"/>
      <c r="G101" s="8"/>
      <c r="H101" s="8"/>
      <c r="I101" s="8"/>
      <c r="J101" s="8"/>
    </row>
    <row r="102" spans="1:10" ht="23.25">
      <c r="A102" s="8"/>
      <c r="B102" s="187"/>
      <c r="C102" s="8"/>
      <c r="D102" s="8"/>
      <c r="E102" s="8"/>
      <c r="F102" s="8"/>
      <c r="G102" s="8"/>
      <c r="H102" s="8"/>
      <c r="I102" s="8"/>
      <c r="J102" s="8"/>
    </row>
    <row r="103" spans="1:10" ht="23.25">
      <c r="A103" s="8"/>
      <c r="B103" s="187"/>
    </row>
    <row r="104" spans="1:10" ht="23.25">
      <c r="A104" s="8"/>
      <c r="B104" s="187"/>
    </row>
    <row r="105" spans="1:10" ht="23.25">
      <c r="A105" s="8"/>
      <c r="B105" s="187"/>
    </row>
    <row r="106" spans="1:10" ht="23.25">
      <c r="A106" s="8"/>
      <c r="B106" s="187"/>
    </row>
    <row r="107" spans="1:10" ht="23.25">
      <c r="A107" s="8"/>
      <c r="B107" s="187"/>
    </row>
    <row r="108" spans="1:10" ht="23.25">
      <c r="A108" s="8"/>
      <c r="B108" s="32"/>
    </row>
    <row r="109" spans="1:10" ht="23.25">
      <c r="A109" s="8"/>
      <c r="B109" s="32"/>
    </row>
    <row r="110" spans="1:10">
      <c r="A110" s="8"/>
      <c r="B110" s="8"/>
    </row>
    <row r="111" spans="1:10">
      <c r="A111" s="8"/>
      <c r="B111" s="8"/>
    </row>
    <row r="112" spans="1:10">
      <c r="A112" s="8"/>
      <c r="B112" s="8"/>
    </row>
    <row r="113" spans="1:2">
      <c r="A113" s="8"/>
      <c r="B113" s="8"/>
    </row>
    <row r="114" spans="1:2">
      <c r="A114" s="8"/>
      <c r="B114" s="8"/>
    </row>
    <row r="115" spans="1:2">
      <c r="A115" s="8"/>
      <c r="B115" s="8"/>
    </row>
    <row r="116" spans="1:2">
      <c r="A116" s="8"/>
      <c r="B116" s="8"/>
    </row>
    <row r="117" spans="1:2">
      <c r="A117" s="8"/>
      <c r="B117" s="8"/>
    </row>
    <row r="118" spans="1:2">
      <c r="A118" s="8"/>
      <c r="B118" s="8"/>
    </row>
    <row r="119" spans="1:2">
      <c r="A119" s="8"/>
      <c r="B119" s="8"/>
    </row>
    <row r="120" spans="1:2">
      <c r="A120" s="8"/>
      <c r="B120" s="8"/>
    </row>
  </sheetData>
  <mergeCells count="59">
    <mergeCell ref="A1:Q1"/>
    <mergeCell ref="A2:Q2"/>
    <mergeCell ref="A3:Q3"/>
    <mergeCell ref="A4:Q4"/>
    <mergeCell ref="A6:B6"/>
    <mergeCell ref="C6:N6"/>
    <mergeCell ref="A17:H17"/>
    <mergeCell ref="A7:B7"/>
    <mergeCell ref="C7:N7"/>
    <mergeCell ref="A9:B9"/>
    <mergeCell ref="C9:N9"/>
    <mergeCell ref="A10:B10"/>
    <mergeCell ref="C10:N10"/>
    <mergeCell ref="A12:B12"/>
    <mergeCell ref="C12:N12"/>
    <mergeCell ref="A13:B13"/>
    <mergeCell ref="C13:N13"/>
    <mergeCell ref="A16:H16"/>
    <mergeCell ref="A19:A21"/>
    <mergeCell ref="B19:F19"/>
    <mergeCell ref="G19:L19"/>
    <mergeCell ref="M19:Q19"/>
    <mergeCell ref="B20:F20"/>
    <mergeCell ref="G20:G21"/>
    <mergeCell ref="H20:I20"/>
    <mergeCell ref="J20:J21"/>
    <mergeCell ref="K20:L20"/>
    <mergeCell ref="M20:O20"/>
    <mergeCell ref="B31:F31"/>
    <mergeCell ref="P20:Q20"/>
    <mergeCell ref="B21:F21"/>
    <mergeCell ref="B22:F22"/>
    <mergeCell ref="B23:F23"/>
    <mergeCell ref="B24:F24"/>
    <mergeCell ref="B25:F25"/>
    <mergeCell ref="B26:F26"/>
    <mergeCell ref="B27:F27"/>
    <mergeCell ref="B28:F28"/>
    <mergeCell ref="B29:F29"/>
    <mergeCell ref="B30:F30"/>
    <mergeCell ref="B43:F43"/>
    <mergeCell ref="B32:F32"/>
    <mergeCell ref="B33:F33"/>
    <mergeCell ref="B34:F34"/>
    <mergeCell ref="B35:F35"/>
    <mergeCell ref="B36:F36"/>
    <mergeCell ref="B37:F37"/>
    <mergeCell ref="B38:F38"/>
    <mergeCell ref="B39:F39"/>
    <mergeCell ref="B40:F40"/>
    <mergeCell ref="B41:F41"/>
    <mergeCell ref="B42:F42"/>
    <mergeCell ref="A48:F48"/>
    <mergeCell ref="P51:Q51"/>
    <mergeCell ref="C59:O59"/>
    <mergeCell ref="A44:F44"/>
    <mergeCell ref="B45:F45"/>
    <mergeCell ref="B46:F46"/>
    <mergeCell ref="B47:F47"/>
  </mergeCells>
  <printOptions horizontalCentered="1"/>
  <pageMargins left="0.9055118110236221" right="0.70866141732283472" top="0.74803149606299213" bottom="0.74803149606299213" header="0.31496062992125984" footer="0.31496062992125984"/>
  <pageSetup scale="28" orientation="landscape" r:id="rId1"/>
  <headerFooter alignWithMargins="0">
    <oddFooter>&amp;C&amp;"Gotham Book,Negrita"&amp;18Principio Rector 1 &amp;"Gotham Book,Normal"  &amp;P  de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AC1279"/>
  <sheetViews>
    <sheetView view="pageBreakPreview" topLeftCell="A32" zoomScale="40" zoomScaleNormal="40" zoomScaleSheetLayoutView="40" workbookViewId="0">
      <selection activeCell="N37" sqref="N37"/>
    </sheetView>
  </sheetViews>
  <sheetFormatPr baseColWidth="10" defaultColWidth="11.42578125" defaultRowHeight="12.75"/>
  <cols>
    <col min="1" max="1" width="15.42578125" style="3" customWidth="1"/>
    <col min="2" max="2" width="10.7109375" style="3" customWidth="1"/>
    <col min="3" max="6" width="20.7109375" style="3" customWidth="1"/>
    <col min="7" max="7" width="26.42578125" style="3" customWidth="1"/>
    <col min="8" max="8" width="25.7109375" style="3" customWidth="1"/>
    <col min="9" max="10" width="25.5703125" style="3" customWidth="1"/>
    <col min="11" max="11" width="24.140625" style="3" customWidth="1"/>
    <col min="12" max="12" width="24.42578125" style="3" customWidth="1"/>
    <col min="13" max="13" width="31.85546875" style="3" bestFit="1" customWidth="1"/>
    <col min="14" max="15" width="34.140625" style="3" bestFit="1" customWidth="1"/>
    <col min="16" max="16" width="24.140625" style="3" customWidth="1"/>
    <col min="17" max="17" width="24.42578125" style="3" customWidth="1"/>
    <col min="18" max="18" width="8.140625" style="3" customWidth="1"/>
    <col min="19" max="19" width="11.42578125" style="3"/>
    <col min="20" max="20" width="32.7109375" style="3" bestFit="1" customWidth="1"/>
    <col min="21" max="21" width="27.42578125" style="3" customWidth="1"/>
    <col min="22" max="22" width="35.7109375" style="3" bestFit="1" customWidth="1"/>
    <col min="23" max="24" width="31.5703125" style="3" bestFit="1" customWidth="1"/>
    <col min="25" max="16384" width="11.42578125" style="3"/>
  </cols>
  <sheetData>
    <row r="1" spans="1:17" s="1" customFormat="1" ht="37.5" customHeight="1">
      <c r="A1" s="765" t="s">
        <v>570</v>
      </c>
      <c r="B1" s="765"/>
      <c r="C1" s="765"/>
      <c r="D1" s="765"/>
      <c r="E1" s="765"/>
      <c r="F1" s="765"/>
      <c r="G1" s="765"/>
      <c r="H1" s="765"/>
      <c r="I1" s="765"/>
      <c r="J1" s="765"/>
      <c r="K1" s="765"/>
      <c r="L1" s="765"/>
      <c r="M1" s="765"/>
      <c r="N1" s="765"/>
      <c r="O1" s="765"/>
      <c r="P1" s="765"/>
      <c r="Q1" s="765"/>
    </row>
    <row r="2" spans="1:17" s="1" customFormat="1" ht="37.5" customHeight="1">
      <c r="A2" s="765" t="s">
        <v>0</v>
      </c>
      <c r="B2" s="765"/>
      <c r="C2" s="765"/>
      <c r="D2" s="765"/>
      <c r="E2" s="765"/>
      <c r="F2" s="765"/>
      <c r="G2" s="765"/>
      <c r="H2" s="765"/>
      <c r="I2" s="765"/>
      <c r="J2" s="765"/>
      <c r="K2" s="765"/>
      <c r="L2" s="765"/>
      <c r="M2" s="765"/>
      <c r="N2" s="765"/>
      <c r="O2" s="765"/>
      <c r="P2" s="765"/>
      <c r="Q2" s="765"/>
    </row>
    <row r="3" spans="1:17" s="1" customFormat="1" ht="37.5" customHeight="1">
      <c r="A3" s="765" t="s">
        <v>25</v>
      </c>
      <c r="B3" s="765"/>
      <c r="C3" s="765"/>
      <c r="D3" s="765"/>
      <c r="E3" s="765"/>
      <c r="F3" s="765"/>
      <c r="G3" s="765"/>
      <c r="H3" s="765"/>
      <c r="I3" s="765"/>
      <c r="J3" s="765"/>
      <c r="K3" s="765"/>
      <c r="L3" s="765"/>
      <c r="M3" s="765"/>
      <c r="N3" s="765"/>
      <c r="O3" s="765"/>
      <c r="P3" s="765"/>
      <c r="Q3" s="765"/>
    </row>
    <row r="4" spans="1:17" s="1" customFormat="1" ht="37.5" customHeight="1">
      <c r="A4" s="765" t="s">
        <v>571</v>
      </c>
      <c r="B4" s="765"/>
      <c r="C4" s="765"/>
      <c r="D4" s="765"/>
      <c r="E4" s="765"/>
      <c r="F4" s="765"/>
      <c r="G4" s="765"/>
      <c r="H4" s="765"/>
      <c r="I4" s="765"/>
      <c r="J4" s="765"/>
      <c r="K4" s="765"/>
      <c r="L4" s="765"/>
      <c r="M4" s="765"/>
      <c r="N4" s="765"/>
      <c r="O4" s="765"/>
      <c r="P4" s="765"/>
      <c r="Q4" s="765"/>
    </row>
    <row r="5" spans="1:17" ht="9.75" customHeight="1">
      <c r="A5" s="195"/>
      <c r="B5" s="196"/>
      <c r="C5" s="197"/>
      <c r="D5" s="197"/>
      <c r="E5" s="197"/>
      <c r="F5" s="197"/>
      <c r="G5" s="197"/>
      <c r="H5" s="197"/>
      <c r="I5" s="197"/>
      <c r="J5" s="197"/>
      <c r="K5" s="197"/>
      <c r="L5" s="197"/>
      <c r="M5" s="195"/>
      <c r="N5" s="195"/>
      <c r="O5" s="195"/>
      <c r="P5" s="195"/>
      <c r="Q5" s="195"/>
    </row>
    <row r="6" spans="1:17" ht="48" customHeight="1">
      <c r="A6" s="758" t="s">
        <v>149</v>
      </c>
      <c r="B6" s="766"/>
      <c r="C6" s="758" t="s">
        <v>2</v>
      </c>
      <c r="D6" s="758"/>
      <c r="E6" s="758"/>
      <c r="F6" s="758"/>
      <c r="G6" s="758"/>
      <c r="H6" s="758"/>
      <c r="I6" s="758"/>
      <c r="J6" s="758"/>
      <c r="K6" s="758"/>
      <c r="L6" s="758"/>
      <c r="M6" s="758"/>
      <c r="N6" s="758"/>
      <c r="O6" s="195"/>
      <c r="P6" s="195"/>
      <c r="Q6" s="195"/>
    </row>
    <row r="7" spans="1:17" ht="45" customHeight="1">
      <c r="A7" s="756">
        <v>1</v>
      </c>
      <c r="B7" s="756"/>
      <c r="C7" s="816" t="s">
        <v>140</v>
      </c>
      <c r="D7" s="816"/>
      <c r="E7" s="816"/>
      <c r="F7" s="816"/>
      <c r="G7" s="816"/>
      <c r="H7" s="816"/>
      <c r="I7" s="816"/>
      <c r="J7" s="816"/>
      <c r="K7" s="816"/>
      <c r="L7" s="816"/>
      <c r="M7" s="816"/>
      <c r="N7" s="816"/>
      <c r="O7" s="195"/>
      <c r="P7" s="195"/>
      <c r="Q7" s="195"/>
    </row>
    <row r="8" spans="1:17" ht="5.25" customHeight="1">
      <c r="A8" s="202"/>
      <c r="B8" s="680"/>
      <c r="C8" s="202"/>
      <c r="D8" s="202"/>
      <c r="E8" s="202"/>
      <c r="F8" s="202"/>
      <c r="G8" s="202"/>
      <c r="H8" s="202"/>
      <c r="I8" s="202"/>
      <c r="J8" s="202"/>
      <c r="K8" s="202"/>
      <c r="L8" s="202"/>
      <c r="M8" s="202"/>
      <c r="N8" s="202"/>
      <c r="O8" s="195"/>
      <c r="P8" s="195"/>
      <c r="Q8" s="195"/>
    </row>
    <row r="9" spans="1:17" s="5" customFormat="1" ht="46.5" customHeight="1">
      <c r="A9" s="758" t="s">
        <v>150</v>
      </c>
      <c r="B9" s="759"/>
      <c r="C9" s="758" t="s">
        <v>2</v>
      </c>
      <c r="D9" s="758"/>
      <c r="E9" s="758"/>
      <c r="F9" s="758"/>
      <c r="G9" s="758"/>
      <c r="H9" s="758"/>
      <c r="I9" s="758"/>
      <c r="J9" s="758"/>
      <c r="K9" s="758"/>
      <c r="L9" s="758"/>
      <c r="M9" s="758"/>
      <c r="N9" s="758"/>
      <c r="O9" s="200"/>
      <c r="P9" s="195"/>
      <c r="Q9" s="200"/>
    </row>
    <row r="10" spans="1:17" s="5" customFormat="1" ht="45" customHeight="1">
      <c r="A10" s="756">
        <v>2</v>
      </c>
      <c r="B10" s="756"/>
      <c r="C10" s="816" t="str">
        <f>+'politica publica 1.2'!C10:N10</f>
        <v>Administración pública, eficiente y con sentido social</v>
      </c>
      <c r="D10" s="816"/>
      <c r="E10" s="816"/>
      <c r="F10" s="816"/>
      <c r="G10" s="816"/>
      <c r="H10" s="816"/>
      <c r="I10" s="816"/>
      <c r="J10" s="816"/>
      <c r="K10" s="816"/>
      <c r="L10" s="816"/>
      <c r="M10" s="816"/>
      <c r="N10" s="816"/>
      <c r="O10" s="200"/>
      <c r="P10" s="195"/>
      <c r="Q10" s="200"/>
    </row>
    <row r="11" spans="1:17" ht="5.25" customHeight="1">
      <c r="A11" s="226"/>
      <c r="B11" s="682"/>
      <c r="C11" s="226"/>
      <c r="D11" s="226"/>
      <c r="E11" s="226"/>
      <c r="F11" s="226"/>
      <c r="G11" s="226"/>
      <c r="H11" s="226"/>
      <c r="I11" s="226"/>
      <c r="J11" s="226"/>
      <c r="K11" s="226"/>
      <c r="L11" s="226"/>
      <c r="M11" s="226"/>
      <c r="N11" s="226"/>
      <c r="O11" s="195"/>
      <c r="P11" s="195"/>
      <c r="Q11" s="195"/>
    </row>
    <row r="12" spans="1:17" ht="29.25" customHeight="1">
      <c r="A12" s="758" t="s">
        <v>5</v>
      </c>
      <c r="B12" s="761"/>
      <c r="C12" s="758" t="s">
        <v>2</v>
      </c>
      <c r="D12" s="758"/>
      <c r="E12" s="758"/>
      <c r="F12" s="758"/>
      <c r="G12" s="758"/>
      <c r="H12" s="758"/>
      <c r="I12" s="758"/>
      <c r="J12" s="758"/>
      <c r="K12" s="758"/>
      <c r="L12" s="758"/>
      <c r="M12" s="758"/>
      <c r="N12" s="758"/>
      <c r="O12" s="195"/>
      <c r="P12" s="195"/>
      <c r="Q12" s="195"/>
    </row>
    <row r="13" spans="1:17" ht="45" customHeight="1">
      <c r="A13" s="756">
        <v>2</v>
      </c>
      <c r="B13" s="756"/>
      <c r="C13" s="816" t="s">
        <v>197</v>
      </c>
      <c r="D13" s="816"/>
      <c r="E13" s="816"/>
      <c r="F13" s="816"/>
      <c r="G13" s="816"/>
      <c r="H13" s="816"/>
      <c r="I13" s="816"/>
      <c r="J13" s="816"/>
      <c r="K13" s="816"/>
      <c r="L13" s="816"/>
      <c r="M13" s="816"/>
      <c r="N13" s="816"/>
      <c r="O13" s="195"/>
      <c r="P13" s="195"/>
      <c r="Q13" s="195"/>
    </row>
    <row r="14" spans="1:17" ht="5.25" customHeight="1">
      <c r="A14" s="203"/>
      <c r="B14" s="203"/>
      <c r="C14" s="203"/>
      <c r="D14" s="203"/>
      <c r="E14" s="203"/>
      <c r="F14" s="203"/>
      <c r="G14" s="203"/>
      <c r="H14" s="203"/>
      <c r="I14" s="203"/>
      <c r="J14" s="195"/>
      <c r="K14" s="195"/>
      <c r="L14" s="195"/>
      <c r="M14" s="195"/>
      <c r="N14" s="195"/>
      <c r="O14" s="195"/>
      <c r="P14" s="195"/>
      <c r="Q14" s="195"/>
    </row>
    <row r="15" spans="1:17" s="5" customFormat="1" ht="5.25" customHeight="1">
      <c r="A15" s="204"/>
      <c r="B15" s="204"/>
      <c r="C15" s="204"/>
      <c r="D15" s="204"/>
      <c r="E15" s="204"/>
      <c r="F15" s="204"/>
      <c r="G15" s="204"/>
      <c r="H15" s="204"/>
      <c r="I15" s="204"/>
      <c r="J15" s="200"/>
      <c r="K15" s="200"/>
      <c r="L15" s="200"/>
      <c r="M15" s="200"/>
      <c r="N15" s="200"/>
      <c r="O15" s="200"/>
      <c r="P15" s="200"/>
      <c r="Q15" s="200"/>
    </row>
    <row r="16" spans="1:17" s="5" customFormat="1" ht="24.6" hidden="1" customHeight="1">
      <c r="A16" s="772" t="s">
        <v>6</v>
      </c>
      <c r="B16" s="773"/>
      <c r="C16" s="773"/>
      <c r="D16" s="773"/>
      <c r="E16" s="773"/>
      <c r="F16" s="773"/>
      <c r="G16" s="773"/>
      <c r="H16" s="793"/>
      <c r="I16" s="205"/>
      <c r="J16" s="200"/>
      <c r="K16" s="200"/>
      <c r="L16" s="200"/>
      <c r="M16" s="200"/>
      <c r="N16" s="200"/>
      <c r="O16" s="200"/>
      <c r="P16" s="200"/>
      <c r="Q16" s="200"/>
    </row>
    <row r="17" spans="1:22" s="5" customFormat="1" ht="24.6" hidden="1" customHeight="1">
      <c r="A17" s="813"/>
      <c r="B17" s="814"/>
      <c r="C17" s="814"/>
      <c r="D17" s="814"/>
      <c r="E17" s="814"/>
      <c r="F17" s="814"/>
      <c r="G17" s="814"/>
      <c r="H17" s="815"/>
      <c r="I17" s="216"/>
      <c r="J17" s="207"/>
      <c r="K17" s="207"/>
      <c r="L17" s="207"/>
      <c r="M17" s="207"/>
      <c r="N17" s="207"/>
      <c r="O17" s="207"/>
      <c r="P17" s="207"/>
      <c r="Q17" s="207"/>
    </row>
    <row r="18" spans="1:22" ht="12" customHeight="1">
      <c r="A18" s="195"/>
      <c r="B18" s="195"/>
      <c r="C18" s="195"/>
      <c r="D18" s="195"/>
      <c r="E18" s="195"/>
      <c r="F18" s="195"/>
      <c r="G18" s="195"/>
      <c r="H18" s="195"/>
      <c r="I18" s="195"/>
      <c r="J18" s="195"/>
      <c r="K18" s="195"/>
      <c r="L18" s="195"/>
      <c r="M18" s="195"/>
      <c r="N18" s="195"/>
      <c r="O18" s="195"/>
      <c r="P18" s="195"/>
      <c r="Q18" s="195"/>
    </row>
    <row r="19" spans="1:22" ht="30" customHeight="1">
      <c r="A19" s="781" t="s">
        <v>105</v>
      </c>
      <c r="B19" s="744" t="s">
        <v>151</v>
      </c>
      <c r="C19" s="812"/>
      <c r="D19" s="812"/>
      <c r="E19" s="812"/>
      <c r="F19" s="812"/>
      <c r="G19" s="752" t="s">
        <v>7</v>
      </c>
      <c r="H19" s="753"/>
      <c r="I19" s="753"/>
      <c r="J19" s="753"/>
      <c r="K19" s="753"/>
      <c r="L19" s="754"/>
      <c r="M19" s="744" t="s">
        <v>129</v>
      </c>
      <c r="N19" s="744"/>
      <c r="O19" s="744"/>
      <c r="P19" s="744"/>
      <c r="Q19" s="881"/>
    </row>
    <row r="20" spans="1:22" ht="45" customHeight="1">
      <c r="A20" s="811"/>
      <c r="B20" s="752" t="s">
        <v>22</v>
      </c>
      <c r="C20" s="753"/>
      <c r="D20" s="753"/>
      <c r="E20" s="753"/>
      <c r="F20" s="754"/>
      <c r="G20" s="744" t="s">
        <v>8</v>
      </c>
      <c r="H20" s="752" t="s">
        <v>488</v>
      </c>
      <c r="I20" s="754"/>
      <c r="J20" s="744" t="s">
        <v>9</v>
      </c>
      <c r="K20" s="779" t="s">
        <v>13</v>
      </c>
      <c r="L20" s="780"/>
      <c r="M20" s="744" t="s">
        <v>489</v>
      </c>
      <c r="N20" s="744"/>
      <c r="O20" s="744"/>
      <c r="P20" s="744" t="s">
        <v>130</v>
      </c>
      <c r="Q20" s="881"/>
    </row>
    <row r="21" spans="1:22" ht="69.75" customHeight="1">
      <c r="A21" s="811"/>
      <c r="B21" s="744" t="s">
        <v>97</v>
      </c>
      <c r="C21" s="812"/>
      <c r="D21" s="812"/>
      <c r="E21" s="812"/>
      <c r="F21" s="812"/>
      <c r="G21" s="744"/>
      <c r="H21" s="217" t="s">
        <v>15</v>
      </c>
      <c r="I21" s="217" t="s">
        <v>16</v>
      </c>
      <c r="J21" s="744"/>
      <c r="K21" s="218" t="s">
        <v>23</v>
      </c>
      <c r="L21" s="217" t="s">
        <v>24</v>
      </c>
      <c r="M21" s="217" t="s">
        <v>17</v>
      </c>
      <c r="N21" s="217" t="s">
        <v>18</v>
      </c>
      <c r="O21" s="217" t="s">
        <v>19</v>
      </c>
      <c r="P21" s="218" t="s">
        <v>490</v>
      </c>
      <c r="Q21" s="676" t="s">
        <v>491</v>
      </c>
    </row>
    <row r="22" spans="1:22" ht="32.25" customHeight="1">
      <c r="A22" s="642"/>
      <c r="B22" s="883"/>
      <c r="C22" s="883"/>
      <c r="D22" s="883"/>
      <c r="E22" s="883"/>
      <c r="F22" s="883"/>
      <c r="G22" s="348"/>
      <c r="H22" s="349"/>
      <c r="I22" s="349"/>
      <c r="J22" s="349"/>
      <c r="K22" s="350"/>
      <c r="L22" s="350"/>
      <c r="M22" s="351"/>
      <c r="N22" s="351"/>
      <c r="O22" s="351"/>
      <c r="P22" s="350"/>
      <c r="Q22" s="350"/>
    </row>
    <row r="23" spans="1:22" ht="75" customHeight="1">
      <c r="A23" s="634">
        <v>45</v>
      </c>
      <c r="B23" s="858" t="s">
        <v>209</v>
      </c>
      <c r="C23" s="858" t="s">
        <v>92</v>
      </c>
      <c r="D23" s="858" t="s">
        <v>92</v>
      </c>
      <c r="E23" s="858" t="s">
        <v>92</v>
      </c>
      <c r="F23" s="858" t="s">
        <v>92</v>
      </c>
      <c r="G23" s="352" t="str">
        <f>G24</f>
        <v>Varios</v>
      </c>
      <c r="H23" s="352">
        <v>9607</v>
      </c>
      <c r="I23" s="352">
        <v>13227</v>
      </c>
      <c r="J23" s="352">
        <v>8937</v>
      </c>
      <c r="K23" s="353">
        <v>0.93025918601020086</v>
      </c>
      <c r="L23" s="353">
        <v>0.67566341574053068</v>
      </c>
      <c r="M23" s="354">
        <v>10422826</v>
      </c>
      <c r="N23" s="354">
        <v>10205068.279999997</v>
      </c>
      <c r="O23" s="354">
        <v>4527548.540000001</v>
      </c>
      <c r="P23" s="353">
        <v>0.43438780806664151</v>
      </c>
      <c r="Q23" s="353">
        <v>0.44365685909942798</v>
      </c>
      <c r="R23" s="10"/>
      <c r="S23" s="10"/>
      <c r="T23" s="10"/>
      <c r="U23" s="10"/>
      <c r="V23" s="10"/>
    </row>
    <row r="24" spans="1:22" ht="42" customHeight="1">
      <c r="A24" s="634">
        <v>106</v>
      </c>
      <c r="B24" s="844" t="s">
        <v>33</v>
      </c>
      <c r="C24" s="844" t="s">
        <v>1</v>
      </c>
      <c r="D24" s="844" t="s">
        <v>1</v>
      </c>
      <c r="E24" s="844" t="s">
        <v>1</v>
      </c>
      <c r="F24" s="844" t="s">
        <v>1</v>
      </c>
      <c r="G24" s="355" t="s">
        <v>96</v>
      </c>
      <c r="H24" s="352">
        <v>9607</v>
      </c>
      <c r="I24" s="352">
        <v>13227</v>
      </c>
      <c r="J24" s="352">
        <v>8937</v>
      </c>
      <c r="K24" s="353">
        <v>0.93025918601020086</v>
      </c>
      <c r="L24" s="353">
        <v>0.67566341574053068</v>
      </c>
      <c r="M24" s="354">
        <v>10422826</v>
      </c>
      <c r="N24" s="354">
        <v>10205068.279999997</v>
      </c>
      <c r="O24" s="354">
        <v>4527548.540000001</v>
      </c>
      <c r="P24" s="353">
        <v>0.43438780806664151</v>
      </c>
      <c r="Q24" s="353">
        <v>0.44365685909942798</v>
      </c>
      <c r="R24" s="10"/>
      <c r="S24" s="10"/>
      <c r="T24" s="10"/>
      <c r="U24" s="10"/>
      <c r="V24" s="10"/>
    </row>
    <row r="25" spans="1:22" ht="51.75" customHeight="1">
      <c r="A25" s="633">
        <v>1</v>
      </c>
      <c r="B25" s="855" t="s">
        <v>210</v>
      </c>
      <c r="C25" s="856"/>
      <c r="D25" s="856"/>
      <c r="E25" s="856"/>
      <c r="F25" s="857"/>
      <c r="G25" s="356" t="s">
        <v>117</v>
      </c>
      <c r="H25" s="357">
        <v>440</v>
      </c>
      <c r="I25" s="357">
        <v>497</v>
      </c>
      <c r="J25" s="357">
        <v>251</v>
      </c>
      <c r="K25" s="358">
        <v>0.57045454545454544</v>
      </c>
      <c r="L25" s="358">
        <v>0.50503018108651909</v>
      </c>
      <c r="M25" s="359">
        <v>10322366</v>
      </c>
      <c r="N25" s="359">
        <v>10113704.249999998</v>
      </c>
      <c r="O25" s="359">
        <v>4521456.3800000008</v>
      </c>
      <c r="P25" s="358">
        <v>0.43802519499889858</v>
      </c>
      <c r="Q25" s="358">
        <v>0.44706234908935583</v>
      </c>
      <c r="R25" s="10"/>
      <c r="S25" s="10"/>
      <c r="T25" s="10"/>
      <c r="U25" s="10"/>
      <c r="V25" s="10"/>
    </row>
    <row r="26" spans="1:22" ht="75.75" customHeight="1">
      <c r="A26" s="633">
        <v>2</v>
      </c>
      <c r="B26" s="855" t="s">
        <v>211</v>
      </c>
      <c r="C26" s="856"/>
      <c r="D26" s="856"/>
      <c r="E26" s="856"/>
      <c r="F26" s="857"/>
      <c r="G26" s="356" t="s">
        <v>121</v>
      </c>
      <c r="H26" s="357">
        <v>9053</v>
      </c>
      <c r="I26" s="357">
        <v>12626</v>
      </c>
      <c r="J26" s="357">
        <v>8631</v>
      </c>
      <c r="K26" s="358">
        <v>0.95338561802717336</v>
      </c>
      <c r="L26" s="358">
        <v>0.68358941865990808</v>
      </c>
      <c r="M26" s="359">
        <v>73757</v>
      </c>
      <c r="N26" s="359">
        <v>65215.43</v>
      </c>
      <c r="O26" s="359">
        <v>3442.1499999999996</v>
      </c>
      <c r="P26" s="358">
        <v>4.6668790758843226E-2</v>
      </c>
      <c r="Q26" s="358">
        <v>5.2781220640575395E-2</v>
      </c>
      <c r="R26" s="10"/>
      <c r="S26" s="10"/>
      <c r="T26" s="10"/>
      <c r="U26" s="10"/>
      <c r="V26" s="10"/>
    </row>
    <row r="27" spans="1:22" ht="39" customHeight="1">
      <c r="A27" s="633">
        <v>3</v>
      </c>
      <c r="B27" s="855" t="s">
        <v>293</v>
      </c>
      <c r="C27" s="856"/>
      <c r="D27" s="856"/>
      <c r="E27" s="856"/>
      <c r="F27" s="857"/>
      <c r="G27" s="356" t="s">
        <v>117</v>
      </c>
      <c r="H27" s="357">
        <v>114</v>
      </c>
      <c r="I27" s="357">
        <v>104</v>
      </c>
      <c r="J27" s="357">
        <v>55</v>
      </c>
      <c r="K27" s="358">
        <v>0.48245614035087719</v>
      </c>
      <c r="L27" s="358">
        <v>0.52884615384615385</v>
      </c>
      <c r="M27" s="359">
        <v>26703</v>
      </c>
      <c r="N27" s="359">
        <v>26148.6</v>
      </c>
      <c r="O27" s="359">
        <v>2650.01</v>
      </c>
      <c r="P27" s="358">
        <v>9.9240160281616308E-2</v>
      </c>
      <c r="Q27" s="358">
        <v>0.10134424022701026</v>
      </c>
      <c r="R27" s="10"/>
      <c r="S27" s="10"/>
      <c r="T27" s="10"/>
      <c r="U27" s="10"/>
      <c r="V27" s="10"/>
    </row>
    <row r="28" spans="1:22" ht="54" customHeight="1">
      <c r="A28" s="633"/>
      <c r="B28" s="855"/>
      <c r="C28" s="856"/>
      <c r="D28" s="856"/>
      <c r="E28" s="856"/>
      <c r="F28" s="857"/>
      <c r="G28" s="356"/>
      <c r="H28" s="357"/>
      <c r="I28" s="357"/>
      <c r="J28" s="357"/>
      <c r="K28" s="358"/>
      <c r="L28" s="358"/>
      <c r="M28" s="359"/>
      <c r="N28" s="698"/>
      <c r="O28" s="359"/>
      <c r="P28" s="358"/>
      <c r="Q28" s="358"/>
      <c r="R28" s="10"/>
      <c r="S28" s="10"/>
      <c r="T28" s="10"/>
      <c r="U28" s="10"/>
      <c r="V28" s="10"/>
    </row>
    <row r="29" spans="1:22" ht="30.75" customHeight="1">
      <c r="A29" s="633"/>
      <c r="B29" s="889"/>
      <c r="C29" s="890"/>
      <c r="D29" s="890"/>
      <c r="E29" s="890"/>
      <c r="F29" s="891"/>
      <c r="G29" s="356"/>
      <c r="H29" s="357"/>
      <c r="I29" s="357"/>
      <c r="J29" s="357"/>
      <c r="K29" s="358"/>
      <c r="L29" s="358"/>
      <c r="M29" s="359"/>
      <c r="N29" s="359"/>
      <c r="O29" s="359"/>
      <c r="P29" s="358"/>
      <c r="Q29" s="358"/>
      <c r="R29" s="10"/>
      <c r="S29" s="10"/>
      <c r="T29" s="10"/>
      <c r="U29" s="10"/>
      <c r="V29" s="10"/>
    </row>
    <row r="30" spans="1:22" ht="31.5" customHeight="1">
      <c r="A30" s="645"/>
      <c r="B30" s="858"/>
      <c r="C30" s="858"/>
      <c r="D30" s="858"/>
      <c r="E30" s="858"/>
      <c r="F30" s="858"/>
      <c r="G30" s="352"/>
      <c r="H30" s="352"/>
      <c r="I30" s="352"/>
      <c r="J30" s="352"/>
      <c r="K30" s="353"/>
      <c r="L30" s="353"/>
      <c r="M30" s="354"/>
      <c r="N30" s="354"/>
      <c r="O30" s="354"/>
      <c r="P30" s="353"/>
      <c r="Q30" s="353"/>
      <c r="R30" s="10"/>
      <c r="S30" s="10"/>
      <c r="T30" s="10"/>
      <c r="U30" s="10"/>
      <c r="V30" s="10"/>
    </row>
    <row r="31" spans="1:22" ht="62.25" customHeight="1">
      <c r="A31" s="634" t="s">
        <v>357</v>
      </c>
      <c r="B31" s="844" t="s">
        <v>207</v>
      </c>
      <c r="C31" s="844"/>
      <c r="D31" s="844"/>
      <c r="E31" s="844"/>
      <c r="F31" s="844"/>
      <c r="G31" s="355" t="str">
        <f>G32</f>
        <v>Varios</v>
      </c>
      <c r="H31" s="352">
        <v>7</v>
      </c>
      <c r="I31" s="352">
        <v>7</v>
      </c>
      <c r="J31" s="352">
        <v>5</v>
      </c>
      <c r="K31" s="353">
        <v>0.7142857142857143</v>
      </c>
      <c r="L31" s="353">
        <v>0.7142857142857143</v>
      </c>
      <c r="M31" s="354">
        <v>5051666</v>
      </c>
      <c r="N31" s="354">
        <v>4872362.78</v>
      </c>
      <c r="O31" s="354">
        <v>2198498.64</v>
      </c>
      <c r="P31" s="353">
        <v>0.43520269154769936</v>
      </c>
      <c r="Q31" s="353">
        <v>0.45121817468608116</v>
      </c>
      <c r="R31" s="10"/>
      <c r="S31" s="10"/>
      <c r="T31" s="10"/>
      <c r="U31" s="10"/>
      <c r="V31" s="10"/>
    </row>
    <row r="32" spans="1:22" ht="35.25" customHeight="1">
      <c r="A32" s="634" t="s">
        <v>358</v>
      </c>
      <c r="B32" s="841" t="s">
        <v>32</v>
      </c>
      <c r="C32" s="842"/>
      <c r="D32" s="842"/>
      <c r="E32" s="842"/>
      <c r="F32" s="843"/>
      <c r="G32" s="355" t="s">
        <v>96</v>
      </c>
      <c r="H32" s="352">
        <v>7</v>
      </c>
      <c r="I32" s="352">
        <v>7</v>
      </c>
      <c r="J32" s="352">
        <v>5</v>
      </c>
      <c r="K32" s="353">
        <v>0.7142857142857143</v>
      </c>
      <c r="L32" s="353">
        <v>0.7142857142857143</v>
      </c>
      <c r="M32" s="354">
        <v>5051666</v>
      </c>
      <c r="N32" s="354">
        <v>4872362.78</v>
      </c>
      <c r="O32" s="354">
        <v>2198498.64</v>
      </c>
      <c r="P32" s="353">
        <v>0.43520269154769936</v>
      </c>
      <c r="Q32" s="353">
        <v>0.45121817468608116</v>
      </c>
      <c r="R32" s="10"/>
      <c r="S32" s="10"/>
      <c r="T32" s="10"/>
      <c r="U32" s="10"/>
      <c r="V32" s="10"/>
    </row>
    <row r="33" spans="1:22" ht="54" customHeight="1">
      <c r="A33" s="633" t="s">
        <v>341</v>
      </c>
      <c r="B33" s="823" t="s">
        <v>208</v>
      </c>
      <c r="C33" s="824"/>
      <c r="D33" s="824"/>
      <c r="E33" s="824"/>
      <c r="F33" s="825"/>
      <c r="G33" s="356" t="s">
        <v>264</v>
      </c>
      <c r="H33" s="357">
        <v>1</v>
      </c>
      <c r="I33" s="357">
        <v>1</v>
      </c>
      <c r="J33" s="357">
        <v>1</v>
      </c>
      <c r="K33" s="358">
        <v>1</v>
      </c>
      <c r="L33" s="358">
        <v>1</v>
      </c>
      <c r="M33" s="359">
        <v>1881623</v>
      </c>
      <c r="N33" s="359">
        <v>1824861.75</v>
      </c>
      <c r="O33" s="359">
        <v>831510.51</v>
      </c>
      <c r="P33" s="358">
        <v>0.44191132336286282</v>
      </c>
      <c r="Q33" s="358">
        <v>0.45565671481688957</v>
      </c>
      <c r="R33" s="10"/>
      <c r="S33" s="10"/>
      <c r="T33" s="10"/>
      <c r="U33" s="10"/>
      <c r="V33" s="10"/>
    </row>
    <row r="34" spans="1:22" ht="55.5" customHeight="1">
      <c r="A34" s="633" t="s">
        <v>342</v>
      </c>
      <c r="B34" s="855" t="s">
        <v>273</v>
      </c>
      <c r="C34" s="856"/>
      <c r="D34" s="856"/>
      <c r="E34" s="856"/>
      <c r="F34" s="857"/>
      <c r="G34" s="356" t="s">
        <v>126</v>
      </c>
      <c r="H34" s="357">
        <v>4</v>
      </c>
      <c r="I34" s="357">
        <v>4</v>
      </c>
      <c r="J34" s="357">
        <v>2</v>
      </c>
      <c r="K34" s="358">
        <v>0.5</v>
      </c>
      <c r="L34" s="358">
        <v>0.5</v>
      </c>
      <c r="M34" s="359">
        <v>575092</v>
      </c>
      <c r="N34" s="359">
        <v>549045.4</v>
      </c>
      <c r="O34" s="359">
        <v>252664.60000000003</v>
      </c>
      <c r="P34" s="358">
        <v>0.43934640022813748</v>
      </c>
      <c r="Q34" s="358">
        <v>0.46018890241134891</v>
      </c>
      <c r="R34" s="10"/>
      <c r="S34" s="10"/>
      <c r="T34" s="10"/>
      <c r="U34" s="10"/>
      <c r="V34" s="10"/>
    </row>
    <row r="35" spans="1:22" ht="56.25" customHeight="1">
      <c r="A35" s="633" t="s">
        <v>343</v>
      </c>
      <c r="B35" s="855" t="s">
        <v>136</v>
      </c>
      <c r="C35" s="856"/>
      <c r="D35" s="856"/>
      <c r="E35" s="856"/>
      <c r="F35" s="857"/>
      <c r="G35" s="356" t="s">
        <v>120</v>
      </c>
      <c r="H35" s="357">
        <v>2</v>
      </c>
      <c r="I35" s="357">
        <v>2</v>
      </c>
      <c r="J35" s="357">
        <v>2</v>
      </c>
      <c r="K35" s="358">
        <v>1</v>
      </c>
      <c r="L35" s="358">
        <v>1</v>
      </c>
      <c r="M35" s="359">
        <v>2594951</v>
      </c>
      <c r="N35" s="359">
        <v>2498455.6300000004</v>
      </c>
      <c r="O35" s="359">
        <v>1114323.53</v>
      </c>
      <c r="P35" s="358">
        <v>0.42941987343884336</v>
      </c>
      <c r="Q35" s="358">
        <v>0.44600493065390151</v>
      </c>
      <c r="R35" s="10"/>
      <c r="S35" s="10"/>
      <c r="T35" s="10"/>
      <c r="U35" s="10"/>
      <c r="V35" s="10"/>
    </row>
    <row r="36" spans="1:22" ht="49.5" customHeight="1">
      <c r="A36" s="633"/>
      <c r="B36" s="855"/>
      <c r="C36" s="856"/>
      <c r="D36" s="856"/>
      <c r="E36" s="856"/>
      <c r="F36" s="857"/>
      <c r="G36" s="356"/>
      <c r="H36" s="357"/>
      <c r="I36" s="357"/>
      <c r="J36" s="357"/>
      <c r="K36" s="358"/>
      <c r="L36" s="358"/>
      <c r="M36" s="359"/>
      <c r="N36" s="359"/>
      <c r="O36" s="359"/>
      <c r="P36" s="358"/>
      <c r="Q36" s="358"/>
      <c r="R36" s="10"/>
      <c r="S36" s="10"/>
      <c r="T36" s="10"/>
      <c r="U36" s="10"/>
      <c r="V36" s="10"/>
    </row>
    <row r="37" spans="1:22" ht="30" customHeight="1">
      <c r="A37" s="634"/>
      <c r="B37" s="844"/>
      <c r="C37" s="844"/>
      <c r="D37" s="844"/>
      <c r="E37" s="844"/>
      <c r="F37" s="844"/>
      <c r="G37" s="355"/>
      <c r="H37" s="352"/>
      <c r="I37" s="352"/>
      <c r="J37" s="352"/>
      <c r="K37" s="353"/>
      <c r="L37" s="353"/>
      <c r="M37" s="354"/>
      <c r="N37" s="354"/>
      <c r="O37" s="354"/>
      <c r="P37" s="353"/>
      <c r="Q37" s="353"/>
      <c r="R37" s="11"/>
      <c r="S37" s="11"/>
      <c r="T37" s="11"/>
      <c r="U37" s="11"/>
      <c r="V37" s="11"/>
    </row>
    <row r="38" spans="1:22" ht="42" customHeight="1">
      <c r="A38" s="653"/>
      <c r="B38" s="855"/>
      <c r="C38" s="856"/>
      <c r="D38" s="856"/>
      <c r="E38" s="856"/>
      <c r="F38" s="857"/>
      <c r="G38" s="67"/>
      <c r="H38" s="234"/>
      <c r="I38" s="234"/>
      <c r="J38" s="234"/>
      <c r="K38" s="235"/>
      <c r="L38" s="235"/>
      <c r="M38" s="236"/>
      <c r="N38" s="236"/>
      <c r="O38" s="236"/>
      <c r="P38" s="235"/>
      <c r="Q38" s="235"/>
      <c r="R38" s="11"/>
      <c r="S38" s="11"/>
      <c r="T38" s="11"/>
      <c r="U38" s="11"/>
      <c r="V38" s="11"/>
    </row>
    <row r="39" spans="1:22" ht="21" customHeight="1">
      <c r="A39" s="653"/>
      <c r="B39" s="855"/>
      <c r="C39" s="856"/>
      <c r="D39" s="856"/>
      <c r="E39" s="856"/>
      <c r="F39" s="857"/>
      <c r="G39" s="67"/>
      <c r="H39" s="234"/>
      <c r="I39" s="234"/>
      <c r="J39" s="234"/>
      <c r="K39" s="235"/>
      <c r="L39" s="235"/>
      <c r="M39" s="236"/>
      <c r="N39" s="236"/>
      <c r="O39" s="236"/>
      <c r="P39" s="235"/>
      <c r="Q39" s="235"/>
      <c r="R39" s="11"/>
      <c r="S39" s="11"/>
      <c r="T39" s="11"/>
      <c r="U39" s="11"/>
      <c r="V39" s="11"/>
    </row>
    <row r="40" spans="1:22" ht="19.5" customHeight="1">
      <c r="A40" s="654"/>
      <c r="B40" s="888"/>
      <c r="C40" s="888"/>
      <c r="D40" s="888"/>
      <c r="E40" s="888"/>
      <c r="F40" s="888"/>
      <c r="G40" s="68"/>
      <c r="H40" s="237"/>
      <c r="I40" s="237"/>
      <c r="J40" s="237"/>
      <c r="K40" s="238"/>
      <c r="L40" s="238"/>
      <c r="M40" s="237"/>
      <c r="N40" s="237"/>
      <c r="O40" s="237"/>
      <c r="P40" s="238"/>
      <c r="Q40" s="238"/>
      <c r="R40" s="11"/>
      <c r="S40" s="11"/>
      <c r="T40" s="11"/>
      <c r="U40" s="11"/>
      <c r="V40" s="11"/>
    </row>
    <row r="41" spans="1:22" ht="40.5" customHeight="1">
      <c r="A41" s="886" t="s">
        <v>10</v>
      </c>
      <c r="B41" s="887"/>
      <c r="C41" s="887"/>
      <c r="D41" s="887"/>
      <c r="E41" s="887"/>
      <c r="F41" s="887"/>
      <c r="G41" s="194" t="s">
        <v>96</v>
      </c>
      <c r="H41" s="231">
        <v>9614</v>
      </c>
      <c r="I41" s="231">
        <v>13234</v>
      </c>
      <c r="J41" s="231">
        <v>8942</v>
      </c>
      <c r="K41" s="232">
        <v>0.9301019346785937</v>
      </c>
      <c r="L41" s="232">
        <v>0.67568384464258724</v>
      </c>
      <c r="M41" s="233">
        <v>15474492</v>
      </c>
      <c r="N41" s="233">
        <v>15077431.059999999</v>
      </c>
      <c r="O41" s="233">
        <v>6726047.1800000016</v>
      </c>
      <c r="P41" s="232">
        <v>0.43465382773146943</v>
      </c>
      <c r="Q41" s="677">
        <v>0.44610034383403785</v>
      </c>
      <c r="R41" s="11"/>
      <c r="S41" s="11"/>
      <c r="T41" s="11"/>
      <c r="U41" s="11"/>
      <c r="V41" s="11"/>
    </row>
    <row r="42" spans="1:22" ht="19.5" customHeight="1">
      <c r="A42" s="263"/>
      <c r="B42" s="263"/>
      <c r="C42" s="263"/>
      <c r="D42" s="263"/>
      <c r="E42" s="263"/>
      <c r="F42" s="263"/>
      <c r="G42" s="263"/>
      <c r="H42" s="263"/>
      <c r="I42" s="263"/>
      <c r="J42" s="263"/>
      <c r="K42" s="263"/>
      <c r="L42" s="263"/>
      <c r="M42" s="263"/>
      <c r="N42" s="263"/>
      <c r="O42" s="263"/>
      <c r="P42" s="263"/>
      <c r="Q42" s="263"/>
      <c r="R42" s="11"/>
      <c r="S42" s="11"/>
      <c r="T42" s="11"/>
      <c r="U42" s="11"/>
      <c r="V42" s="11"/>
    </row>
    <row r="43" spans="1:22" ht="23.25" customHeight="1">
      <c r="A43" s="263" t="s">
        <v>272</v>
      </c>
      <c r="B43" s="263"/>
      <c r="C43" s="263"/>
      <c r="D43" s="263"/>
      <c r="E43" s="263"/>
      <c r="F43" s="263"/>
      <c r="G43" s="263"/>
      <c r="H43" s="263"/>
      <c r="I43" s="263"/>
      <c r="J43" s="263"/>
      <c r="K43" s="263"/>
      <c r="L43" s="263"/>
      <c r="M43" s="263"/>
      <c r="N43" s="263"/>
      <c r="O43" s="263"/>
      <c r="P43" s="263"/>
      <c r="Q43" s="263"/>
      <c r="R43" s="11"/>
      <c r="S43" s="11"/>
      <c r="T43" s="11"/>
      <c r="U43" s="11"/>
      <c r="V43" s="11"/>
    </row>
    <row r="44" spans="1:22" ht="30" customHeight="1">
      <c r="A44" s="263" t="s">
        <v>27</v>
      </c>
      <c r="B44" s="263"/>
      <c r="C44" s="263"/>
      <c r="D44" s="263"/>
      <c r="E44" s="263"/>
      <c r="F44" s="263"/>
      <c r="G44" s="263"/>
      <c r="H44" s="263"/>
      <c r="I44" s="263"/>
      <c r="J44" s="263"/>
      <c r="K44" s="263"/>
      <c r="L44" s="263"/>
      <c r="M44" s="263"/>
      <c r="N44" s="263"/>
      <c r="O44" s="263"/>
      <c r="P44" s="263"/>
      <c r="Q44" s="263"/>
    </row>
    <row r="45" spans="1:22" ht="23.25">
      <c r="A45" s="263"/>
      <c r="B45" s="263"/>
      <c r="C45" s="263"/>
      <c r="D45" s="263"/>
      <c r="E45" s="263"/>
      <c r="F45" s="263"/>
      <c r="G45" s="263"/>
      <c r="H45" s="263"/>
      <c r="I45" s="263"/>
      <c r="J45" s="263"/>
      <c r="K45" s="263"/>
      <c r="L45" s="263"/>
      <c r="M45" s="263"/>
      <c r="N45" s="263"/>
      <c r="O45" s="263"/>
      <c r="P45" s="738" t="s">
        <v>128</v>
      </c>
      <c r="Q45" s="738"/>
    </row>
    <row r="46" spans="1:22" ht="15.75" customHeight="1">
      <c r="A46" s="263"/>
      <c r="B46" s="8"/>
      <c r="C46" s="8"/>
      <c r="D46" s="8"/>
      <c r="E46" s="8"/>
      <c r="F46" s="8"/>
      <c r="G46" s="8"/>
      <c r="H46" s="8"/>
      <c r="I46" s="8"/>
      <c r="J46" s="8"/>
      <c r="K46" s="8"/>
      <c r="L46" s="8"/>
      <c r="M46" s="8"/>
      <c r="N46" s="8"/>
      <c r="O46" s="8"/>
      <c r="P46" s="8"/>
      <c r="Q46" s="8"/>
    </row>
    <row r="47" spans="1:22" ht="23.25">
      <c r="A47" s="8"/>
      <c r="B47" s="8"/>
      <c r="C47" s="8"/>
      <c r="D47" s="8"/>
      <c r="E47" s="8"/>
      <c r="F47" s="8"/>
      <c r="G47" s="8"/>
      <c r="H47" s="8"/>
      <c r="I47" s="8"/>
      <c r="J47" s="8"/>
      <c r="K47" s="30"/>
      <c r="L47" s="23"/>
      <c r="M47" s="90"/>
      <c r="N47" s="90"/>
      <c r="O47" s="90"/>
      <c r="P47" s="28"/>
      <c r="Q47" s="8"/>
    </row>
    <row r="48" spans="1:22">
      <c r="A48" s="8"/>
      <c r="B48" s="8"/>
      <c r="C48" s="8"/>
      <c r="D48" s="8"/>
      <c r="E48" s="8"/>
      <c r="F48" s="8"/>
      <c r="G48" s="8"/>
      <c r="H48" s="8"/>
      <c r="I48" s="8"/>
      <c r="P48" s="8"/>
      <c r="Q48" s="8"/>
    </row>
    <row r="49" spans="1:29" ht="23.25">
      <c r="A49" s="8"/>
      <c r="B49" s="8"/>
      <c r="C49" s="8"/>
      <c r="D49" s="8"/>
      <c r="E49" s="8"/>
      <c r="F49" s="8"/>
      <c r="G49" s="8"/>
      <c r="H49" s="18"/>
      <c r="I49" s="32"/>
      <c r="J49" s="18"/>
      <c r="K49" s="8"/>
      <c r="L49" s="427"/>
      <c r="M49" s="428"/>
      <c r="N49" s="429"/>
      <c r="O49" s="430"/>
      <c r="P49" s="430"/>
      <c r="Q49" s="430"/>
    </row>
    <row r="50" spans="1:29" ht="30">
      <c r="A50" s="8"/>
      <c r="B50" s="8"/>
      <c r="C50" s="183"/>
      <c r="D50" s="183"/>
      <c r="E50" s="183"/>
      <c r="F50" s="183"/>
      <c r="G50" s="183"/>
      <c r="H50" s="576"/>
      <c r="I50" s="183"/>
      <c r="J50" s="183"/>
      <c r="K50" s="8"/>
      <c r="L50" s="431"/>
      <c r="M50" s="432"/>
      <c r="N50" s="429"/>
      <c r="O50" s="430"/>
      <c r="P50" s="430"/>
      <c r="Q50" s="430"/>
    </row>
    <row r="51" spans="1:29" ht="30.75">
      <c r="A51" s="36"/>
      <c r="B51" s="4"/>
      <c r="C51" s="182"/>
      <c r="D51" s="182"/>
      <c r="E51" s="182"/>
      <c r="F51" s="182"/>
      <c r="G51" s="182"/>
      <c r="H51" s="182"/>
      <c r="I51" s="182"/>
      <c r="M51" s="541"/>
      <c r="P51" s="424"/>
      <c r="Q51" s="424"/>
    </row>
    <row r="52" spans="1:29" ht="27.75">
      <c r="A52" s="36"/>
      <c r="B52" s="4"/>
      <c r="C52" s="10"/>
      <c r="D52" s="10"/>
      <c r="E52" s="10"/>
      <c r="F52" s="10"/>
      <c r="G52" s="10"/>
      <c r="H52" s="10"/>
      <c r="I52" s="10"/>
      <c r="P52" s="424"/>
      <c r="Q52" s="424"/>
    </row>
    <row r="53" spans="1:29" ht="20.25" customHeight="1">
      <c r="A53" s="36"/>
      <c r="B53" s="4"/>
      <c r="C53" s="10"/>
      <c r="D53" s="10"/>
      <c r="E53" s="10"/>
      <c r="F53" s="10"/>
      <c r="G53" s="10"/>
      <c r="H53" s="10"/>
      <c r="I53" s="10"/>
      <c r="P53" s="424"/>
      <c r="Q53" s="424"/>
    </row>
    <row r="54" spans="1:29" ht="20.25" customHeight="1">
      <c r="A54" s="36"/>
      <c r="B54" s="4"/>
      <c r="C54" s="10"/>
      <c r="D54" s="10"/>
      <c r="E54" s="10"/>
      <c r="F54" s="10"/>
      <c r="G54" s="10"/>
      <c r="H54" s="10"/>
      <c r="I54" s="10"/>
      <c r="J54" s="542"/>
      <c r="K54" s="17"/>
      <c r="L54" s="496"/>
      <c r="M54" s="448"/>
      <c r="N54" s="429"/>
      <c r="O54" s="430"/>
      <c r="P54" s="424"/>
      <c r="Q54" s="424"/>
      <c r="R54"/>
      <c r="S54"/>
      <c r="T54" s="174"/>
      <c r="U54" s="477"/>
      <c r="V54" s="514"/>
      <c r="W54" s="514"/>
      <c r="X54" s="514"/>
      <c r="Z54" s="14"/>
      <c r="AA54" s="14"/>
      <c r="AB54" s="14"/>
    </row>
    <row r="55" spans="1:29" ht="27.75">
      <c r="A55" s="36"/>
      <c r="B55" s="4"/>
      <c r="C55" s="10"/>
      <c r="D55" s="10"/>
      <c r="E55" s="10"/>
      <c r="F55" s="10"/>
      <c r="G55" s="10"/>
      <c r="H55" s="10"/>
      <c r="I55" s="10"/>
      <c r="J55" s="131"/>
      <c r="K55" s="150"/>
      <c r="L55" s="496"/>
      <c r="M55" s="448"/>
      <c r="N55" s="429"/>
      <c r="O55" s="430"/>
      <c r="P55" s="424"/>
      <c r="Q55" s="424"/>
      <c r="R55"/>
      <c r="S55"/>
      <c r="T55" s="155"/>
      <c r="U55" s="477"/>
      <c r="V55" s="514"/>
      <c r="W55" s="514"/>
      <c r="X55" s="514"/>
      <c r="Z55" s="14"/>
      <c r="AA55" s="14"/>
      <c r="AB55" s="14"/>
    </row>
    <row r="56" spans="1:29" ht="27.75">
      <c r="A56" s="36"/>
      <c r="B56" s="4"/>
      <c r="C56" s="10"/>
      <c r="D56" s="10"/>
      <c r="E56" s="10"/>
      <c r="F56" s="10"/>
      <c r="G56" s="10"/>
      <c r="H56" s="10"/>
      <c r="I56" s="10"/>
      <c r="J56" s="10"/>
      <c r="K56"/>
      <c r="L56" s="425"/>
      <c r="M56" s="426"/>
      <c r="N56" s="423"/>
      <c r="O56" s="424"/>
      <c r="P56" s="424"/>
      <c r="Q56" s="424"/>
      <c r="R56"/>
      <c r="S56"/>
      <c r="T56" s="512"/>
      <c r="U56" s="35"/>
      <c r="V56" s="515"/>
      <c r="W56" s="515"/>
      <c r="X56" s="515"/>
      <c r="Z56" s="14"/>
      <c r="AA56" s="14"/>
      <c r="AB56" s="14"/>
      <c r="AC56" s="14"/>
    </row>
    <row r="57" spans="1:29" ht="27.75">
      <c r="A57" s="36"/>
      <c r="B57" s="4"/>
      <c r="C57" s="10"/>
      <c r="D57" s="10"/>
      <c r="E57" s="10"/>
      <c r="F57" s="10"/>
      <c r="G57" s="10"/>
      <c r="H57" s="10"/>
      <c r="I57" s="10"/>
      <c r="J57" s="10"/>
      <c r="K57"/>
      <c r="L57" s="425"/>
      <c r="M57" s="426"/>
      <c r="N57" s="423"/>
      <c r="O57" s="424"/>
      <c r="P57" s="424"/>
      <c r="Q57" s="424"/>
      <c r="R57"/>
      <c r="S57"/>
      <c r="T57" s="512"/>
      <c r="U57" s="35"/>
      <c r="V57" s="515"/>
      <c r="W57" s="515"/>
      <c r="X57" s="515"/>
      <c r="Z57" s="14"/>
      <c r="AA57" s="14"/>
      <c r="AB57" s="14"/>
      <c r="AC57" s="14"/>
    </row>
    <row r="58" spans="1:29" ht="27.75">
      <c r="A58" s="36"/>
      <c r="B58" s="4"/>
      <c r="C58" s="10"/>
      <c r="D58" s="10"/>
      <c r="E58" s="10"/>
      <c r="F58" s="10"/>
      <c r="G58" s="10"/>
      <c r="H58" s="10"/>
      <c r="I58" s="10"/>
      <c r="J58" s="10"/>
      <c r="K58"/>
      <c r="L58" s="425"/>
      <c r="M58" s="426"/>
      <c r="N58" s="423"/>
      <c r="O58" s="424"/>
      <c r="P58" s="430"/>
      <c r="Q58" s="430"/>
      <c r="R58"/>
      <c r="S58"/>
      <c r="T58" s="512"/>
      <c r="U58" s="35"/>
      <c r="V58" s="515"/>
      <c r="W58" s="515"/>
      <c r="X58" s="515"/>
      <c r="Z58" s="14"/>
      <c r="AA58" s="14"/>
      <c r="AB58" s="14"/>
      <c r="AC58" s="14"/>
    </row>
    <row r="59" spans="1:29" ht="27.75">
      <c r="A59" s="36"/>
      <c r="B59" s="4"/>
      <c r="C59" s="10"/>
      <c r="D59" s="10"/>
      <c r="E59" s="10"/>
      <c r="F59" s="10"/>
      <c r="G59" s="10"/>
      <c r="H59" s="10"/>
      <c r="I59" s="10"/>
      <c r="J59" s="131"/>
      <c r="K59" s="149"/>
      <c r="L59" s="496"/>
      <c r="M59" s="448"/>
      <c r="N59" s="429"/>
      <c r="O59" s="430"/>
      <c r="P59" s="430"/>
      <c r="Q59" s="430"/>
      <c r="R59"/>
      <c r="S59"/>
      <c r="T59" s="512"/>
      <c r="U59" s="35"/>
      <c r="V59" s="515"/>
      <c r="W59" s="515"/>
      <c r="X59" s="515"/>
      <c r="Z59" s="14"/>
      <c r="AA59" s="14"/>
      <c r="AB59" s="14"/>
      <c r="AC59" s="14"/>
    </row>
    <row r="60" spans="1:29" ht="20.25" customHeight="1">
      <c r="A60" s="36"/>
      <c r="B60" s="4"/>
      <c r="C60" s="10"/>
      <c r="D60" s="10"/>
      <c r="E60" s="10"/>
      <c r="F60" s="10"/>
      <c r="G60" s="10"/>
      <c r="H60" s="10"/>
      <c r="I60" s="10"/>
      <c r="J60" s="131"/>
      <c r="K60" s="150"/>
      <c r="L60" s="496"/>
      <c r="M60" s="448"/>
      <c r="N60" s="429"/>
      <c r="O60" s="430"/>
      <c r="P60" s="424"/>
      <c r="Q60" s="424"/>
      <c r="R60"/>
      <c r="S60"/>
      <c r="T60" s="512"/>
      <c r="U60" s="35"/>
      <c r="V60" s="515"/>
      <c r="W60" s="515"/>
      <c r="X60" s="515"/>
      <c r="Z60" s="14"/>
      <c r="AA60" s="14"/>
      <c r="AB60" s="14"/>
      <c r="AC60" s="14"/>
    </row>
    <row r="61" spans="1:29" ht="20.25" customHeight="1">
      <c r="A61" s="36"/>
      <c r="B61" s="4"/>
      <c r="C61" s="10"/>
      <c r="D61" s="10"/>
      <c r="E61" s="10"/>
      <c r="F61" s="10"/>
      <c r="G61" s="10"/>
      <c r="H61" s="10"/>
      <c r="I61" s="10"/>
      <c r="J61" s="10"/>
      <c r="K61" s="488"/>
      <c r="L61" s="497"/>
      <c r="M61" s="445"/>
      <c r="N61" s="423"/>
      <c r="O61" s="424"/>
      <c r="P61" s="424"/>
      <c r="Q61" s="424"/>
      <c r="R61"/>
      <c r="S61"/>
      <c r="T61" s="512"/>
      <c r="U61" s="35"/>
      <c r="V61" s="515"/>
      <c r="W61" s="515"/>
      <c r="X61" s="515"/>
      <c r="Z61" s="14"/>
      <c r="AA61" s="14"/>
      <c r="AB61" s="14"/>
      <c r="AC61" s="14"/>
    </row>
    <row r="62" spans="1:29" ht="27.75">
      <c r="A62" s="36"/>
      <c r="B62" s="4"/>
      <c r="C62" s="10"/>
      <c r="D62" s="10"/>
      <c r="E62" s="10"/>
      <c r="F62" s="10"/>
      <c r="G62" s="10"/>
      <c r="H62" s="10"/>
      <c r="I62" s="10"/>
      <c r="J62" s="10"/>
      <c r="K62" s="488"/>
      <c r="L62" s="498"/>
      <c r="M62" s="493"/>
      <c r="N62" s="423"/>
      <c r="O62" s="424"/>
      <c r="P62" s="424"/>
      <c r="Q62" s="424"/>
      <c r="R62"/>
      <c r="S62"/>
      <c r="T62" s="512"/>
      <c r="U62" s="35"/>
      <c r="V62" s="515"/>
      <c r="W62" s="515"/>
      <c r="X62" s="515"/>
      <c r="Z62" s="14"/>
      <c r="AA62" s="14"/>
      <c r="AB62" s="14"/>
      <c r="AC62" s="14"/>
    </row>
    <row r="63" spans="1:29" ht="27.75">
      <c r="A63" s="36"/>
      <c r="B63" s="4"/>
      <c r="C63" s="10"/>
      <c r="D63" s="10"/>
      <c r="E63" s="10"/>
      <c r="F63" s="10"/>
      <c r="G63" s="10"/>
      <c r="H63" s="10"/>
      <c r="I63" s="10"/>
      <c r="J63" s="10"/>
      <c r="K63"/>
      <c r="L63" s="425"/>
      <c r="M63" s="426"/>
      <c r="N63" s="423"/>
      <c r="O63" s="424"/>
      <c r="P63" s="424"/>
      <c r="Q63" s="424"/>
      <c r="R63"/>
      <c r="S63"/>
      <c r="T63" s="174"/>
      <c r="U63" s="477"/>
      <c r="V63" s="514"/>
      <c r="W63" s="514"/>
      <c r="X63" s="514"/>
      <c r="Z63" s="14"/>
      <c r="AA63" s="14"/>
      <c r="AB63" s="14"/>
      <c r="AC63" s="14"/>
    </row>
    <row r="64" spans="1:29" ht="27.75">
      <c r="A64" s="36"/>
      <c r="B64" s="4"/>
      <c r="C64" s="10"/>
      <c r="D64" s="10"/>
      <c r="E64" s="10"/>
      <c r="F64" s="10"/>
      <c r="G64" s="10"/>
      <c r="H64" s="10"/>
      <c r="I64" s="10"/>
      <c r="J64" s="10"/>
      <c r="K64"/>
      <c r="L64" s="425"/>
      <c r="M64" s="426"/>
      <c r="N64" s="423"/>
      <c r="O64" s="424"/>
      <c r="P64" s="424"/>
      <c r="Q64" s="424"/>
      <c r="R64"/>
      <c r="S64"/>
      <c r="T64" s="155"/>
      <c r="U64" s="477"/>
      <c r="V64" s="514"/>
      <c r="W64" s="514"/>
      <c r="X64" s="514"/>
      <c r="Z64" s="14"/>
      <c r="AA64" s="14"/>
      <c r="AB64" s="14"/>
      <c r="AC64" s="14"/>
    </row>
    <row r="65" spans="1:29" ht="27.75">
      <c r="A65" s="36"/>
      <c r="B65" s="4"/>
      <c r="C65" s="10"/>
      <c r="D65" s="10"/>
      <c r="E65" s="10"/>
      <c r="F65" s="10"/>
      <c r="G65" s="10"/>
      <c r="H65" s="10"/>
      <c r="I65" s="10"/>
      <c r="J65" s="10"/>
      <c r="K65" s="150"/>
      <c r="L65" s="425"/>
      <c r="M65" s="426"/>
      <c r="N65" s="423"/>
      <c r="O65" s="424"/>
      <c r="P65" s="424"/>
      <c r="Q65" s="424"/>
      <c r="R65"/>
      <c r="S65"/>
      <c r="T65" s="512"/>
      <c r="U65" s="35"/>
      <c r="V65" s="515"/>
      <c r="W65" s="515"/>
      <c r="X65" s="515"/>
      <c r="Z65" s="14"/>
      <c r="AA65" s="14"/>
      <c r="AB65" s="14"/>
      <c r="AC65" s="14"/>
    </row>
    <row r="66" spans="1:29" ht="27.75">
      <c r="A66" s="36"/>
      <c r="B66" s="4"/>
      <c r="C66" s="10"/>
      <c r="D66" s="10"/>
      <c r="E66" s="10"/>
      <c r="F66" s="10"/>
      <c r="G66" s="10"/>
      <c r="H66" s="10"/>
      <c r="I66" s="10"/>
      <c r="J66" s="10"/>
      <c r="K66" s="150"/>
      <c r="L66" s="425"/>
      <c r="M66" s="426"/>
      <c r="N66" s="429"/>
      <c r="O66" s="430"/>
      <c r="P66" s="430"/>
      <c r="Q66" s="430"/>
      <c r="R66"/>
      <c r="S66"/>
      <c r="T66" s="512"/>
      <c r="U66" s="35"/>
      <c r="V66" s="515"/>
      <c r="W66" s="515"/>
      <c r="X66" s="515"/>
      <c r="Z66" s="14"/>
      <c r="AA66" s="14"/>
      <c r="AB66" s="14"/>
      <c r="AC66" s="14"/>
    </row>
    <row r="67" spans="1:29" ht="27.75">
      <c r="A67" s="36"/>
      <c r="B67" s="4"/>
      <c r="C67" s="10"/>
      <c r="D67" s="10"/>
      <c r="E67" s="10"/>
      <c r="F67" s="10"/>
      <c r="G67" s="10"/>
      <c r="H67" s="10"/>
      <c r="I67" s="10"/>
      <c r="J67" s="10"/>
      <c r="K67" s="150"/>
      <c r="L67" s="425"/>
      <c r="M67" s="426"/>
      <c r="N67" s="429"/>
      <c r="O67" s="430"/>
      <c r="P67" s="430"/>
      <c r="Q67" s="430"/>
      <c r="R67"/>
      <c r="S67"/>
      <c r="T67" s="512"/>
      <c r="U67" s="35"/>
      <c r="V67" s="515"/>
      <c r="W67" s="515"/>
      <c r="X67" s="515"/>
      <c r="Z67" s="14"/>
      <c r="AA67" s="14"/>
      <c r="AB67" s="14"/>
      <c r="AC67" s="14"/>
    </row>
    <row r="68" spans="1:29" ht="20.25" customHeight="1">
      <c r="A68" s="36"/>
      <c r="B68" s="4"/>
      <c r="C68" s="10"/>
      <c r="D68" s="10"/>
      <c r="E68" s="10"/>
      <c r="F68" s="10"/>
      <c r="G68" s="10"/>
      <c r="H68" s="10"/>
      <c r="I68" s="10"/>
      <c r="J68" s="10"/>
      <c r="K68" s="150"/>
      <c r="L68" s="425"/>
      <c r="M68" s="426"/>
      <c r="N68" s="35"/>
      <c r="O68" s="35"/>
      <c r="P68" s="35"/>
      <c r="Q68" s="35"/>
      <c r="R68"/>
      <c r="S68"/>
      <c r="T68" s="512"/>
      <c r="U68" s="35"/>
      <c r="V68" s="515"/>
      <c r="W68" s="515"/>
      <c r="X68" s="515"/>
      <c r="Z68" s="14"/>
      <c r="AA68" s="14"/>
      <c r="AB68" s="14"/>
      <c r="AC68" s="14"/>
    </row>
    <row r="69" spans="1:29" ht="20.25" customHeight="1">
      <c r="A69" s="36"/>
      <c r="B69" s="4"/>
      <c r="C69" s="10"/>
      <c r="D69" s="10"/>
      <c r="E69" s="10"/>
      <c r="F69" s="10"/>
      <c r="G69" s="10"/>
      <c r="H69" s="10"/>
      <c r="I69" s="10"/>
      <c r="J69" s="10"/>
      <c r="K69" s="150"/>
      <c r="L69" s="425"/>
      <c r="M69" s="426"/>
      <c r="N69" s="35"/>
      <c r="O69" s="35"/>
      <c r="P69" s="35"/>
      <c r="Q69" s="35"/>
      <c r="R69"/>
      <c r="S69"/>
      <c r="T69" s="512"/>
      <c r="U69" s="35"/>
      <c r="V69" s="515"/>
      <c r="W69" s="515"/>
      <c r="X69" s="515"/>
      <c r="Z69" s="14"/>
      <c r="AA69" s="14"/>
      <c r="AB69" s="14"/>
      <c r="AC69" s="14"/>
    </row>
    <row r="70" spans="1:29" ht="27.75">
      <c r="A70" s="36"/>
      <c r="B70" s="4"/>
      <c r="C70" s="10"/>
      <c r="D70" s="10"/>
      <c r="E70" s="10"/>
      <c r="F70" s="10"/>
      <c r="G70" s="10"/>
      <c r="H70" s="10"/>
      <c r="I70" s="10"/>
      <c r="J70" s="10"/>
      <c r="K70" s="150"/>
      <c r="L70" s="425"/>
      <c r="M70" s="426"/>
      <c r="N70" s="35"/>
      <c r="O70" s="35"/>
      <c r="P70" s="35"/>
      <c r="Q70" s="35"/>
      <c r="R70"/>
      <c r="S70"/>
      <c r="T70" s="512"/>
      <c r="U70" s="35"/>
      <c r="V70" s="515"/>
      <c r="W70" s="515"/>
      <c r="X70" s="515"/>
      <c r="Z70" s="14"/>
      <c r="AA70" s="14"/>
      <c r="AB70" s="14"/>
      <c r="AC70" s="14"/>
    </row>
    <row r="71" spans="1:29" ht="27.75">
      <c r="A71" s="36"/>
      <c r="B71" s="4"/>
      <c r="C71" s="10"/>
      <c r="D71" s="10"/>
      <c r="E71" s="10"/>
      <c r="F71" s="10"/>
      <c r="G71" s="10"/>
      <c r="H71" s="10"/>
      <c r="I71" s="10"/>
      <c r="J71" s="10"/>
      <c r="K71" s="150"/>
      <c r="L71" s="425"/>
      <c r="M71" s="426"/>
      <c r="N71" s="35"/>
      <c r="O71" s="35"/>
      <c r="P71" s="35"/>
      <c r="Q71" s="35"/>
      <c r="R71"/>
      <c r="S71"/>
      <c r="T71" s="174"/>
      <c r="U71" s="477"/>
      <c r="V71" s="514"/>
      <c r="W71" s="514"/>
      <c r="X71" s="514"/>
      <c r="Z71" s="14"/>
      <c r="AA71" s="14"/>
      <c r="AB71" s="14"/>
      <c r="AC71" s="14"/>
    </row>
    <row r="72" spans="1:29" ht="27.75">
      <c r="A72" s="36"/>
      <c r="B72" s="4"/>
      <c r="C72" s="10"/>
      <c r="D72" s="10"/>
      <c r="E72" s="10"/>
      <c r="F72" s="10"/>
      <c r="G72" s="10"/>
      <c r="H72" s="10"/>
      <c r="I72" s="10"/>
      <c r="J72" s="10"/>
      <c r="K72"/>
      <c r="L72" s="427"/>
      <c r="M72" s="428"/>
      <c r="N72" s="35"/>
      <c r="O72" s="35"/>
      <c r="P72" s="35"/>
      <c r="Q72" s="35"/>
      <c r="R72"/>
      <c r="S72"/>
      <c r="T72" s="155"/>
      <c r="U72" s="477"/>
      <c r="V72" s="514"/>
      <c r="W72" s="514"/>
      <c r="X72" s="514"/>
      <c r="Z72" s="14"/>
      <c r="AA72" s="14"/>
      <c r="AB72" s="14"/>
      <c r="AC72" s="14"/>
    </row>
    <row r="73" spans="1:29" ht="27.75">
      <c r="A73" s="36"/>
      <c r="B73" s="4"/>
      <c r="C73" s="10"/>
      <c r="D73" s="10"/>
      <c r="E73" s="10"/>
      <c r="F73" s="10"/>
      <c r="G73" s="10"/>
      <c r="H73" s="10"/>
      <c r="I73" s="10"/>
      <c r="J73" s="10"/>
      <c r="K73"/>
      <c r="L73" s="431"/>
      <c r="M73" s="432"/>
      <c r="N73" s="35"/>
      <c r="O73" s="35"/>
      <c r="P73" s="35"/>
      <c r="Q73" s="35"/>
      <c r="R73"/>
      <c r="S73"/>
      <c r="T73" s="512"/>
      <c r="U73" s="35"/>
      <c r="V73" s="515"/>
      <c r="W73" s="515"/>
      <c r="X73" s="515"/>
      <c r="Z73" s="14"/>
      <c r="AA73" s="14"/>
      <c r="AB73" s="14"/>
      <c r="AC73" s="14"/>
    </row>
    <row r="74" spans="1:29" ht="27.75">
      <c r="A74" s="36"/>
      <c r="B74" s="4"/>
      <c r="C74" s="10"/>
      <c r="D74" s="35"/>
      <c r="E74" s="35"/>
      <c r="F74" s="35"/>
      <c r="G74" s="35"/>
      <c r="H74" s="35"/>
      <c r="I74" s="35"/>
      <c r="J74" s="35"/>
      <c r="K74" s="35"/>
      <c r="L74" s="35"/>
      <c r="M74" s="35"/>
      <c r="N74" s="165"/>
      <c r="O74" s="446"/>
      <c r="P74" s="446"/>
      <c r="Q74" s="463"/>
      <c r="R74"/>
      <c r="S74"/>
      <c r="T74" s="512"/>
      <c r="U74" s="35"/>
      <c r="V74" s="513"/>
      <c r="W74" s="513"/>
      <c r="X74" s="513"/>
      <c r="Z74" s="14"/>
      <c r="AA74" s="14"/>
      <c r="AB74" s="14"/>
      <c r="AC74" s="14"/>
    </row>
    <row r="75" spans="1:29" ht="27.75">
      <c r="A75" s="36"/>
      <c r="B75" s="4"/>
      <c r="C75" s="10"/>
      <c r="D75" s="35"/>
      <c r="E75" s="35"/>
      <c r="F75" s="35"/>
      <c r="G75" s="35"/>
      <c r="H75" s="35"/>
      <c r="I75" s="35"/>
      <c r="J75" s="35"/>
      <c r="K75" s="35"/>
      <c r="L75" s="35"/>
      <c r="M75" s="35"/>
      <c r="N75" s="165"/>
      <c r="O75" s="446"/>
      <c r="P75" s="446"/>
      <c r="Q75" s="463"/>
      <c r="R75"/>
      <c r="S75"/>
      <c r="T75" s="512"/>
      <c r="U75" s="35"/>
      <c r="V75" s="515"/>
      <c r="W75" s="515"/>
      <c r="X75" s="515"/>
      <c r="Z75" s="14"/>
      <c r="AA75" s="14"/>
      <c r="AB75" s="14"/>
      <c r="AC75" s="14"/>
    </row>
    <row r="76" spans="1:29" ht="20.25" customHeight="1">
      <c r="A76" s="36"/>
      <c r="B76" s="22"/>
      <c r="C76" s="10"/>
      <c r="D76" s="35"/>
      <c r="E76" s="35"/>
      <c r="F76" s="35"/>
      <c r="G76" s="35"/>
      <c r="H76" s="35"/>
      <c r="I76" s="35"/>
      <c r="J76" s="35"/>
      <c r="K76" s="35"/>
      <c r="L76" s="35"/>
      <c r="M76" s="35"/>
      <c r="N76" s="449"/>
      <c r="O76" s="444"/>
      <c r="P76" s="86"/>
      <c r="Q76" s="487"/>
      <c r="R76"/>
      <c r="S76"/>
    </row>
    <row r="77" spans="1:29" ht="20.25" customHeight="1">
      <c r="A77" s="36"/>
      <c r="B77" s="22"/>
      <c r="C77" s="263"/>
      <c r="D77" s="35"/>
      <c r="E77" s="35"/>
      <c r="F77" s="35"/>
      <c r="G77" s="35"/>
      <c r="H77" s="35"/>
      <c r="I77" s="35"/>
      <c r="J77" s="35"/>
      <c r="K77" s="35"/>
      <c r="L77" s="35"/>
      <c r="M77" s="35"/>
      <c r="N77" s="450"/>
      <c r="O77" s="450"/>
      <c r="P77" s="450"/>
      <c r="Q77" s="464"/>
      <c r="R77"/>
      <c r="S77"/>
    </row>
    <row r="78" spans="1:29" ht="25.5">
      <c r="A78" s="36"/>
      <c r="B78" s="22"/>
      <c r="C78" s="263"/>
      <c r="D78" s="35"/>
      <c r="E78" s="35"/>
      <c r="F78" s="35"/>
      <c r="G78" s="35"/>
      <c r="H78" s="35"/>
      <c r="I78" s="35"/>
      <c r="J78" s="35"/>
      <c r="K78" s="35"/>
      <c r="L78" s="35"/>
      <c r="M78" s="35"/>
      <c r="N78" s="263"/>
      <c r="O78" s="263"/>
      <c r="P78" s="263"/>
      <c r="Q78" s="13"/>
      <c r="R78"/>
      <c r="S78"/>
    </row>
    <row r="79" spans="1:29" ht="25.5">
      <c r="B79" s="22"/>
      <c r="C79" s="263"/>
      <c r="D79" s="35"/>
      <c r="E79" s="35"/>
      <c r="F79" s="35"/>
      <c r="G79" s="35"/>
      <c r="H79" s="35"/>
      <c r="I79" s="35"/>
      <c r="J79" s="35"/>
      <c r="K79" s="35"/>
      <c r="L79" s="35"/>
      <c r="M79" s="35"/>
      <c r="N79" s="263"/>
      <c r="O79" s="263"/>
      <c r="P79" s="263"/>
      <c r="Q79" s="13"/>
      <c r="R79"/>
      <c r="S79"/>
    </row>
    <row r="80" spans="1:29" ht="20.25" customHeight="1">
      <c r="B80" s="22"/>
      <c r="C80" s="263"/>
      <c r="D80" s="263"/>
      <c r="E80" s="263"/>
      <c r="F80" s="263"/>
      <c r="G80" s="263"/>
      <c r="H80" s="263"/>
      <c r="I80" s="263"/>
      <c r="J80" s="263"/>
      <c r="K80" s="22"/>
      <c r="L80" s="143"/>
      <c r="M80" s="432"/>
      <c r="N80" s="263"/>
      <c r="O80" s="263"/>
      <c r="P80" s="263"/>
      <c r="Q80" s="13"/>
      <c r="R80"/>
      <c r="S80"/>
    </row>
    <row r="81" spans="2:19" ht="20.25" customHeight="1">
      <c r="B81" s="22"/>
      <c r="C81" s="263"/>
      <c r="D81" s="263"/>
      <c r="E81" s="263"/>
      <c r="F81" s="263"/>
      <c r="G81" s="263"/>
      <c r="H81" s="263"/>
      <c r="I81" s="263"/>
      <c r="J81" s="263"/>
      <c r="K81" s="22"/>
      <c r="L81" s="447"/>
      <c r="M81" s="448"/>
      <c r="N81" s="263"/>
      <c r="O81" s="263"/>
      <c r="P81" s="263"/>
      <c r="Q81" s="13"/>
      <c r="R81" s="488"/>
      <c r="S81" s="488"/>
    </row>
    <row r="82" spans="2:19" ht="25.5">
      <c r="B82" s="22"/>
      <c r="C82" s="263"/>
      <c r="D82" s="263"/>
      <c r="E82" s="263"/>
      <c r="F82" s="263"/>
      <c r="G82" s="263"/>
      <c r="H82" s="263"/>
      <c r="I82" s="263"/>
      <c r="J82" s="263"/>
      <c r="K82" s="22"/>
      <c r="L82" s="443"/>
      <c r="M82" s="426"/>
      <c r="N82" s="263"/>
      <c r="O82" s="263"/>
      <c r="P82" s="263"/>
      <c r="Q82" s="13"/>
      <c r="R82"/>
      <c r="S82"/>
    </row>
    <row r="83" spans="2:19" ht="25.5">
      <c r="B83" s="22"/>
      <c r="C83" s="263"/>
      <c r="D83" s="263"/>
      <c r="E83" s="263"/>
      <c r="F83" s="263"/>
      <c r="G83" s="263"/>
      <c r="H83" s="263"/>
      <c r="I83" s="263"/>
      <c r="J83" s="263"/>
      <c r="K83" s="165"/>
      <c r="L83" s="263"/>
      <c r="M83" s="411"/>
      <c r="N83" s="263"/>
      <c r="O83" s="263"/>
      <c r="P83" s="263"/>
      <c r="Q83" s="13"/>
      <c r="R83"/>
      <c r="S83"/>
    </row>
    <row r="84" spans="2:19" ht="25.5">
      <c r="B84" s="22"/>
      <c r="C84" s="263"/>
      <c r="D84" s="263"/>
      <c r="E84" s="263"/>
      <c r="F84" s="263"/>
      <c r="G84" s="263"/>
      <c r="H84" s="263"/>
      <c r="I84" s="263"/>
      <c r="J84" s="263"/>
      <c r="K84" s="22"/>
      <c r="L84" s="263"/>
      <c r="M84" s="263"/>
      <c r="N84" s="263"/>
      <c r="O84" s="263"/>
      <c r="P84" s="263"/>
      <c r="Q84" s="13"/>
      <c r="R84"/>
      <c r="S84"/>
    </row>
    <row r="85" spans="2:19" ht="25.5">
      <c r="B85" s="22"/>
      <c r="C85" s="263"/>
      <c r="D85" s="263"/>
      <c r="E85" s="263"/>
      <c r="F85" s="263"/>
      <c r="G85" s="263"/>
      <c r="H85" s="263"/>
      <c r="I85" s="263"/>
      <c r="J85" s="263"/>
      <c r="K85" s="22"/>
      <c r="L85" s="263"/>
      <c r="M85" s="263"/>
      <c r="N85" s="263"/>
      <c r="O85" s="263"/>
      <c r="P85" s="263"/>
      <c r="Q85" s="13"/>
      <c r="R85"/>
      <c r="S85"/>
    </row>
    <row r="86" spans="2:19" ht="25.5">
      <c r="B86" s="22"/>
      <c r="C86" s="263"/>
      <c r="D86" s="263"/>
      <c r="E86" s="263"/>
      <c r="F86" s="263"/>
      <c r="G86" s="263"/>
      <c r="H86" s="263"/>
      <c r="I86" s="263"/>
      <c r="J86" s="263"/>
      <c r="K86" s="22"/>
      <c r="L86" s="263"/>
      <c r="M86" s="263"/>
      <c r="N86" s="263"/>
      <c r="O86" s="263"/>
      <c r="P86" s="263"/>
      <c r="Q86" s="13"/>
      <c r="R86"/>
      <c r="S86"/>
    </row>
    <row r="87" spans="2:19" ht="25.5">
      <c r="B87" s="22"/>
      <c r="C87" s="263"/>
      <c r="D87" s="263"/>
      <c r="E87" s="263"/>
      <c r="F87" s="263"/>
      <c r="G87" s="263"/>
      <c r="H87" s="263"/>
      <c r="I87" s="263"/>
      <c r="J87" s="263"/>
      <c r="K87" s="22"/>
      <c r="L87" s="263"/>
      <c r="M87" s="263"/>
      <c r="N87" s="263"/>
      <c r="O87" s="263"/>
      <c r="P87" s="263"/>
      <c r="Q87" s="13"/>
      <c r="R87"/>
      <c r="S87"/>
    </row>
    <row r="88" spans="2:19" ht="25.5">
      <c r="B88" s="22"/>
      <c r="C88" s="263"/>
      <c r="D88" s="263"/>
      <c r="E88" s="263"/>
      <c r="F88" s="263"/>
      <c r="G88" s="263"/>
      <c r="H88" s="263"/>
      <c r="I88" s="263"/>
      <c r="J88" s="263"/>
      <c r="K88" s="22"/>
      <c r="L88" s="263"/>
      <c r="M88" s="263"/>
      <c r="N88" s="263"/>
      <c r="O88" s="263"/>
      <c r="P88" s="263"/>
      <c r="Q88" s="13"/>
      <c r="R88"/>
      <c r="S88"/>
    </row>
    <row r="89" spans="2:19" ht="25.5">
      <c r="B89" s="22"/>
      <c r="C89" s="263"/>
      <c r="D89" s="263"/>
      <c r="E89" s="263"/>
      <c r="F89" s="263"/>
      <c r="G89" s="263"/>
      <c r="H89" s="263"/>
      <c r="I89" s="263"/>
      <c r="J89" s="263"/>
      <c r="K89" s="22"/>
      <c r="L89" s="263"/>
      <c r="M89" s="263"/>
      <c r="N89" s="263"/>
      <c r="O89" s="263"/>
      <c r="P89" s="263"/>
      <c r="Q89" s="13"/>
      <c r="R89"/>
      <c r="S89"/>
    </row>
    <row r="90" spans="2:19" ht="25.5">
      <c r="B90" s="22"/>
      <c r="C90" s="263"/>
      <c r="D90" s="263"/>
      <c r="E90" s="263"/>
      <c r="F90" s="263"/>
      <c r="G90" s="263"/>
      <c r="H90" s="263"/>
      <c r="I90" s="263"/>
      <c r="J90" s="263"/>
      <c r="K90" s="22"/>
      <c r="L90" s="263"/>
      <c r="M90" s="263"/>
      <c r="N90" s="263"/>
      <c r="O90" s="263"/>
      <c r="P90" s="263"/>
      <c r="Q90" s="13"/>
      <c r="R90"/>
      <c r="S90"/>
    </row>
    <row r="91" spans="2:19" ht="20.25" customHeight="1">
      <c r="B91" s="22"/>
      <c r="C91" s="263"/>
      <c r="D91" s="263"/>
      <c r="E91" s="263"/>
      <c r="F91" s="263"/>
      <c r="G91" s="263"/>
      <c r="H91" s="263"/>
      <c r="I91" s="263"/>
      <c r="J91" s="263"/>
      <c r="K91" s="22"/>
      <c r="L91" s="263"/>
      <c r="M91" s="263"/>
      <c r="N91" s="263"/>
      <c r="O91" s="263"/>
      <c r="P91" s="263"/>
      <c r="Q91" s="13"/>
      <c r="R91"/>
      <c r="S91"/>
    </row>
    <row r="92" spans="2:19" ht="20.25" customHeight="1">
      <c r="B92" s="22"/>
      <c r="C92" s="263"/>
      <c r="D92" s="263"/>
      <c r="E92" s="263"/>
      <c r="F92" s="263"/>
      <c r="G92" s="263"/>
      <c r="H92" s="263"/>
      <c r="I92" s="263"/>
      <c r="J92" s="263"/>
      <c r="K92" s="22"/>
      <c r="L92" s="263"/>
      <c r="M92" s="263"/>
      <c r="N92" s="263"/>
      <c r="O92" s="263"/>
      <c r="P92" s="263"/>
      <c r="Q92" s="13"/>
      <c r="R92"/>
      <c r="S92"/>
    </row>
    <row r="93" spans="2:19" ht="25.5">
      <c r="B93" s="22"/>
      <c r="C93" s="263"/>
      <c r="D93" s="263"/>
      <c r="E93" s="263"/>
      <c r="F93" s="263"/>
      <c r="G93" s="263"/>
      <c r="H93" s="263"/>
      <c r="I93" s="263"/>
      <c r="J93" s="263"/>
      <c r="K93" s="22"/>
      <c r="L93" s="263"/>
      <c r="M93" s="263"/>
      <c r="N93" s="263"/>
      <c r="O93" s="263"/>
      <c r="P93" s="263"/>
      <c r="Q93" s="13"/>
      <c r="R93"/>
      <c r="S93"/>
    </row>
    <row r="94" spans="2:19" ht="27.75">
      <c r="B94" s="22"/>
      <c r="C94" s="263"/>
      <c r="D94" s="263"/>
      <c r="E94" s="263"/>
      <c r="F94" s="263"/>
      <c r="G94" s="263"/>
      <c r="H94" s="263"/>
      <c r="I94" s="263"/>
      <c r="J94" s="263"/>
      <c r="K94" s="22"/>
      <c r="L94" s="263"/>
      <c r="M94" s="263"/>
      <c r="N94" s="10"/>
      <c r="O94" s="10"/>
      <c r="P94" s="10"/>
      <c r="Q94" s="13"/>
      <c r="R94"/>
      <c r="S94"/>
    </row>
    <row r="95" spans="2:19" ht="27.75">
      <c r="B95" s="22"/>
      <c r="C95" s="263"/>
      <c r="D95" s="263"/>
      <c r="E95" s="263"/>
      <c r="F95" s="263"/>
      <c r="G95" s="263"/>
      <c r="H95" s="263"/>
      <c r="I95" s="263"/>
      <c r="J95" s="263"/>
      <c r="K95" s="22"/>
      <c r="L95" s="263"/>
      <c r="M95" s="263"/>
      <c r="N95" s="10"/>
      <c r="O95" s="10"/>
      <c r="P95" s="10"/>
      <c r="R95"/>
      <c r="S95"/>
    </row>
    <row r="96" spans="2:19" ht="27.75">
      <c r="B96" s="22"/>
      <c r="C96" s="263"/>
      <c r="D96" s="263"/>
      <c r="E96" s="263"/>
      <c r="F96" s="263"/>
      <c r="G96" s="263"/>
      <c r="H96" s="263"/>
      <c r="I96" s="263"/>
      <c r="J96" s="263"/>
      <c r="K96" s="22"/>
      <c r="L96" s="263"/>
      <c r="M96" s="263"/>
      <c r="N96" s="10"/>
      <c r="O96" s="10"/>
      <c r="P96" s="10"/>
      <c r="R96"/>
      <c r="S96"/>
    </row>
    <row r="97" spans="1:19" ht="27.75">
      <c r="B97" s="22"/>
      <c r="C97" s="263"/>
      <c r="D97" s="263"/>
      <c r="E97" s="263"/>
      <c r="F97" s="263"/>
      <c r="G97" s="263"/>
      <c r="H97" s="263"/>
      <c r="I97" s="263"/>
      <c r="J97" s="263"/>
      <c r="K97" s="22"/>
      <c r="L97" s="263"/>
      <c r="M97" s="263"/>
      <c r="N97" s="10"/>
      <c r="O97" s="10"/>
      <c r="P97" s="10"/>
      <c r="R97"/>
      <c r="S97"/>
    </row>
    <row r="98" spans="1:19" ht="20.25" customHeight="1">
      <c r="B98" s="22"/>
      <c r="C98" s="263"/>
      <c r="D98" s="263"/>
      <c r="E98" s="465"/>
      <c r="F98" s="465"/>
      <c r="G98" s="465"/>
      <c r="H98" s="465"/>
      <c r="I98" s="465"/>
      <c r="J98" s="465"/>
      <c r="K98" s="36"/>
      <c r="L98" s="263"/>
      <c r="M98" s="263"/>
      <c r="N98" s="10"/>
      <c r="O98" s="10"/>
      <c r="P98" s="10"/>
      <c r="R98"/>
      <c r="S98"/>
    </row>
    <row r="99" spans="1:19" ht="20.25" customHeight="1">
      <c r="B99" s="22"/>
      <c r="C99" s="263"/>
      <c r="D99" s="450"/>
      <c r="E99" s="489"/>
      <c r="F99" s="489"/>
      <c r="G99" s="489"/>
      <c r="H99" s="489"/>
      <c r="I99" s="489"/>
      <c r="J99" s="489"/>
      <c r="K99" s="466"/>
      <c r="L99" s="263"/>
      <c r="M99" s="263"/>
      <c r="N99" s="10"/>
      <c r="O99" s="10"/>
      <c r="P99" s="10"/>
      <c r="R99"/>
      <c r="S99"/>
    </row>
    <row r="100" spans="1:19" ht="27.75">
      <c r="A100" s="36"/>
      <c r="B100" s="22"/>
      <c r="D100" s="4"/>
      <c r="E100" s="13"/>
      <c r="F100" s="13"/>
      <c r="G100" s="13"/>
      <c r="H100" s="13"/>
      <c r="I100" s="13"/>
      <c r="J100" s="13"/>
      <c r="K100" s="36"/>
      <c r="L100" s="10"/>
      <c r="M100" s="10"/>
      <c r="N100" s="10"/>
      <c r="O100" s="10"/>
      <c r="P100" s="10"/>
      <c r="R100"/>
      <c r="S100"/>
    </row>
    <row r="101" spans="1:19" ht="27.75">
      <c r="A101"/>
      <c r="B101" s="22"/>
      <c r="D101" s="490"/>
      <c r="E101" s="464"/>
      <c r="F101" s="464"/>
      <c r="G101" s="464"/>
      <c r="H101" s="464"/>
      <c r="I101" s="464"/>
      <c r="J101" s="464"/>
      <c r="K101" s="467"/>
      <c r="L101" s="10"/>
      <c r="M101" s="10"/>
      <c r="N101" s="10"/>
      <c r="O101" s="10"/>
      <c r="P101" s="10"/>
      <c r="R101"/>
      <c r="S101"/>
    </row>
    <row r="102" spans="1:19" ht="27.75">
      <c r="A102"/>
      <c r="B102" s="22"/>
      <c r="D102" s="490"/>
      <c r="E102" s="464"/>
      <c r="F102" s="464"/>
      <c r="G102" s="464"/>
      <c r="H102" s="464"/>
      <c r="I102" s="464"/>
      <c r="J102" s="464"/>
      <c r="K102" s="466"/>
      <c r="L102" s="10"/>
      <c r="M102" s="10"/>
      <c r="N102" s="10"/>
      <c r="O102" s="10"/>
      <c r="P102" s="10"/>
      <c r="R102"/>
      <c r="S102"/>
    </row>
    <row r="103" spans="1:19" ht="27.75">
      <c r="A103"/>
      <c r="K103" s="241"/>
      <c r="L103" s="10"/>
      <c r="M103" s="10"/>
      <c r="N103" s="10"/>
      <c r="O103" s="10"/>
      <c r="P103" s="10"/>
      <c r="R103"/>
      <c r="S103"/>
    </row>
    <row r="104" spans="1:19" ht="27.75">
      <c r="A104"/>
      <c r="K104" s="242"/>
      <c r="L104" s="10"/>
      <c r="M104" s="10"/>
      <c r="N104" s="10"/>
      <c r="O104" s="10"/>
      <c r="P104" s="10"/>
      <c r="R104"/>
      <c r="S104"/>
    </row>
    <row r="105" spans="1:19" ht="27.75">
      <c r="A105"/>
      <c r="K105" s="241"/>
      <c r="L105" s="10"/>
      <c r="M105" s="10"/>
      <c r="N105" s="10"/>
      <c r="O105" s="10"/>
      <c r="P105" s="10"/>
      <c r="R105"/>
      <c r="S105"/>
    </row>
    <row r="106" spans="1:19" ht="27.75">
      <c r="A106"/>
      <c r="K106" s="241"/>
      <c r="L106" s="10"/>
      <c r="M106" s="10"/>
      <c r="N106" s="10"/>
      <c r="O106" s="10"/>
      <c r="P106" s="10"/>
      <c r="R106"/>
      <c r="S106"/>
    </row>
    <row r="107" spans="1:19" ht="27.75">
      <c r="A107"/>
      <c r="K107" s="241"/>
      <c r="L107" s="10"/>
      <c r="M107" s="10"/>
      <c r="N107" s="10"/>
      <c r="O107" s="10"/>
      <c r="P107" s="10"/>
      <c r="R107"/>
      <c r="S107"/>
    </row>
    <row r="108" spans="1:19" ht="27.75">
      <c r="A108"/>
      <c r="K108" s="242"/>
      <c r="L108" s="10"/>
      <c r="M108" s="10"/>
      <c r="R108"/>
      <c r="S108"/>
    </row>
    <row r="109" spans="1:19" ht="27.75">
      <c r="A109"/>
      <c r="K109" s="241"/>
      <c r="L109" s="10"/>
      <c r="M109" s="10"/>
      <c r="N109" s="94"/>
      <c r="O109" s="90"/>
      <c r="P109" s="90"/>
      <c r="Q109" s="90"/>
      <c r="R109"/>
      <c r="S109"/>
    </row>
    <row r="110" spans="1:19" ht="27.75">
      <c r="A110"/>
      <c r="K110" s="241"/>
      <c r="L110" s="10"/>
      <c r="M110" s="10"/>
      <c r="N110" s="95"/>
      <c r="O110" s="96"/>
      <c r="P110" s="96"/>
      <c r="Q110" s="96"/>
      <c r="R110"/>
      <c r="S110"/>
    </row>
    <row r="111" spans="1:19" ht="27.75">
      <c r="A111"/>
      <c r="K111" s="241"/>
      <c r="L111" s="10"/>
      <c r="M111" s="10"/>
      <c r="N111" s="92"/>
      <c r="O111" s="90"/>
      <c r="P111" s="90"/>
      <c r="Q111" s="90"/>
      <c r="R111"/>
      <c r="S111"/>
    </row>
    <row r="112" spans="1:19" ht="27.75">
      <c r="A112"/>
      <c r="K112" s="241"/>
      <c r="L112" s="10"/>
      <c r="M112" s="10"/>
      <c r="N112" s="94"/>
      <c r="O112" s="90"/>
      <c r="P112" s="90"/>
      <c r="Q112" s="90"/>
      <c r="R112"/>
      <c r="S112"/>
    </row>
    <row r="113" spans="1:19" ht="27.75">
      <c r="A113"/>
      <c r="K113" s="241"/>
      <c r="L113" s="10"/>
      <c r="M113" s="10"/>
      <c r="N113" s="95"/>
      <c r="O113" s="96"/>
      <c r="P113" s="96"/>
      <c r="Q113" s="96"/>
      <c r="R113"/>
      <c r="S113"/>
    </row>
    <row r="114" spans="1:19" ht="23.25">
      <c r="A114"/>
      <c r="K114" s="22"/>
      <c r="N114"/>
      <c r="O114"/>
      <c r="P114"/>
      <c r="Q114"/>
      <c r="R114"/>
      <c r="S114"/>
    </row>
    <row r="115" spans="1:19" ht="23.25">
      <c r="A115"/>
      <c r="K115" s="22"/>
      <c r="L115" s="93"/>
      <c r="M115" s="88"/>
      <c r="N115"/>
      <c r="O115"/>
      <c r="P115"/>
      <c r="Q115"/>
      <c r="R115"/>
      <c r="S115"/>
    </row>
    <row r="116" spans="1:19" ht="23.25">
      <c r="A116"/>
      <c r="K116" s="22"/>
      <c r="L116" s="95"/>
      <c r="M116" s="88"/>
      <c r="N116"/>
      <c r="O116"/>
      <c r="P116"/>
      <c r="Q116"/>
      <c r="R116"/>
      <c r="S116"/>
    </row>
    <row r="117" spans="1:19" ht="23.25">
      <c r="A117"/>
      <c r="K117" s="22"/>
      <c r="L117" s="91"/>
      <c r="M117" s="88"/>
      <c r="N117"/>
      <c r="O117"/>
      <c r="P117"/>
      <c r="Q117"/>
      <c r="R117"/>
      <c r="S117"/>
    </row>
    <row r="118" spans="1:19" ht="23.25">
      <c r="A118"/>
      <c r="K118" s="22"/>
      <c r="L118" s="93"/>
      <c r="M118" s="88"/>
      <c r="N118"/>
      <c r="O118"/>
      <c r="P118"/>
      <c r="Q118"/>
      <c r="R118"/>
      <c r="S118"/>
    </row>
    <row r="119" spans="1:19" ht="23.25">
      <c r="A119"/>
      <c r="K119" s="22"/>
      <c r="L119" s="95"/>
      <c r="M119" s="88"/>
      <c r="N119"/>
      <c r="O119"/>
      <c r="P119"/>
      <c r="Q119"/>
      <c r="R119"/>
      <c r="S119"/>
    </row>
    <row r="120" spans="1:19">
      <c r="A120"/>
      <c r="K120"/>
      <c r="L120"/>
      <c r="M120"/>
      <c r="N120"/>
      <c r="O120"/>
      <c r="P120"/>
      <c r="Q120"/>
      <c r="R120"/>
      <c r="S120"/>
    </row>
    <row r="121" spans="1:19">
      <c r="A121"/>
      <c r="K121"/>
      <c r="L121"/>
      <c r="M121"/>
      <c r="N121"/>
      <c r="O121"/>
      <c r="P121"/>
      <c r="Q121"/>
      <c r="R121"/>
      <c r="S121"/>
    </row>
    <row r="122" spans="1:19">
      <c r="A122"/>
      <c r="K122"/>
      <c r="L122"/>
      <c r="M122"/>
      <c r="N122"/>
      <c r="O122"/>
      <c r="P122"/>
      <c r="Q122"/>
      <c r="R122"/>
      <c r="S122"/>
    </row>
    <row r="123" spans="1:19">
      <c r="A123"/>
      <c r="K123"/>
      <c r="L123"/>
      <c r="M123"/>
      <c r="N123"/>
      <c r="O123"/>
      <c r="P123"/>
      <c r="Q123"/>
      <c r="R123"/>
      <c r="S123"/>
    </row>
    <row r="124" spans="1:19">
      <c r="A124"/>
      <c r="K124"/>
      <c r="L124"/>
      <c r="M124"/>
      <c r="N124"/>
      <c r="O124"/>
      <c r="P124"/>
      <c r="Q124"/>
      <c r="R124"/>
      <c r="S124"/>
    </row>
    <row r="125" spans="1:19">
      <c r="A125"/>
      <c r="K125"/>
      <c r="L125"/>
      <c r="M125"/>
      <c r="N125"/>
      <c r="O125"/>
      <c r="P125"/>
      <c r="Q125"/>
      <c r="R125"/>
      <c r="S125"/>
    </row>
    <row r="126" spans="1:19">
      <c r="A126"/>
      <c r="K126"/>
      <c r="L126"/>
      <c r="M126"/>
      <c r="N126"/>
      <c r="O126"/>
      <c r="P126"/>
      <c r="Q126"/>
      <c r="R126"/>
      <c r="S126"/>
    </row>
    <row r="127" spans="1:19">
      <c r="A127"/>
      <c r="K127"/>
      <c r="L127"/>
      <c r="M127"/>
      <c r="N127"/>
      <c r="O127"/>
      <c r="P127"/>
      <c r="Q127"/>
      <c r="R127"/>
      <c r="S127"/>
    </row>
    <row r="128" spans="1:19">
      <c r="A128"/>
      <c r="K128"/>
      <c r="L128"/>
      <c r="M128"/>
      <c r="N128"/>
      <c r="O128"/>
      <c r="P128"/>
      <c r="Q128"/>
      <c r="R128"/>
      <c r="S128"/>
    </row>
    <row r="129" spans="1:19">
      <c r="A129"/>
      <c r="K129"/>
      <c r="L129"/>
      <c r="M129"/>
      <c r="N129"/>
      <c r="O129"/>
      <c r="P129"/>
      <c r="Q129"/>
      <c r="R129"/>
      <c r="S129"/>
    </row>
    <row r="130" spans="1:19">
      <c r="A130"/>
      <c r="K130"/>
      <c r="L130"/>
      <c r="M130"/>
      <c r="N130"/>
      <c r="O130"/>
      <c r="P130"/>
      <c r="Q130"/>
      <c r="R130"/>
      <c r="S130"/>
    </row>
    <row r="131" spans="1:19">
      <c r="A131"/>
      <c r="B131"/>
      <c r="K131"/>
      <c r="L131"/>
      <c r="M131"/>
      <c r="N131"/>
      <c r="O131"/>
      <c r="P131"/>
      <c r="Q131"/>
      <c r="R131"/>
      <c r="S131"/>
    </row>
    <row r="132" spans="1:19">
      <c r="A132"/>
      <c r="B132"/>
      <c r="K132"/>
      <c r="L132"/>
      <c r="M132"/>
      <c r="N132"/>
      <c r="O132"/>
      <c r="P132"/>
      <c r="Q132"/>
      <c r="R132"/>
      <c r="S132"/>
    </row>
    <row r="133" spans="1:19">
      <c r="A133"/>
      <c r="B133"/>
      <c r="K133"/>
      <c r="L133"/>
      <c r="M133"/>
      <c r="N133"/>
      <c r="O133"/>
      <c r="P133"/>
      <c r="Q133"/>
      <c r="R133"/>
      <c r="S133"/>
    </row>
    <row r="134" spans="1:19">
      <c r="A134"/>
      <c r="B134"/>
      <c r="K134"/>
      <c r="L134"/>
      <c r="M134"/>
      <c r="N134"/>
      <c r="O134"/>
      <c r="P134"/>
      <c r="Q134"/>
      <c r="R134"/>
      <c r="S134"/>
    </row>
    <row r="135" spans="1:19">
      <c r="A135"/>
      <c r="B135"/>
      <c r="K135"/>
      <c r="L135"/>
      <c r="M135"/>
      <c r="N135"/>
      <c r="O135"/>
      <c r="P135"/>
      <c r="Q135"/>
      <c r="R135"/>
      <c r="S135"/>
    </row>
    <row r="136" spans="1:19">
      <c r="A136"/>
      <c r="B136"/>
      <c r="K136"/>
      <c r="L136"/>
      <c r="M136"/>
      <c r="N136"/>
      <c r="O136"/>
      <c r="P136"/>
      <c r="Q136"/>
      <c r="R136"/>
      <c r="S136"/>
    </row>
    <row r="137" spans="1:19">
      <c r="A137"/>
      <c r="B137"/>
      <c r="K137"/>
      <c r="L137"/>
      <c r="M137"/>
      <c r="N137"/>
      <c r="O137"/>
      <c r="P137"/>
      <c r="Q137"/>
      <c r="R137"/>
      <c r="S137"/>
    </row>
    <row r="138" spans="1:19">
      <c r="A138"/>
      <c r="B138"/>
      <c r="K138"/>
      <c r="L138"/>
      <c r="M138"/>
      <c r="N138"/>
      <c r="O138"/>
      <c r="P138"/>
      <c r="Q138"/>
      <c r="R138"/>
      <c r="S138"/>
    </row>
    <row r="139" spans="1:19">
      <c r="A139"/>
      <c r="B139"/>
      <c r="K139"/>
      <c r="L139"/>
      <c r="M139"/>
      <c r="N139"/>
      <c r="O139"/>
      <c r="P139"/>
      <c r="Q139"/>
      <c r="R139"/>
      <c r="S139"/>
    </row>
    <row r="140" spans="1:19">
      <c r="A140"/>
      <c r="B140"/>
      <c r="K140"/>
      <c r="L140"/>
      <c r="M140"/>
      <c r="N140"/>
      <c r="O140"/>
      <c r="P140"/>
      <c r="Q140"/>
      <c r="R140"/>
      <c r="S140"/>
    </row>
    <row r="141" spans="1:19">
      <c r="A141"/>
      <c r="B141"/>
      <c r="K141"/>
      <c r="L141"/>
      <c r="M141"/>
      <c r="N141"/>
      <c r="O141"/>
      <c r="P141"/>
      <c r="Q141"/>
      <c r="R141"/>
      <c r="S141"/>
    </row>
    <row r="142" spans="1:19">
      <c r="A142"/>
      <c r="B142"/>
      <c r="K142"/>
      <c r="L142"/>
      <c r="M142"/>
      <c r="N142"/>
      <c r="O142"/>
      <c r="P142"/>
      <c r="Q142"/>
      <c r="R142"/>
      <c r="S142"/>
    </row>
    <row r="143" spans="1:19">
      <c r="A143"/>
      <c r="B143"/>
      <c r="K143"/>
      <c r="L143"/>
      <c r="M143"/>
      <c r="N143"/>
      <c r="O143"/>
      <c r="P143"/>
      <c r="Q143"/>
      <c r="R143"/>
      <c r="S143"/>
    </row>
    <row r="144" spans="1:19">
      <c r="A144"/>
      <c r="B144"/>
      <c r="K144"/>
      <c r="L144"/>
      <c r="M144"/>
      <c r="N144"/>
      <c r="O144"/>
      <c r="P144"/>
      <c r="Q144"/>
      <c r="R144"/>
      <c r="S144"/>
    </row>
    <row r="145" spans="1:19">
      <c r="A145"/>
      <c r="B145"/>
      <c r="K145"/>
      <c r="L145"/>
      <c r="M145"/>
      <c r="N145"/>
      <c r="O145"/>
      <c r="P145"/>
      <c r="Q145"/>
      <c r="R145"/>
      <c r="S145"/>
    </row>
    <row r="146" spans="1:19">
      <c r="A146"/>
      <c r="B146"/>
      <c r="K146"/>
      <c r="L146"/>
      <c r="M146"/>
      <c r="N146"/>
      <c r="O146"/>
      <c r="P146"/>
      <c r="Q146"/>
      <c r="R146"/>
      <c r="S146"/>
    </row>
    <row r="147" spans="1:19">
      <c r="A147"/>
      <c r="B147"/>
      <c r="K147"/>
      <c r="L147"/>
      <c r="M147"/>
      <c r="N147"/>
      <c r="O147"/>
      <c r="P147"/>
      <c r="Q147"/>
      <c r="R147"/>
      <c r="S147"/>
    </row>
    <row r="148" spans="1:19">
      <c r="A148"/>
      <c r="B148"/>
      <c r="K148"/>
      <c r="L148"/>
      <c r="M148"/>
      <c r="N148"/>
      <c r="O148"/>
      <c r="P148"/>
      <c r="Q148"/>
      <c r="R148"/>
      <c r="S148"/>
    </row>
    <row r="149" spans="1:19">
      <c r="A149"/>
      <c r="B149"/>
      <c r="K149"/>
      <c r="L149"/>
      <c r="M149"/>
      <c r="N149"/>
      <c r="O149"/>
      <c r="P149"/>
      <c r="Q149"/>
      <c r="R149"/>
      <c r="S149"/>
    </row>
    <row r="150" spans="1:19">
      <c r="A150"/>
      <c r="B150"/>
      <c r="K150"/>
      <c r="L150"/>
      <c r="M150"/>
      <c r="N150"/>
      <c r="O150"/>
      <c r="P150"/>
      <c r="Q150"/>
      <c r="R150"/>
      <c r="S150"/>
    </row>
    <row r="151" spans="1:19">
      <c r="A151"/>
      <c r="B151"/>
      <c r="K151"/>
      <c r="L151"/>
      <c r="M151"/>
      <c r="N151"/>
      <c r="O151"/>
      <c r="P151"/>
      <c r="Q151"/>
      <c r="R151"/>
      <c r="S151"/>
    </row>
    <row r="152" spans="1:19">
      <c r="A152"/>
      <c r="B152"/>
      <c r="K152"/>
      <c r="L152"/>
      <c r="M152"/>
      <c r="N152"/>
      <c r="O152"/>
      <c r="P152"/>
      <c r="Q152"/>
      <c r="R152"/>
      <c r="S152"/>
    </row>
    <row r="153" spans="1:19">
      <c r="A153"/>
      <c r="B153"/>
      <c r="K153"/>
      <c r="L153"/>
      <c r="M153"/>
      <c r="N153"/>
      <c r="O153"/>
      <c r="P153"/>
      <c r="Q153"/>
      <c r="R153"/>
      <c r="S153"/>
    </row>
    <row r="154" spans="1:19">
      <c r="A154"/>
      <c r="B154"/>
      <c r="K154"/>
      <c r="L154"/>
      <c r="M154"/>
      <c r="N154"/>
      <c r="O154"/>
      <c r="P154"/>
      <c r="Q154"/>
      <c r="R154"/>
      <c r="S154"/>
    </row>
    <row r="155" spans="1:19">
      <c r="A155"/>
      <c r="B155"/>
      <c r="K155"/>
      <c r="L155"/>
      <c r="M155"/>
      <c r="N155"/>
      <c r="O155"/>
      <c r="P155"/>
      <c r="Q155"/>
      <c r="R155"/>
      <c r="S155"/>
    </row>
    <row r="156" spans="1:19">
      <c r="A156"/>
      <c r="B156"/>
      <c r="K156"/>
      <c r="L156"/>
      <c r="M156"/>
      <c r="N156"/>
      <c r="O156"/>
      <c r="P156"/>
      <c r="Q156"/>
      <c r="R156"/>
      <c r="S156"/>
    </row>
    <row r="157" spans="1:19">
      <c r="A157"/>
      <c r="B157"/>
      <c r="K157"/>
      <c r="L157"/>
      <c r="M157"/>
      <c r="N157"/>
      <c r="O157"/>
      <c r="P157"/>
      <c r="Q157"/>
      <c r="R157"/>
      <c r="S157"/>
    </row>
    <row r="158" spans="1:19">
      <c r="A158"/>
      <c r="B158"/>
      <c r="K158"/>
      <c r="L158"/>
      <c r="M158"/>
      <c r="N158"/>
      <c r="O158"/>
      <c r="P158"/>
      <c r="Q158"/>
      <c r="R158"/>
      <c r="S158"/>
    </row>
    <row r="159" spans="1:19">
      <c r="A159"/>
      <c r="B159"/>
      <c r="K159"/>
      <c r="L159"/>
      <c r="M159"/>
      <c r="N159"/>
      <c r="O159"/>
      <c r="P159"/>
      <c r="Q159"/>
      <c r="R159"/>
      <c r="S159"/>
    </row>
    <row r="160" spans="1:19">
      <c r="A160"/>
      <c r="B160"/>
      <c r="K160"/>
      <c r="L160"/>
      <c r="M160"/>
      <c r="N160"/>
      <c r="O160"/>
      <c r="P160"/>
      <c r="Q160"/>
      <c r="R160"/>
      <c r="S160"/>
    </row>
    <row r="161" spans="1:19">
      <c r="A161"/>
      <c r="B161"/>
      <c r="K161"/>
      <c r="L161"/>
      <c r="M161"/>
      <c r="N161"/>
      <c r="O161"/>
      <c r="P161"/>
      <c r="Q161"/>
      <c r="R161"/>
      <c r="S161"/>
    </row>
    <row r="162" spans="1:19">
      <c r="A162"/>
      <c r="B162"/>
      <c r="K162"/>
      <c r="L162"/>
      <c r="M162"/>
      <c r="N162"/>
      <c r="O162"/>
      <c r="P162"/>
      <c r="Q162"/>
      <c r="R162"/>
      <c r="S162"/>
    </row>
    <row r="163" spans="1:19">
      <c r="A163"/>
      <c r="B163"/>
      <c r="K163"/>
      <c r="L163"/>
      <c r="M163"/>
      <c r="N163"/>
      <c r="O163"/>
      <c r="P163"/>
      <c r="Q163"/>
      <c r="R163"/>
      <c r="S163"/>
    </row>
    <row r="164" spans="1:19">
      <c r="A164"/>
      <c r="B164"/>
      <c r="K164"/>
      <c r="L164"/>
      <c r="M164"/>
      <c r="N164"/>
      <c r="O164"/>
      <c r="P164"/>
      <c r="Q164"/>
      <c r="R164"/>
      <c r="S164"/>
    </row>
    <row r="165" spans="1:19">
      <c r="A165"/>
      <c r="B165"/>
      <c r="K165"/>
      <c r="L165"/>
      <c r="M165"/>
      <c r="N165"/>
      <c r="O165"/>
      <c r="P165"/>
      <c r="Q165"/>
      <c r="R165"/>
      <c r="S165"/>
    </row>
    <row r="166" spans="1:19">
      <c r="A166"/>
      <c r="B166"/>
      <c r="C166"/>
      <c r="D166"/>
      <c r="E166"/>
      <c r="F166"/>
      <c r="G166"/>
      <c r="H166"/>
      <c r="I166"/>
      <c r="J166"/>
      <c r="K166"/>
      <c r="L166"/>
      <c r="M166"/>
      <c r="N166"/>
      <c r="O166"/>
      <c r="P166"/>
      <c r="Q166"/>
      <c r="R166"/>
      <c r="S166"/>
    </row>
    <row r="167" spans="1:19">
      <c r="A167"/>
      <c r="B167"/>
      <c r="C167"/>
      <c r="D167"/>
      <c r="E167"/>
      <c r="F167"/>
      <c r="G167"/>
      <c r="H167"/>
      <c r="I167"/>
      <c r="J167"/>
      <c r="K167"/>
      <c r="L167"/>
      <c r="M167"/>
      <c r="N167"/>
      <c r="O167"/>
      <c r="P167"/>
      <c r="Q167"/>
      <c r="R167"/>
      <c r="S167"/>
    </row>
    <row r="168" spans="1:19">
      <c r="A168"/>
      <c r="B168"/>
      <c r="C168"/>
      <c r="D168"/>
      <c r="E168"/>
      <c r="F168"/>
      <c r="G168"/>
      <c r="H168"/>
      <c r="I168"/>
      <c r="J168"/>
      <c r="K168"/>
      <c r="L168"/>
      <c r="M168"/>
      <c r="N168"/>
      <c r="O168"/>
      <c r="P168"/>
      <c r="Q168"/>
      <c r="R168"/>
      <c r="S168"/>
    </row>
    <row r="169" spans="1:19">
      <c r="A169"/>
      <c r="B169"/>
      <c r="C169"/>
      <c r="D169"/>
      <c r="E169"/>
      <c r="F169"/>
      <c r="G169"/>
      <c r="H169"/>
      <c r="I169"/>
      <c r="J169"/>
      <c r="K169"/>
      <c r="L169"/>
      <c r="M169"/>
      <c r="N169"/>
      <c r="O169"/>
      <c r="P169"/>
      <c r="Q169"/>
      <c r="R169"/>
      <c r="S169"/>
    </row>
    <row r="170" spans="1:19">
      <c r="A170"/>
      <c r="B170"/>
      <c r="C170"/>
      <c r="D170"/>
      <c r="E170"/>
      <c r="F170"/>
      <c r="G170"/>
      <c r="H170"/>
      <c r="I170"/>
      <c r="J170"/>
      <c r="K170"/>
      <c r="L170"/>
      <c r="M170"/>
      <c r="N170"/>
      <c r="O170"/>
      <c r="P170"/>
      <c r="Q170"/>
      <c r="R170"/>
      <c r="S170"/>
    </row>
    <row r="171" spans="1:19">
      <c r="A171"/>
      <c r="B171"/>
      <c r="C171"/>
      <c r="D171"/>
      <c r="E171"/>
      <c r="F171"/>
      <c r="G171"/>
      <c r="H171"/>
      <c r="I171"/>
      <c r="J171"/>
      <c r="K171"/>
      <c r="L171"/>
      <c r="M171"/>
      <c r="N171"/>
      <c r="O171"/>
      <c r="P171"/>
      <c r="Q171"/>
      <c r="R171"/>
      <c r="S171"/>
    </row>
    <row r="172" spans="1:19">
      <c r="A172"/>
      <c r="B172"/>
      <c r="C172"/>
      <c r="D172"/>
      <c r="E172"/>
      <c r="F172"/>
      <c r="G172"/>
      <c r="H172"/>
      <c r="I172"/>
      <c r="J172"/>
      <c r="K172"/>
      <c r="L172"/>
      <c r="M172"/>
      <c r="N172"/>
      <c r="O172"/>
      <c r="P172"/>
      <c r="Q172"/>
      <c r="R172"/>
      <c r="S172"/>
    </row>
    <row r="173" spans="1:19">
      <c r="A173"/>
      <c r="B173"/>
      <c r="C173"/>
      <c r="D173"/>
      <c r="E173"/>
      <c r="F173"/>
      <c r="G173"/>
      <c r="H173"/>
      <c r="I173"/>
      <c r="J173"/>
      <c r="K173"/>
      <c r="L173"/>
      <c r="M173"/>
      <c r="N173"/>
      <c r="O173"/>
      <c r="P173"/>
      <c r="Q173"/>
      <c r="R173"/>
      <c r="S173"/>
    </row>
    <row r="174" spans="1:19">
      <c r="A174"/>
      <c r="B174"/>
      <c r="C174"/>
      <c r="D174"/>
      <c r="E174"/>
      <c r="F174"/>
      <c r="G174"/>
      <c r="H174"/>
      <c r="I174"/>
      <c r="J174"/>
      <c r="K174"/>
      <c r="L174"/>
      <c r="M174"/>
      <c r="N174"/>
      <c r="O174"/>
      <c r="P174"/>
      <c r="Q174"/>
      <c r="R174"/>
      <c r="S174"/>
    </row>
    <row r="175" spans="1:19">
      <c r="A175"/>
      <c r="B175"/>
      <c r="C175"/>
      <c r="D175"/>
      <c r="E175"/>
      <c r="F175"/>
      <c r="G175"/>
      <c r="H175"/>
      <c r="I175"/>
      <c r="J175"/>
      <c r="K175"/>
      <c r="L175"/>
      <c r="M175"/>
      <c r="N175"/>
      <c r="O175"/>
      <c r="P175"/>
      <c r="Q175"/>
      <c r="R175"/>
      <c r="S175"/>
    </row>
    <row r="176" spans="1:19">
      <c r="A176"/>
      <c r="B176"/>
      <c r="C176"/>
      <c r="D176"/>
      <c r="E176"/>
      <c r="F176"/>
      <c r="G176"/>
      <c r="H176"/>
      <c r="I176"/>
      <c r="J176"/>
      <c r="K176"/>
      <c r="L176"/>
      <c r="M176"/>
      <c r="N176"/>
      <c r="O176"/>
      <c r="P176"/>
      <c r="Q176"/>
      <c r="R176"/>
      <c r="S176"/>
    </row>
    <row r="177" spans="1:19">
      <c r="A177"/>
      <c r="B177"/>
      <c r="C177"/>
      <c r="D177"/>
      <c r="E177"/>
      <c r="F177"/>
      <c r="G177"/>
      <c r="H177"/>
      <c r="I177"/>
      <c r="J177"/>
      <c r="K177"/>
      <c r="L177"/>
      <c r="M177"/>
      <c r="N177"/>
      <c r="O177"/>
      <c r="P177"/>
      <c r="Q177"/>
      <c r="R177"/>
      <c r="S177"/>
    </row>
    <row r="178" spans="1:19">
      <c r="A178"/>
      <c r="B178"/>
      <c r="C178"/>
      <c r="D178"/>
      <c r="E178"/>
      <c r="F178"/>
      <c r="G178"/>
      <c r="H178"/>
      <c r="I178"/>
      <c r="J178"/>
      <c r="K178"/>
      <c r="L178"/>
      <c r="M178"/>
      <c r="N178"/>
      <c r="O178"/>
      <c r="P178"/>
      <c r="Q178"/>
      <c r="R178"/>
      <c r="S178"/>
    </row>
    <row r="179" spans="1:19">
      <c r="A179"/>
      <c r="B179"/>
      <c r="C179"/>
      <c r="D179"/>
      <c r="E179"/>
      <c r="F179"/>
      <c r="G179"/>
      <c r="H179"/>
      <c r="I179"/>
      <c r="J179"/>
      <c r="K179"/>
      <c r="L179"/>
      <c r="M179"/>
      <c r="N179"/>
      <c r="O179"/>
      <c r="P179"/>
      <c r="Q179"/>
      <c r="R179"/>
      <c r="S179"/>
    </row>
    <row r="180" spans="1:19">
      <c r="A180"/>
      <c r="B180"/>
      <c r="C180"/>
      <c r="D180"/>
      <c r="E180"/>
      <c r="F180"/>
      <c r="G180"/>
      <c r="H180"/>
      <c r="I180"/>
      <c r="J180"/>
      <c r="K180"/>
      <c r="L180"/>
      <c r="M180"/>
      <c r="N180"/>
      <c r="O180"/>
      <c r="P180"/>
      <c r="Q180"/>
      <c r="R180"/>
      <c r="S180"/>
    </row>
    <row r="181" spans="1:19">
      <c r="A181"/>
      <c r="B181"/>
      <c r="C181"/>
      <c r="D181"/>
      <c r="E181"/>
      <c r="F181"/>
      <c r="G181"/>
      <c r="H181"/>
      <c r="I181"/>
      <c r="J181"/>
      <c r="K181"/>
      <c r="L181"/>
      <c r="M181"/>
      <c r="N181"/>
      <c r="O181"/>
      <c r="P181"/>
      <c r="Q181"/>
      <c r="R181"/>
      <c r="S181"/>
    </row>
    <row r="182" spans="1:19">
      <c r="A182"/>
      <c r="B182"/>
      <c r="C182"/>
      <c r="D182"/>
      <c r="E182"/>
      <c r="F182"/>
      <c r="G182"/>
      <c r="H182"/>
      <c r="I182"/>
      <c r="J182"/>
      <c r="K182"/>
      <c r="L182"/>
      <c r="M182"/>
      <c r="N182"/>
      <c r="O182"/>
      <c r="P182"/>
      <c r="Q182"/>
      <c r="R182"/>
      <c r="S182"/>
    </row>
    <row r="183" spans="1:19">
      <c r="A183"/>
      <c r="B183"/>
      <c r="C183"/>
      <c r="D183"/>
      <c r="E183"/>
      <c r="F183"/>
      <c r="G183"/>
      <c r="H183"/>
      <c r="I183"/>
      <c r="J183"/>
      <c r="K183"/>
      <c r="L183"/>
      <c r="M183"/>
      <c r="N183"/>
      <c r="O183"/>
      <c r="P183"/>
      <c r="Q183"/>
      <c r="R183"/>
      <c r="S183"/>
    </row>
    <row r="184" spans="1:19">
      <c r="A184"/>
      <c r="B184"/>
      <c r="C184"/>
      <c r="D184"/>
      <c r="E184"/>
      <c r="F184"/>
      <c r="G184"/>
      <c r="H184"/>
      <c r="I184"/>
      <c r="J184"/>
      <c r="K184"/>
      <c r="L184"/>
      <c r="M184"/>
      <c r="N184"/>
      <c r="O184"/>
      <c r="P184"/>
      <c r="Q184"/>
      <c r="R184"/>
      <c r="S184"/>
    </row>
    <row r="185" spans="1:19">
      <c r="A185"/>
      <c r="B185"/>
      <c r="C185"/>
      <c r="D185"/>
      <c r="E185"/>
      <c r="F185"/>
      <c r="G185"/>
      <c r="H185"/>
      <c r="I185"/>
      <c r="J185"/>
      <c r="K185"/>
      <c r="L185"/>
      <c r="M185"/>
      <c r="N185"/>
      <c r="O185"/>
      <c r="P185"/>
      <c r="Q185"/>
      <c r="R185"/>
      <c r="S185"/>
    </row>
    <row r="186" spans="1:19">
      <c r="A186"/>
      <c r="B186"/>
      <c r="C186"/>
      <c r="D186"/>
      <c r="E186"/>
      <c r="F186"/>
      <c r="G186"/>
      <c r="H186"/>
      <c r="I186"/>
      <c r="J186"/>
      <c r="K186"/>
      <c r="L186"/>
      <c r="M186"/>
      <c r="N186"/>
      <c r="O186"/>
      <c r="P186"/>
      <c r="Q186"/>
      <c r="R186"/>
      <c r="S186"/>
    </row>
    <row r="187" spans="1:19">
      <c r="A187"/>
      <c r="B187"/>
      <c r="C187"/>
      <c r="D187"/>
      <c r="E187"/>
      <c r="F187"/>
      <c r="G187"/>
      <c r="H187"/>
      <c r="I187"/>
      <c r="J187"/>
      <c r="K187"/>
      <c r="L187"/>
      <c r="M187"/>
      <c r="N187"/>
      <c r="O187"/>
      <c r="P187"/>
      <c r="Q187"/>
      <c r="R187"/>
      <c r="S187"/>
    </row>
    <row r="188" spans="1:19">
      <c r="A188"/>
      <c r="B188"/>
      <c r="C188"/>
      <c r="D188"/>
      <c r="E188"/>
      <c r="F188"/>
      <c r="G188"/>
      <c r="H188"/>
      <c r="I188"/>
      <c r="J188"/>
      <c r="K188"/>
      <c r="L188"/>
      <c r="M188"/>
      <c r="N188"/>
      <c r="O188"/>
      <c r="P188"/>
      <c r="Q188"/>
      <c r="R188"/>
      <c r="S188"/>
    </row>
    <row r="189" spans="1:19">
      <c r="A189"/>
      <c r="B189"/>
      <c r="C189"/>
      <c r="D189"/>
      <c r="E189"/>
      <c r="F189"/>
      <c r="G189"/>
      <c r="H189"/>
      <c r="I189"/>
      <c r="J189"/>
      <c r="K189"/>
      <c r="L189"/>
      <c r="M189"/>
      <c r="N189"/>
      <c r="O189"/>
      <c r="P189"/>
      <c r="Q189"/>
      <c r="R189"/>
      <c r="S189"/>
    </row>
    <row r="190" spans="1:19">
      <c r="A190"/>
      <c r="B190"/>
      <c r="C190"/>
      <c r="D190"/>
      <c r="E190"/>
      <c r="F190"/>
      <c r="G190"/>
      <c r="H190"/>
      <c r="I190"/>
      <c r="J190"/>
      <c r="K190"/>
      <c r="L190"/>
      <c r="M190"/>
      <c r="N190"/>
      <c r="O190"/>
      <c r="P190"/>
      <c r="Q190"/>
      <c r="R190"/>
      <c r="S190"/>
    </row>
    <row r="191" spans="1:19">
      <c r="A191"/>
      <c r="B191"/>
      <c r="C191"/>
      <c r="D191"/>
      <c r="E191"/>
      <c r="F191"/>
      <c r="G191"/>
      <c r="H191"/>
      <c r="I191"/>
      <c r="J191"/>
      <c r="K191"/>
      <c r="L191"/>
      <c r="M191"/>
      <c r="N191"/>
      <c r="O191"/>
      <c r="P191"/>
      <c r="Q191"/>
      <c r="R191"/>
      <c r="S191"/>
    </row>
    <row r="192" spans="1:19">
      <c r="A192"/>
      <c r="B192"/>
      <c r="C192"/>
      <c r="D192"/>
      <c r="E192"/>
      <c r="F192"/>
      <c r="G192"/>
      <c r="H192"/>
      <c r="I192"/>
      <c r="J192"/>
      <c r="K192"/>
      <c r="L192"/>
      <c r="M192"/>
      <c r="N192"/>
      <c r="O192"/>
      <c r="P192"/>
      <c r="Q192"/>
      <c r="R192"/>
      <c r="S192"/>
    </row>
    <row r="193" spans="1:19">
      <c r="A193"/>
      <c r="B193"/>
      <c r="C193"/>
      <c r="D193"/>
      <c r="E193"/>
      <c r="F193"/>
      <c r="G193"/>
      <c r="H193"/>
      <c r="I193"/>
      <c r="J193"/>
      <c r="K193"/>
      <c r="L193"/>
      <c r="M193"/>
      <c r="N193"/>
      <c r="O193"/>
      <c r="P193"/>
      <c r="Q193"/>
      <c r="R193"/>
      <c r="S193"/>
    </row>
    <row r="194" spans="1:19">
      <c r="A194"/>
      <c r="B194"/>
      <c r="C194"/>
      <c r="D194"/>
      <c r="E194"/>
      <c r="F194"/>
      <c r="G194"/>
      <c r="H194"/>
      <c r="I194"/>
      <c r="J194"/>
      <c r="K194"/>
      <c r="L194"/>
      <c r="M194"/>
      <c r="N194"/>
      <c r="O194"/>
      <c r="P194"/>
      <c r="Q194"/>
      <c r="R194"/>
      <c r="S194"/>
    </row>
    <row r="195" spans="1:19">
      <c r="A195"/>
      <c r="B195"/>
      <c r="C195"/>
      <c r="D195"/>
      <c r="E195"/>
      <c r="F195"/>
      <c r="G195"/>
      <c r="H195"/>
      <c r="I195"/>
      <c r="J195"/>
      <c r="K195"/>
      <c r="L195"/>
      <c r="M195"/>
      <c r="N195"/>
      <c r="O195"/>
      <c r="P195"/>
      <c r="Q195"/>
      <c r="R195"/>
      <c r="S195"/>
    </row>
    <row r="196" spans="1:19">
      <c r="A196"/>
      <c r="B196"/>
      <c r="C196"/>
      <c r="D196"/>
      <c r="E196"/>
      <c r="F196"/>
      <c r="G196"/>
      <c r="H196"/>
      <c r="I196"/>
      <c r="J196"/>
      <c r="K196"/>
      <c r="L196"/>
      <c r="M196"/>
      <c r="N196"/>
      <c r="O196"/>
      <c r="P196"/>
      <c r="Q196"/>
      <c r="R196"/>
      <c r="S196"/>
    </row>
    <row r="197" spans="1:19">
      <c r="A197"/>
      <c r="B197"/>
      <c r="C197"/>
      <c r="D197"/>
      <c r="E197"/>
      <c r="F197"/>
      <c r="G197"/>
      <c r="H197"/>
      <c r="I197"/>
      <c r="J197"/>
      <c r="K197"/>
      <c r="L197"/>
      <c r="M197"/>
      <c r="N197"/>
      <c r="O197"/>
      <c r="P197"/>
      <c r="Q197"/>
      <c r="R197"/>
      <c r="S197"/>
    </row>
    <row r="198" spans="1:19">
      <c r="A198"/>
      <c r="B198"/>
      <c r="C198"/>
      <c r="D198"/>
      <c r="E198"/>
      <c r="F198"/>
      <c r="G198"/>
      <c r="H198"/>
      <c r="I198"/>
      <c r="J198"/>
      <c r="K198"/>
      <c r="L198"/>
      <c r="M198"/>
      <c r="N198"/>
      <c r="O198"/>
      <c r="P198"/>
      <c r="Q198"/>
      <c r="R198"/>
      <c r="S198"/>
    </row>
    <row r="199" spans="1:19">
      <c r="A199"/>
      <c r="B199"/>
      <c r="C199"/>
      <c r="D199"/>
      <c r="E199"/>
      <c r="F199"/>
      <c r="G199"/>
      <c r="H199"/>
      <c r="I199"/>
      <c r="J199"/>
      <c r="K199"/>
      <c r="L199"/>
      <c r="M199"/>
      <c r="N199"/>
      <c r="O199"/>
      <c r="P199"/>
      <c r="Q199"/>
      <c r="R199"/>
      <c r="S199"/>
    </row>
    <row r="200" spans="1:19">
      <c r="A200"/>
      <c r="B200"/>
      <c r="C200"/>
      <c r="D200"/>
      <c r="E200"/>
      <c r="F200"/>
      <c r="G200"/>
      <c r="H200"/>
      <c r="I200"/>
      <c r="J200"/>
      <c r="K200"/>
      <c r="L200"/>
      <c r="M200"/>
      <c r="N200"/>
      <c r="O200"/>
      <c r="P200"/>
      <c r="Q200"/>
      <c r="R200"/>
      <c r="S200"/>
    </row>
    <row r="201" spans="1:19">
      <c r="A201"/>
      <c r="B201"/>
      <c r="C201"/>
      <c r="D201"/>
      <c r="E201"/>
      <c r="F201"/>
      <c r="G201"/>
      <c r="H201"/>
      <c r="I201"/>
      <c r="J201"/>
      <c r="K201"/>
      <c r="L201"/>
      <c r="M201"/>
      <c r="N201"/>
      <c r="O201"/>
      <c r="P201"/>
      <c r="Q201"/>
      <c r="R201"/>
      <c r="S201"/>
    </row>
    <row r="202" spans="1:19">
      <c r="A202"/>
      <c r="B202"/>
      <c r="C202"/>
      <c r="D202"/>
      <c r="E202"/>
      <c r="F202"/>
      <c r="G202"/>
      <c r="H202"/>
      <c r="I202"/>
      <c r="J202"/>
      <c r="K202"/>
      <c r="L202"/>
      <c r="M202"/>
      <c r="N202"/>
      <c r="O202"/>
      <c r="P202"/>
      <c r="Q202"/>
      <c r="R202"/>
      <c r="S202"/>
    </row>
    <row r="203" spans="1:19">
      <c r="A203"/>
      <c r="B203"/>
      <c r="C203"/>
      <c r="D203"/>
      <c r="E203"/>
      <c r="F203"/>
      <c r="G203"/>
      <c r="H203"/>
      <c r="I203"/>
      <c r="J203"/>
      <c r="K203"/>
      <c r="L203"/>
      <c r="M203"/>
      <c r="N203"/>
      <c r="O203"/>
      <c r="P203"/>
      <c r="Q203"/>
      <c r="R203"/>
      <c r="S203"/>
    </row>
    <row r="204" spans="1:19">
      <c r="A204"/>
      <c r="B204"/>
      <c r="C204"/>
      <c r="D204"/>
      <c r="E204"/>
      <c r="F204"/>
      <c r="G204"/>
      <c r="H204"/>
      <c r="I204"/>
      <c r="J204"/>
      <c r="K204"/>
      <c r="L204"/>
      <c r="M204"/>
      <c r="N204"/>
      <c r="O204"/>
      <c r="P204"/>
      <c r="Q204"/>
      <c r="R204"/>
      <c r="S204"/>
    </row>
    <row r="205" spans="1:19">
      <c r="A205"/>
      <c r="B205"/>
      <c r="C205"/>
      <c r="D205"/>
      <c r="E205"/>
      <c r="F205"/>
      <c r="G205"/>
      <c r="H205"/>
      <c r="I205"/>
      <c r="J205"/>
      <c r="K205"/>
      <c r="L205"/>
      <c r="M205"/>
      <c r="N205"/>
      <c r="O205"/>
      <c r="P205"/>
      <c r="Q205"/>
      <c r="R205"/>
      <c r="S205"/>
    </row>
    <row r="206" spans="1:19">
      <c r="A206"/>
      <c r="B206"/>
      <c r="C206"/>
      <c r="D206"/>
      <c r="E206"/>
      <c r="F206"/>
      <c r="G206"/>
      <c r="H206"/>
      <c r="I206"/>
      <c r="J206"/>
      <c r="K206"/>
      <c r="L206"/>
      <c r="M206"/>
      <c r="N206"/>
      <c r="O206"/>
      <c r="P206"/>
      <c r="Q206"/>
      <c r="R206"/>
      <c r="S206"/>
    </row>
    <row r="207" spans="1:19">
      <c r="A207"/>
      <c r="B207"/>
      <c r="C207"/>
      <c r="D207"/>
      <c r="E207"/>
      <c r="F207"/>
      <c r="G207"/>
      <c r="H207"/>
      <c r="I207"/>
      <c r="J207"/>
      <c r="K207"/>
      <c r="L207"/>
      <c r="M207"/>
      <c r="N207"/>
      <c r="O207"/>
      <c r="P207"/>
      <c r="Q207"/>
      <c r="R207"/>
      <c r="S207"/>
    </row>
    <row r="208" spans="1:19">
      <c r="A208"/>
      <c r="B208"/>
      <c r="C208"/>
      <c r="D208"/>
      <c r="E208"/>
      <c r="F208"/>
      <c r="G208"/>
      <c r="H208"/>
      <c r="I208"/>
      <c r="J208"/>
      <c r="K208"/>
      <c r="L208"/>
      <c r="M208"/>
      <c r="N208"/>
      <c r="O208"/>
      <c r="P208"/>
      <c r="Q208"/>
      <c r="R208"/>
      <c r="S208"/>
    </row>
    <row r="209" spans="1:20">
      <c r="A209"/>
      <c r="B209"/>
      <c r="C209"/>
      <c r="D209"/>
      <c r="E209"/>
      <c r="F209"/>
      <c r="G209"/>
      <c r="H209"/>
      <c r="I209"/>
      <c r="J209"/>
      <c r="K209"/>
      <c r="L209"/>
      <c r="M209"/>
      <c r="N209"/>
      <c r="O209"/>
      <c r="P209"/>
      <c r="Q209"/>
      <c r="R209"/>
      <c r="S209"/>
    </row>
    <row r="210" spans="1:20">
      <c r="A210"/>
      <c r="B210"/>
      <c r="C210"/>
      <c r="D210"/>
      <c r="E210"/>
      <c r="F210"/>
      <c r="G210"/>
      <c r="H210"/>
      <c r="I210"/>
      <c r="J210"/>
      <c r="K210"/>
      <c r="L210"/>
      <c r="M210"/>
      <c r="N210"/>
      <c r="O210"/>
      <c r="P210"/>
      <c r="Q210"/>
      <c r="R210"/>
      <c r="S210"/>
    </row>
    <row r="211" spans="1:20">
      <c r="A211"/>
      <c r="B211"/>
      <c r="C211"/>
      <c r="D211"/>
      <c r="E211"/>
      <c r="F211"/>
      <c r="G211"/>
      <c r="H211"/>
      <c r="I211"/>
      <c r="J211"/>
      <c r="K211"/>
      <c r="L211"/>
      <c r="M211"/>
      <c r="N211"/>
      <c r="O211"/>
      <c r="P211"/>
      <c r="Q211"/>
      <c r="R211"/>
      <c r="S211"/>
    </row>
    <row r="212" spans="1:20">
      <c r="A212"/>
      <c r="B212"/>
      <c r="C212"/>
      <c r="D212"/>
      <c r="E212"/>
      <c r="F212"/>
      <c r="G212"/>
      <c r="H212"/>
      <c r="I212"/>
      <c r="J212"/>
      <c r="K212"/>
      <c r="L212"/>
      <c r="M212"/>
      <c r="N212"/>
      <c r="O212"/>
      <c r="P212"/>
      <c r="Q212"/>
      <c r="R212"/>
      <c r="S212"/>
    </row>
    <row r="213" spans="1:20">
      <c r="A213"/>
      <c r="B213"/>
      <c r="C213"/>
      <c r="D213"/>
      <c r="E213"/>
      <c r="F213"/>
      <c r="G213"/>
      <c r="H213"/>
      <c r="I213"/>
      <c r="J213"/>
      <c r="K213"/>
      <c r="L213"/>
      <c r="M213"/>
      <c r="N213"/>
      <c r="O213"/>
      <c r="P213"/>
      <c r="Q213"/>
      <c r="R213"/>
      <c r="S213"/>
    </row>
    <row r="214" spans="1:20">
      <c r="A214"/>
      <c r="B214"/>
      <c r="C214"/>
      <c r="D214"/>
      <c r="E214"/>
      <c r="F214"/>
      <c r="G214"/>
      <c r="H214"/>
      <c r="I214"/>
      <c r="J214"/>
      <c r="K214"/>
      <c r="L214"/>
      <c r="M214"/>
      <c r="N214"/>
      <c r="O214"/>
      <c r="P214"/>
      <c r="Q214"/>
      <c r="R214"/>
      <c r="S214"/>
    </row>
    <row r="215" spans="1:20">
      <c r="A215"/>
      <c r="B215"/>
      <c r="C215"/>
      <c r="D215"/>
      <c r="E215"/>
      <c r="F215"/>
      <c r="G215"/>
      <c r="H215"/>
      <c r="I215"/>
      <c r="J215"/>
      <c r="K215"/>
      <c r="L215"/>
      <c r="M215"/>
      <c r="N215"/>
      <c r="O215"/>
      <c r="P215"/>
      <c r="Q215"/>
      <c r="R215"/>
      <c r="S215"/>
    </row>
    <row r="216" spans="1:20">
      <c r="A216"/>
      <c r="B216"/>
      <c r="C216"/>
      <c r="D216"/>
      <c r="E216"/>
      <c r="F216"/>
      <c r="G216"/>
      <c r="H216"/>
      <c r="I216"/>
      <c r="J216"/>
      <c r="K216"/>
      <c r="L216"/>
      <c r="M216"/>
      <c r="N216"/>
      <c r="O216"/>
      <c r="P216"/>
      <c r="Q216"/>
      <c r="R216"/>
      <c r="S216"/>
    </row>
    <row r="217" spans="1:20">
      <c r="A217"/>
      <c r="B217"/>
      <c r="C217"/>
      <c r="D217"/>
      <c r="E217"/>
      <c r="F217"/>
      <c r="G217"/>
      <c r="H217"/>
      <c r="I217"/>
      <c r="J217"/>
      <c r="K217"/>
      <c r="L217"/>
      <c r="M217"/>
      <c r="N217"/>
      <c r="O217"/>
      <c r="P217"/>
      <c r="Q217"/>
      <c r="R217"/>
      <c r="S217"/>
    </row>
    <row r="218" spans="1:20">
      <c r="A218"/>
      <c r="B218"/>
      <c r="C218"/>
      <c r="D218"/>
      <c r="E218"/>
      <c r="F218"/>
      <c r="G218"/>
      <c r="H218"/>
      <c r="I218"/>
      <c r="J218"/>
      <c r="K218"/>
      <c r="L218"/>
      <c r="M218"/>
      <c r="N218"/>
      <c r="O218"/>
      <c r="P218"/>
      <c r="Q218"/>
      <c r="R218"/>
      <c r="S218"/>
    </row>
    <row r="219" spans="1:20">
      <c r="A219"/>
      <c r="B219"/>
      <c r="C219"/>
      <c r="D219"/>
      <c r="E219"/>
      <c r="F219"/>
      <c r="G219"/>
      <c r="H219"/>
      <c r="I219"/>
      <c r="J219"/>
      <c r="K219"/>
      <c r="L219"/>
      <c r="M219"/>
      <c r="N219"/>
      <c r="O219"/>
      <c r="P219"/>
      <c r="Q219"/>
      <c r="R219"/>
      <c r="S219"/>
    </row>
    <row r="220" spans="1:20">
      <c r="A220"/>
      <c r="B220"/>
      <c r="C220"/>
      <c r="D220"/>
      <c r="E220"/>
      <c r="F220"/>
      <c r="G220"/>
      <c r="H220"/>
      <c r="I220"/>
      <c r="J220"/>
      <c r="K220"/>
      <c r="L220"/>
      <c r="M220"/>
      <c r="N220"/>
      <c r="O220"/>
      <c r="P220"/>
      <c r="Q220"/>
      <c r="R220"/>
      <c r="S220"/>
      <c r="T220"/>
    </row>
    <row r="221" spans="1:20">
      <c r="A221"/>
      <c r="B221"/>
      <c r="C221"/>
      <c r="D221"/>
      <c r="E221"/>
      <c r="F221"/>
      <c r="G221"/>
      <c r="H221"/>
      <c r="I221"/>
      <c r="J221"/>
      <c r="K221"/>
      <c r="L221"/>
      <c r="M221"/>
      <c r="N221"/>
      <c r="O221"/>
      <c r="P221"/>
      <c r="Q221"/>
      <c r="R221"/>
      <c r="S221"/>
      <c r="T221"/>
    </row>
    <row r="222" spans="1:20">
      <c r="A222"/>
      <c r="B222"/>
      <c r="C222"/>
      <c r="D222"/>
      <c r="E222"/>
      <c r="F222"/>
      <c r="G222"/>
      <c r="H222"/>
      <c r="I222"/>
      <c r="J222"/>
      <c r="K222"/>
      <c r="L222"/>
      <c r="M222"/>
      <c r="N222"/>
      <c r="O222"/>
      <c r="P222"/>
      <c r="Q222"/>
      <c r="R222"/>
      <c r="S222"/>
      <c r="T222"/>
    </row>
    <row r="223" spans="1:20">
      <c r="A223"/>
      <c r="B223"/>
      <c r="C223"/>
      <c r="D223"/>
      <c r="E223"/>
      <c r="F223"/>
      <c r="G223"/>
      <c r="H223"/>
      <c r="I223"/>
      <c r="J223"/>
      <c r="K223"/>
      <c r="L223"/>
      <c r="M223"/>
      <c r="N223"/>
      <c r="O223"/>
      <c r="P223"/>
      <c r="Q223"/>
      <c r="R223"/>
      <c r="S223"/>
      <c r="T223"/>
    </row>
    <row r="224" spans="1:20">
      <c r="A224"/>
      <c r="B224"/>
      <c r="C224"/>
      <c r="D224"/>
      <c r="E224"/>
      <c r="F224"/>
      <c r="G224"/>
      <c r="H224"/>
      <c r="I224"/>
      <c r="J224"/>
      <c r="K224"/>
      <c r="L224"/>
      <c r="M224"/>
      <c r="N224"/>
      <c r="O224"/>
      <c r="P224"/>
      <c r="Q224"/>
      <c r="R224"/>
      <c r="S224"/>
      <c r="T224"/>
    </row>
    <row r="225" spans="1:20">
      <c r="A225"/>
      <c r="B225"/>
      <c r="C225"/>
      <c r="D225"/>
      <c r="E225"/>
      <c r="F225"/>
      <c r="G225"/>
      <c r="H225"/>
      <c r="I225"/>
      <c r="J225"/>
      <c r="K225"/>
      <c r="L225"/>
      <c r="M225"/>
      <c r="N225"/>
      <c r="O225"/>
      <c r="P225"/>
      <c r="Q225"/>
      <c r="R225"/>
      <c r="S225"/>
      <c r="T225"/>
    </row>
    <row r="226" spans="1:20">
      <c r="A226"/>
      <c r="B226"/>
      <c r="C226"/>
      <c r="D226"/>
      <c r="E226"/>
      <c r="F226"/>
      <c r="G226"/>
      <c r="H226"/>
      <c r="I226"/>
      <c r="J226"/>
      <c r="K226"/>
      <c r="L226"/>
      <c r="M226"/>
      <c r="N226"/>
      <c r="O226"/>
      <c r="P226"/>
      <c r="Q226"/>
      <c r="R226"/>
      <c r="S226"/>
      <c r="T226"/>
    </row>
    <row r="227" spans="1:20">
      <c r="A227"/>
      <c r="B227"/>
      <c r="C227"/>
      <c r="D227"/>
      <c r="E227"/>
      <c r="F227"/>
      <c r="G227"/>
      <c r="H227"/>
      <c r="I227"/>
      <c r="J227"/>
      <c r="K227"/>
      <c r="L227"/>
      <c r="M227"/>
      <c r="N227"/>
      <c r="O227"/>
      <c r="P227"/>
      <c r="Q227"/>
      <c r="R227"/>
      <c r="S227"/>
      <c r="T227"/>
    </row>
    <row r="228" spans="1:20">
      <c r="A228"/>
      <c r="B228"/>
      <c r="C228"/>
      <c r="D228"/>
      <c r="E228"/>
      <c r="F228"/>
      <c r="G228"/>
      <c r="H228"/>
      <c r="I228"/>
      <c r="J228"/>
      <c r="K228"/>
      <c r="L228"/>
      <c r="M228"/>
      <c r="N228"/>
      <c r="O228"/>
      <c r="P228"/>
      <c r="Q228"/>
      <c r="R228"/>
      <c r="S228"/>
      <c r="T228"/>
    </row>
    <row r="229" spans="1:20">
      <c r="A229"/>
      <c r="B229"/>
      <c r="C229"/>
      <c r="D229"/>
      <c r="E229"/>
      <c r="F229"/>
      <c r="G229"/>
      <c r="H229"/>
      <c r="I229"/>
      <c r="J229"/>
      <c r="K229"/>
      <c r="L229"/>
      <c r="M229"/>
      <c r="N229"/>
      <c r="O229"/>
      <c r="P229"/>
      <c r="Q229"/>
      <c r="R229"/>
      <c r="S229"/>
      <c r="T229"/>
    </row>
    <row r="230" spans="1:20">
      <c r="A230"/>
      <c r="B230"/>
      <c r="C230"/>
      <c r="D230"/>
      <c r="E230"/>
      <c r="F230"/>
      <c r="G230"/>
      <c r="H230"/>
      <c r="I230"/>
      <c r="J230"/>
      <c r="K230"/>
      <c r="L230"/>
      <c r="M230"/>
      <c r="N230"/>
      <c r="O230"/>
      <c r="P230"/>
      <c r="Q230"/>
      <c r="R230"/>
      <c r="S230"/>
      <c r="T230"/>
    </row>
    <row r="231" spans="1:20">
      <c r="A231"/>
      <c r="B231"/>
      <c r="C231"/>
      <c r="D231"/>
      <c r="E231"/>
      <c r="F231"/>
      <c r="G231"/>
      <c r="H231"/>
      <c r="I231"/>
      <c r="J231"/>
      <c r="K231"/>
      <c r="L231"/>
      <c r="M231"/>
      <c r="N231"/>
      <c r="O231"/>
      <c r="P231"/>
      <c r="Q231"/>
      <c r="R231"/>
      <c r="S231"/>
      <c r="T231"/>
    </row>
    <row r="232" spans="1:20">
      <c r="A232"/>
      <c r="B232"/>
      <c r="C232"/>
      <c r="D232"/>
      <c r="E232"/>
      <c r="F232"/>
      <c r="G232"/>
      <c r="H232"/>
      <c r="I232"/>
      <c r="J232"/>
      <c r="K232"/>
      <c r="L232"/>
      <c r="M232"/>
      <c r="N232"/>
      <c r="O232"/>
      <c r="P232"/>
      <c r="Q232"/>
      <c r="R232"/>
      <c r="S232"/>
      <c r="T232"/>
    </row>
    <row r="233" spans="1:20">
      <c r="A233"/>
      <c r="B233"/>
      <c r="C233"/>
      <c r="D233"/>
      <c r="E233"/>
      <c r="F233"/>
      <c r="G233"/>
      <c r="H233"/>
      <c r="I233"/>
      <c r="J233"/>
      <c r="K233"/>
      <c r="L233"/>
      <c r="M233"/>
      <c r="N233"/>
      <c r="O233"/>
      <c r="P233"/>
      <c r="Q233"/>
      <c r="R233"/>
      <c r="S233"/>
      <c r="T233"/>
    </row>
    <row r="234" spans="1:20">
      <c r="A234"/>
      <c r="B234"/>
      <c r="C234"/>
      <c r="D234"/>
      <c r="E234"/>
      <c r="F234"/>
      <c r="G234"/>
      <c r="H234"/>
      <c r="I234"/>
      <c r="J234"/>
      <c r="K234"/>
      <c r="L234"/>
      <c r="M234"/>
      <c r="N234"/>
      <c r="O234"/>
      <c r="P234"/>
      <c r="Q234"/>
      <c r="R234"/>
      <c r="S234"/>
      <c r="T234"/>
    </row>
    <row r="235" spans="1:20">
      <c r="A235"/>
      <c r="B235"/>
      <c r="C235"/>
      <c r="D235"/>
      <c r="E235"/>
      <c r="F235"/>
      <c r="G235"/>
      <c r="H235"/>
      <c r="I235"/>
      <c r="J235"/>
      <c r="K235"/>
      <c r="L235"/>
      <c r="M235"/>
      <c r="N235"/>
      <c r="O235"/>
      <c r="P235"/>
      <c r="Q235"/>
      <c r="R235"/>
      <c r="S235"/>
      <c r="T235"/>
    </row>
    <row r="236" spans="1:20">
      <c r="A236"/>
      <c r="B236"/>
      <c r="C236"/>
      <c r="D236"/>
      <c r="E236"/>
      <c r="F236"/>
      <c r="G236"/>
      <c r="H236"/>
      <c r="I236"/>
      <c r="J236"/>
      <c r="K236"/>
      <c r="L236"/>
      <c r="M236"/>
      <c r="N236"/>
      <c r="O236"/>
      <c r="P236"/>
      <c r="Q236"/>
      <c r="R236"/>
      <c r="S236"/>
      <c r="T236"/>
    </row>
    <row r="237" spans="1:20">
      <c r="A237"/>
      <c r="B237"/>
      <c r="C237"/>
      <c r="D237"/>
      <c r="E237"/>
      <c r="F237"/>
      <c r="G237"/>
      <c r="H237"/>
      <c r="I237"/>
      <c r="J237"/>
      <c r="K237"/>
      <c r="L237"/>
      <c r="M237"/>
      <c r="N237"/>
      <c r="O237"/>
      <c r="P237"/>
      <c r="Q237"/>
      <c r="R237"/>
      <c r="S237"/>
      <c r="T237"/>
    </row>
    <row r="238" spans="1:20">
      <c r="A238"/>
      <c r="B238"/>
      <c r="C238"/>
      <c r="D238"/>
      <c r="E238"/>
      <c r="F238"/>
      <c r="G238"/>
      <c r="H238"/>
      <c r="I238"/>
      <c r="J238"/>
      <c r="K238"/>
      <c r="L238"/>
      <c r="M238"/>
      <c r="N238"/>
      <c r="O238"/>
      <c r="P238"/>
      <c r="Q238"/>
      <c r="R238"/>
      <c r="S238"/>
      <c r="T238"/>
    </row>
    <row r="239" spans="1:20">
      <c r="A239"/>
      <c r="B239"/>
      <c r="C239"/>
      <c r="D239"/>
      <c r="E239"/>
      <c r="F239"/>
      <c r="G239"/>
      <c r="H239"/>
      <c r="I239"/>
      <c r="J239"/>
      <c r="K239"/>
      <c r="L239"/>
      <c r="M239"/>
      <c r="N239"/>
      <c r="O239"/>
      <c r="P239"/>
      <c r="Q239"/>
      <c r="R239"/>
      <c r="S239"/>
      <c r="T239"/>
    </row>
    <row r="240" spans="1:20">
      <c r="A240"/>
      <c r="B240"/>
      <c r="C240"/>
      <c r="D240"/>
      <c r="E240"/>
      <c r="F240"/>
      <c r="G240"/>
      <c r="H240"/>
      <c r="I240"/>
      <c r="J240"/>
      <c r="K240"/>
      <c r="L240"/>
      <c r="M240"/>
      <c r="N240"/>
      <c r="O240"/>
      <c r="P240"/>
      <c r="Q240"/>
      <c r="R240"/>
      <c r="S240"/>
      <c r="T240"/>
    </row>
    <row r="241" spans="1:20">
      <c r="A241"/>
      <c r="B241"/>
      <c r="C241"/>
      <c r="D241"/>
      <c r="E241"/>
      <c r="F241"/>
      <c r="G241"/>
      <c r="H241"/>
      <c r="I241"/>
      <c r="J241"/>
      <c r="K241"/>
      <c r="L241"/>
      <c r="M241"/>
      <c r="N241"/>
      <c r="O241"/>
      <c r="P241"/>
      <c r="Q241"/>
      <c r="R241"/>
      <c r="S241"/>
      <c r="T241"/>
    </row>
    <row r="242" spans="1:20">
      <c r="A242"/>
      <c r="B242"/>
      <c r="C242"/>
      <c r="D242"/>
      <c r="E242"/>
      <c r="F242"/>
      <c r="G242"/>
      <c r="H242"/>
      <c r="I242"/>
      <c r="J242"/>
      <c r="K242"/>
      <c r="L242"/>
      <c r="M242"/>
      <c r="N242"/>
      <c r="O242"/>
      <c r="P242"/>
      <c r="Q242"/>
      <c r="R242"/>
      <c r="S242"/>
      <c r="T242"/>
    </row>
    <row r="243" spans="1:20">
      <c r="A243"/>
      <c r="B243"/>
      <c r="C243"/>
      <c r="D243"/>
      <c r="E243"/>
      <c r="F243"/>
      <c r="G243"/>
      <c r="H243"/>
      <c r="I243"/>
      <c r="J243"/>
      <c r="K243"/>
      <c r="L243"/>
      <c r="M243"/>
      <c r="N243"/>
      <c r="O243"/>
      <c r="P243"/>
      <c r="Q243"/>
      <c r="R243"/>
      <c r="S243"/>
      <c r="T243"/>
    </row>
    <row r="244" spans="1:20">
      <c r="A244"/>
      <c r="B244"/>
      <c r="C244"/>
      <c r="D244"/>
      <c r="E244"/>
      <c r="F244"/>
      <c r="G244"/>
      <c r="H244"/>
      <c r="I244"/>
      <c r="J244"/>
      <c r="K244"/>
      <c r="L244"/>
      <c r="M244"/>
      <c r="N244"/>
      <c r="O244"/>
      <c r="P244"/>
      <c r="Q244"/>
      <c r="R244"/>
      <c r="S244"/>
      <c r="T244"/>
    </row>
    <row r="245" spans="1:20">
      <c r="A245"/>
      <c r="B245"/>
      <c r="C245"/>
      <c r="D245"/>
      <c r="E245"/>
      <c r="F245"/>
      <c r="G245"/>
      <c r="H245"/>
      <c r="I245"/>
      <c r="J245"/>
      <c r="K245"/>
      <c r="L245"/>
      <c r="M245"/>
      <c r="N245"/>
      <c r="O245"/>
      <c r="P245"/>
      <c r="Q245"/>
      <c r="R245"/>
      <c r="S245"/>
      <c r="T245"/>
    </row>
    <row r="246" spans="1:20">
      <c r="A246"/>
      <c r="B246"/>
      <c r="C246"/>
      <c r="D246"/>
      <c r="E246"/>
      <c r="F246"/>
      <c r="G246"/>
      <c r="H246"/>
      <c r="I246"/>
      <c r="J246"/>
      <c r="K246"/>
      <c r="L246"/>
      <c r="M246"/>
      <c r="N246"/>
      <c r="O246"/>
      <c r="P246"/>
      <c r="Q246"/>
      <c r="R246"/>
      <c r="S246"/>
      <c r="T246"/>
    </row>
    <row r="247" spans="1:20">
      <c r="A247"/>
      <c r="B247"/>
      <c r="C247"/>
      <c r="D247"/>
      <c r="E247"/>
      <c r="F247"/>
      <c r="G247"/>
      <c r="H247"/>
      <c r="I247"/>
      <c r="J247"/>
      <c r="K247"/>
      <c r="L247"/>
      <c r="M247"/>
      <c r="N247"/>
      <c r="O247"/>
      <c r="P247"/>
      <c r="Q247"/>
      <c r="R247"/>
      <c r="S247"/>
      <c r="T247"/>
    </row>
    <row r="248" spans="1:20">
      <c r="A248"/>
      <c r="B248"/>
      <c r="C248"/>
      <c r="D248"/>
      <c r="E248"/>
      <c r="F248"/>
      <c r="G248"/>
      <c r="H248"/>
      <c r="I248"/>
      <c r="J248"/>
      <c r="K248"/>
      <c r="L248"/>
      <c r="M248"/>
      <c r="N248"/>
      <c r="O248"/>
      <c r="P248"/>
      <c r="Q248"/>
      <c r="R248"/>
      <c r="S248"/>
      <c r="T248"/>
    </row>
    <row r="249" spans="1:20">
      <c r="A249"/>
      <c r="B249"/>
      <c r="C249"/>
      <c r="D249"/>
      <c r="E249"/>
      <c r="F249"/>
      <c r="G249"/>
      <c r="H249"/>
      <c r="I249"/>
      <c r="J249"/>
      <c r="K249"/>
      <c r="L249"/>
      <c r="M249"/>
      <c r="N249"/>
      <c r="O249"/>
      <c r="P249"/>
      <c r="Q249"/>
      <c r="R249"/>
      <c r="S249"/>
      <c r="T249"/>
    </row>
    <row r="250" spans="1:20">
      <c r="A250"/>
      <c r="B250"/>
      <c r="C250"/>
      <c r="D250"/>
      <c r="E250"/>
      <c r="F250"/>
      <c r="G250"/>
      <c r="H250"/>
      <c r="I250"/>
      <c r="J250"/>
      <c r="K250"/>
      <c r="L250"/>
      <c r="M250"/>
      <c r="N250"/>
      <c r="O250"/>
      <c r="P250"/>
      <c r="Q250"/>
      <c r="R250"/>
      <c r="S250"/>
      <c r="T250"/>
    </row>
    <row r="251" spans="1:20">
      <c r="A251"/>
      <c r="B251"/>
      <c r="C251"/>
      <c r="D251"/>
      <c r="E251"/>
      <c r="F251"/>
      <c r="G251"/>
      <c r="H251"/>
      <c r="I251"/>
      <c r="J251"/>
      <c r="K251"/>
      <c r="L251"/>
      <c r="M251"/>
      <c r="N251"/>
      <c r="O251"/>
      <c r="P251"/>
      <c r="Q251"/>
      <c r="R251"/>
      <c r="S251"/>
      <c r="T251"/>
    </row>
    <row r="252" spans="1:20">
      <c r="A252"/>
      <c r="B252"/>
      <c r="C252"/>
      <c r="D252"/>
      <c r="E252"/>
      <c r="F252"/>
      <c r="G252"/>
      <c r="H252"/>
      <c r="I252"/>
      <c r="J252"/>
      <c r="K252"/>
      <c r="L252"/>
      <c r="M252"/>
      <c r="N252"/>
      <c r="O252"/>
      <c r="P252"/>
      <c r="Q252"/>
      <c r="R252"/>
      <c r="S252"/>
      <c r="T252"/>
    </row>
    <row r="253" spans="1:20">
      <c r="A253"/>
      <c r="B253"/>
      <c r="C253"/>
      <c r="D253"/>
      <c r="E253"/>
      <c r="F253"/>
      <c r="G253"/>
      <c r="H253"/>
      <c r="I253"/>
      <c r="J253"/>
      <c r="K253"/>
      <c r="L253"/>
      <c r="M253"/>
      <c r="N253"/>
      <c r="O253"/>
      <c r="P253"/>
      <c r="Q253"/>
      <c r="R253"/>
      <c r="S253"/>
      <c r="T253"/>
    </row>
    <row r="254" spans="1:20">
      <c r="A254"/>
      <c r="B254"/>
      <c r="C254"/>
      <c r="D254"/>
      <c r="E254"/>
      <c r="F254"/>
      <c r="G254"/>
      <c r="H254"/>
      <c r="I254"/>
      <c r="J254"/>
      <c r="K254"/>
      <c r="L254"/>
      <c r="M254"/>
      <c r="N254"/>
      <c r="O254"/>
      <c r="P254"/>
      <c r="Q254"/>
      <c r="R254"/>
      <c r="S254"/>
      <c r="T254"/>
    </row>
    <row r="255" spans="1:20">
      <c r="A255"/>
      <c r="B255"/>
      <c r="C255"/>
      <c r="D255"/>
      <c r="E255"/>
      <c r="F255"/>
      <c r="G255"/>
      <c r="H255"/>
      <c r="I255"/>
      <c r="J255"/>
      <c r="K255"/>
      <c r="L255"/>
      <c r="M255"/>
      <c r="N255"/>
      <c r="O255"/>
      <c r="P255"/>
      <c r="Q255"/>
      <c r="R255"/>
      <c r="S255"/>
      <c r="T255"/>
    </row>
    <row r="256" spans="1:20">
      <c r="A256"/>
      <c r="B256"/>
      <c r="C256"/>
      <c r="D256"/>
      <c r="E256"/>
      <c r="F256"/>
      <c r="G256"/>
      <c r="H256"/>
      <c r="I256"/>
      <c r="J256"/>
      <c r="K256"/>
      <c r="L256"/>
      <c r="M256"/>
      <c r="N256"/>
      <c r="O256"/>
      <c r="P256"/>
      <c r="Q256"/>
      <c r="R256"/>
      <c r="S256"/>
      <c r="T256"/>
    </row>
    <row r="257" spans="1:20">
      <c r="A257"/>
      <c r="B257"/>
      <c r="C257"/>
      <c r="D257"/>
      <c r="E257"/>
      <c r="F257"/>
      <c r="G257"/>
      <c r="H257"/>
      <c r="I257"/>
      <c r="J257"/>
      <c r="K257"/>
      <c r="L257"/>
      <c r="M257"/>
      <c r="N257"/>
      <c r="O257"/>
      <c r="P257"/>
      <c r="Q257"/>
      <c r="R257"/>
      <c r="S257"/>
      <c r="T257"/>
    </row>
    <row r="258" spans="1:20">
      <c r="A258"/>
      <c r="B258"/>
      <c r="C258"/>
      <c r="D258"/>
      <c r="E258"/>
      <c r="F258"/>
      <c r="G258"/>
      <c r="H258"/>
      <c r="I258"/>
      <c r="J258"/>
      <c r="K258"/>
      <c r="L258"/>
      <c r="M258"/>
      <c r="N258"/>
      <c r="O258"/>
      <c r="P258"/>
      <c r="Q258"/>
      <c r="R258"/>
      <c r="S258"/>
      <c r="T258"/>
    </row>
    <row r="259" spans="1:20">
      <c r="A259"/>
      <c r="B259"/>
      <c r="C259"/>
      <c r="D259"/>
      <c r="E259"/>
      <c r="F259"/>
      <c r="G259"/>
      <c r="H259"/>
      <c r="I259"/>
      <c r="J259"/>
      <c r="K259"/>
      <c r="L259"/>
      <c r="M259"/>
      <c r="N259"/>
      <c r="O259"/>
      <c r="P259"/>
      <c r="Q259"/>
      <c r="R259"/>
      <c r="S259"/>
      <c r="T259"/>
    </row>
    <row r="260" spans="1:20">
      <c r="A260"/>
      <c r="B260"/>
      <c r="C260"/>
      <c r="D260"/>
      <c r="E260"/>
      <c r="F260"/>
      <c r="G260"/>
      <c r="H260"/>
      <c r="I260"/>
      <c r="J260"/>
      <c r="K260"/>
      <c r="L260"/>
      <c r="M260"/>
      <c r="N260"/>
      <c r="O260"/>
      <c r="P260"/>
      <c r="Q260"/>
      <c r="R260"/>
      <c r="S260"/>
      <c r="T260"/>
    </row>
    <row r="261" spans="1:20">
      <c r="A261"/>
      <c r="B261"/>
      <c r="C261"/>
      <c r="D261"/>
      <c r="E261"/>
      <c r="F261"/>
      <c r="G261"/>
      <c r="H261"/>
      <c r="I261"/>
      <c r="J261"/>
      <c r="K261"/>
      <c r="L261"/>
      <c r="M261"/>
      <c r="N261"/>
      <c r="O261"/>
      <c r="P261"/>
      <c r="Q261"/>
      <c r="R261"/>
      <c r="S261"/>
      <c r="T261"/>
    </row>
    <row r="262" spans="1:20">
      <c r="A262"/>
      <c r="B262"/>
      <c r="C262"/>
      <c r="D262"/>
      <c r="E262"/>
      <c r="F262"/>
      <c r="G262"/>
      <c r="H262"/>
      <c r="I262"/>
      <c r="J262"/>
      <c r="K262"/>
      <c r="L262"/>
      <c r="M262"/>
      <c r="N262"/>
      <c r="O262"/>
      <c r="P262"/>
      <c r="Q262"/>
      <c r="R262"/>
      <c r="S262"/>
      <c r="T262"/>
    </row>
    <row r="263" spans="1:20">
      <c r="A263"/>
      <c r="B263"/>
      <c r="C263"/>
      <c r="D263"/>
      <c r="E263"/>
      <c r="F263"/>
      <c r="G263"/>
      <c r="H263"/>
      <c r="I263"/>
      <c r="J263"/>
      <c r="K263"/>
      <c r="L263"/>
      <c r="M263"/>
      <c r="N263"/>
      <c r="O263"/>
      <c r="P263"/>
      <c r="Q263"/>
      <c r="R263"/>
      <c r="S263"/>
      <c r="T263"/>
    </row>
    <row r="264" spans="1:20">
      <c r="A264"/>
      <c r="B264"/>
      <c r="C264"/>
      <c r="D264"/>
      <c r="E264"/>
      <c r="F264"/>
      <c r="G264"/>
      <c r="H264"/>
      <c r="I264"/>
      <c r="J264"/>
      <c r="K264"/>
      <c r="L264"/>
      <c r="M264"/>
      <c r="N264"/>
      <c r="O264"/>
      <c r="P264"/>
      <c r="Q264"/>
      <c r="R264"/>
      <c r="S264"/>
      <c r="T264"/>
    </row>
    <row r="265" spans="1:20">
      <c r="A265"/>
      <c r="B265"/>
      <c r="C265"/>
      <c r="D265"/>
      <c r="E265"/>
      <c r="F265"/>
      <c r="G265"/>
      <c r="H265"/>
      <c r="I265"/>
      <c r="J265"/>
      <c r="K265"/>
      <c r="L265"/>
      <c r="M265"/>
      <c r="N265"/>
      <c r="O265"/>
      <c r="P265"/>
      <c r="Q265"/>
      <c r="R265"/>
      <c r="S265"/>
      <c r="T265"/>
    </row>
    <row r="266" spans="1:20">
      <c r="A266"/>
      <c r="B266"/>
      <c r="C266"/>
      <c r="D266"/>
      <c r="E266"/>
      <c r="F266"/>
      <c r="G266"/>
      <c r="H266"/>
      <c r="I266"/>
      <c r="J266"/>
      <c r="K266"/>
      <c r="L266"/>
      <c r="M266"/>
      <c r="N266"/>
      <c r="O266"/>
      <c r="P266"/>
      <c r="Q266"/>
      <c r="R266"/>
      <c r="S266"/>
      <c r="T266"/>
    </row>
    <row r="267" spans="1:20">
      <c r="A267"/>
      <c r="B267"/>
      <c r="C267"/>
      <c r="D267"/>
      <c r="E267"/>
      <c r="F267"/>
      <c r="G267"/>
      <c r="H267"/>
      <c r="I267"/>
      <c r="J267"/>
      <c r="K267"/>
      <c r="L267"/>
      <c r="M267"/>
      <c r="N267"/>
      <c r="O267"/>
      <c r="P267"/>
      <c r="Q267"/>
      <c r="R267"/>
      <c r="S267"/>
      <c r="T267"/>
    </row>
    <row r="268" spans="1:20">
      <c r="A268"/>
      <c r="B268"/>
      <c r="C268"/>
      <c r="D268"/>
      <c r="E268"/>
      <c r="F268"/>
      <c r="G268"/>
      <c r="H268"/>
      <c r="I268"/>
      <c r="J268"/>
      <c r="K268"/>
      <c r="L268"/>
      <c r="M268"/>
      <c r="N268"/>
      <c r="O268"/>
      <c r="P268"/>
      <c r="Q268"/>
      <c r="R268"/>
      <c r="S268"/>
      <c r="T268"/>
    </row>
    <row r="269" spans="1:20">
      <c r="A269"/>
      <c r="B269"/>
      <c r="C269"/>
      <c r="D269"/>
      <c r="E269"/>
      <c r="F269"/>
      <c r="G269"/>
      <c r="H269"/>
      <c r="I269"/>
      <c r="J269"/>
      <c r="K269"/>
      <c r="L269"/>
      <c r="M269"/>
      <c r="N269"/>
      <c r="O269"/>
      <c r="P269"/>
      <c r="Q269"/>
      <c r="R269"/>
      <c r="S269"/>
      <c r="T269"/>
    </row>
    <row r="270" spans="1:20">
      <c r="A270"/>
      <c r="B270"/>
      <c r="C270"/>
      <c r="D270"/>
      <c r="E270"/>
      <c r="F270"/>
      <c r="G270"/>
      <c r="H270"/>
      <c r="I270"/>
      <c r="J270"/>
      <c r="K270"/>
      <c r="L270"/>
      <c r="M270"/>
      <c r="N270"/>
      <c r="O270"/>
      <c r="P270"/>
      <c r="Q270"/>
      <c r="R270"/>
      <c r="S270"/>
      <c r="T270"/>
    </row>
    <row r="271" spans="1:20">
      <c r="A271"/>
      <c r="B271"/>
      <c r="C271"/>
      <c r="D271"/>
      <c r="E271"/>
      <c r="F271"/>
      <c r="G271"/>
      <c r="H271"/>
      <c r="I271"/>
      <c r="J271"/>
      <c r="K271"/>
      <c r="L271"/>
      <c r="M271"/>
      <c r="N271"/>
      <c r="O271"/>
      <c r="P271"/>
      <c r="Q271"/>
      <c r="R271"/>
      <c r="S271"/>
      <c r="T271"/>
    </row>
    <row r="272" spans="1:20">
      <c r="A272"/>
      <c r="B272"/>
      <c r="C272"/>
      <c r="D272"/>
      <c r="E272"/>
      <c r="F272"/>
      <c r="G272"/>
      <c r="H272"/>
      <c r="I272"/>
      <c r="J272"/>
      <c r="K272"/>
      <c r="L272"/>
      <c r="M272"/>
      <c r="N272"/>
      <c r="O272"/>
      <c r="P272"/>
      <c r="Q272"/>
      <c r="R272"/>
      <c r="S272"/>
      <c r="T272"/>
    </row>
    <row r="273" spans="1:20">
      <c r="A273"/>
      <c r="B273"/>
      <c r="C273"/>
      <c r="D273"/>
      <c r="E273"/>
      <c r="F273"/>
      <c r="G273"/>
      <c r="H273"/>
      <c r="I273"/>
      <c r="J273"/>
      <c r="K273"/>
      <c r="L273"/>
      <c r="M273"/>
      <c r="N273"/>
      <c r="O273"/>
      <c r="P273"/>
      <c r="Q273"/>
      <c r="R273"/>
      <c r="S273"/>
      <c r="T273"/>
    </row>
    <row r="274" spans="1:20">
      <c r="A274"/>
      <c r="B274"/>
      <c r="C274"/>
      <c r="D274"/>
      <c r="E274"/>
      <c r="F274"/>
      <c r="G274"/>
      <c r="H274"/>
      <c r="I274"/>
      <c r="J274"/>
      <c r="K274"/>
      <c r="L274"/>
      <c r="M274"/>
      <c r="N274"/>
      <c r="O274"/>
      <c r="P274"/>
      <c r="Q274"/>
      <c r="R274"/>
      <c r="S274"/>
      <c r="T274"/>
    </row>
    <row r="275" spans="1:20">
      <c r="A275"/>
      <c r="B275"/>
      <c r="C275"/>
      <c r="D275"/>
      <c r="E275"/>
      <c r="F275"/>
      <c r="G275"/>
      <c r="H275"/>
      <c r="I275"/>
      <c r="J275"/>
      <c r="K275"/>
      <c r="L275"/>
      <c r="M275"/>
      <c r="N275"/>
      <c r="O275"/>
      <c r="P275"/>
      <c r="Q275"/>
      <c r="R275"/>
      <c r="S275"/>
      <c r="T275"/>
    </row>
    <row r="276" spans="1:20">
      <c r="A276"/>
      <c r="B276"/>
      <c r="C276"/>
      <c r="D276"/>
      <c r="E276"/>
      <c r="F276"/>
      <c r="G276"/>
      <c r="H276"/>
      <c r="I276"/>
      <c r="J276"/>
      <c r="K276"/>
      <c r="L276"/>
      <c r="M276"/>
      <c r="N276"/>
      <c r="O276"/>
      <c r="P276"/>
      <c r="Q276"/>
      <c r="R276"/>
      <c r="S276"/>
      <c r="T276"/>
    </row>
    <row r="277" spans="1:20">
      <c r="A277"/>
      <c r="B277"/>
      <c r="C277"/>
      <c r="D277"/>
      <c r="E277"/>
      <c r="F277"/>
      <c r="G277"/>
      <c r="H277"/>
      <c r="I277"/>
      <c r="J277"/>
      <c r="K277"/>
      <c r="L277"/>
      <c r="M277"/>
      <c r="N277"/>
      <c r="O277"/>
      <c r="P277"/>
      <c r="Q277"/>
      <c r="R277"/>
      <c r="S277"/>
      <c r="T277"/>
    </row>
    <row r="278" spans="1:20">
      <c r="A278"/>
      <c r="B278"/>
      <c r="C278"/>
      <c r="D278"/>
      <c r="E278"/>
      <c r="F278"/>
      <c r="G278"/>
      <c r="H278"/>
      <c r="I278"/>
      <c r="J278"/>
      <c r="K278"/>
      <c r="L278"/>
      <c r="M278"/>
      <c r="N278"/>
      <c r="O278"/>
      <c r="P278"/>
      <c r="Q278"/>
      <c r="R278"/>
      <c r="S278"/>
      <c r="T278"/>
    </row>
    <row r="279" spans="1:20">
      <c r="A279"/>
      <c r="B279"/>
      <c r="C279"/>
      <c r="D279"/>
      <c r="E279"/>
      <c r="F279"/>
      <c r="G279"/>
      <c r="H279"/>
      <c r="I279"/>
      <c r="J279"/>
      <c r="K279"/>
      <c r="L279"/>
      <c r="M279"/>
      <c r="N279"/>
      <c r="O279"/>
      <c r="P279"/>
      <c r="Q279"/>
      <c r="R279"/>
      <c r="S279"/>
      <c r="T279"/>
    </row>
    <row r="280" spans="1:20">
      <c r="A280"/>
      <c r="B280"/>
      <c r="C280"/>
      <c r="D280"/>
      <c r="E280"/>
      <c r="F280"/>
      <c r="G280"/>
      <c r="H280"/>
      <c r="I280"/>
      <c r="J280"/>
      <c r="K280"/>
      <c r="L280"/>
      <c r="M280"/>
      <c r="N280"/>
      <c r="O280"/>
      <c r="P280"/>
      <c r="Q280"/>
      <c r="R280"/>
      <c r="S280"/>
      <c r="T280"/>
    </row>
    <row r="281" spans="1:20">
      <c r="A281"/>
      <c r="B281"/>
      <c r="C281"/>
      <c r="D281"/>
      <c r="E281"/>
      <c r="F281"/>
      <c r="G281"/>
      <c r="H281"/>
      <c r="I281"/>
      <c r="J281"/>
      <c r="K281"/>
      <c r="L281"/>
      <c r="M281"/>
      <c r="N281"/>
      <c r="O281"/>
      <c r="P281"/>
      <c r="Q281"/>
      <c r="R281"/>
      <c r="S281"/>
      <c r="T281"/>
    </row>
    <row r="282" spans="1:20">
      <c r="A282"/>
      <c r="B282"/>
      <c r="C282"/>
      <c r="D282"/>
      <c r="E282"/>
      <c r="F282"/>
      <c r="G282"/>
      <c r="H282"/>
      <c r="I282"/>
      <c r="J282"/>
      <c r="K282"/>
      <c r="L282"/>
      <c r="M282"/>
      <c r="N282"/>
      <c r="O282"/>
      <c r="P282"/>
      <c r="Q282"/>
      <c r="R282"/>
      <c r="S282"/>
      <c r="T282"/>
    </row>
    <row r="283" spans="1:20">
      <c r="A283"/>
      <c r="B283"/>
      <c r="C283"/>
      <c r="D283"/>
      <c r="E283"/>
      <c r="F283"/>
      <c r="G283"/>
      <c r="H283"/>
      <c r="I283"/>
      <c r="J283"/>
      <c r="K283"/>
      <c r="L283"/>
      <c r="M283"/>
      <c r="N283"/>
      <c r="O283"/>
      <c r="P283"/>
      <c r="Q283"/>
      <c r="R283"/>
      <c r="S283"/>
      <c r="T283"/>
    </row>
    <row r="284" spans="1:20">
      <c r="A284"/>
      <c r="B284"/>
      <c r="C284"/>
      <c r="D284"/>
      <c r="E284"/>
      <c r="F284"/>
      <c r="G284"/>
      <c r="H284"/>
      <c r="I284"/>
      <c r="J284"/>
      <c r="K284"/>
      <c r="L284"/>
      <c r="M284"/>
      <c r="N284"/>
      <c r="O284"/>
      <c r="P284"/>
      <c r="Q284"/>
      <c r="R284"/>
      <c r="S284"/>
      <c r="T284"/>
    </row>
    <row r="285" spans="1:20">
      <c r="A285"/>
      <c r="B285"/>
      <c r="C285"/>
      <c r="D285"/>
      <c r="E285"/>
      <c r="F285"/>
      <c r="G285"/>
      <c r="H285"/>
      <c r="I285"/>
      <c r="J285"/>
      <c r="K285"/>
      <c r="L285"/>
      <c r="M285"/>
      <c r="N285"/>
      <c r="O285"/>
      <c r="P285"/>
      <c r="Q285"/>
      <c r="R285"/>
      <c r="S285"/>
      <c r="T285"/>
    </row>
    <row r="286" spans="1:20">
      <c r="A286"/>
      <c r="B286"/>
      <c r="C286"/>
      <c r="D286"/>
      <c r="E286"/>
      <c r="F286"/>
      <c r="G286"/>
      <c r="H286"/>
      <c r="I286"/>
      <c r="J286"/>
      <c r="K286"/>
      <c r="L286"/>
      <c r="M286"/>
      <c r="N286"/>
      <c r="O286"/>
      <c r="P286"/>
      <c r="Q286"/>
      <c r="R286"/>
      <c r="S286"/>
      <c r="T286"/>
    </row>
    <row r="287" spans="1:20">
      <c r="A287"/>
      <c r="B287"/>
      <c r="C287"/>
      <c r="D287"/>
      <c r="E287"/>
      <c r="F287"/>
      <c r="G287"/>
      <c r="H287"/>
      <c r="I287"/>
      <c r="J287"/>
      <c r="K287"/>
      <c r="L287"/>
      <c r="M287"/>
      <c r="N287"/>
      <c r="O287"/>
      <c r="P287"/>
      <c r="Q287"/>
      <c r="R287"/>
      <c r="S287"/>
      <c r="T287"/>
    </row>
    <row r="288" spans="1:20">
      <c r="A288"/>
      <c r="B288"/>
      <c r="C288"/>
      <c r="D288"/>
      <c r="E288"/>
      <c r="F288"/>
      <c r="G288"/>
      <c r="H288"/>
      <c r="I288"/>
      <c r="J288"/>
      <c r="K288"/>
      <c r="L288"/>
      <c r="M288"/>
      <c r="N288"/>
      <c r="O288"/>
      <c r="P288"/>
      <c r="Q288"/>
      <c r="R288"/>
      <c r="S288"/>
      <c r="T288"/>
    </row>
    <row r="289" spans="1:20">
      <c r="A289"/>
      <c r="B289"/>
      <c r="C289"/>
      <c r="D289"/>
      <c r="E289"/>
      <c r="F289"/>
      <c r="G289"/>
      <c r="H289"/>
      <c r="I289"/>
      <c r="J289"/>
      <c r="K289"/>
      <c r="L289"/>
      <c r="M289"/>
      <c r="N289"/>
      <c r="O289"/>
      <c r="P289"/>
      <c r="Q289"/>
      <c r="R289"/>
      <c r="S289"/>
      <c r="T289"/>
    </row>
    <row r="290" spans="1:20">
      <c r="A290"/>
      <c r="B290"/>
      <c r="C290"/>
      <c r="D290"/>
      <c r="E290"/>
      <c r="F290"/>
      <c r="G290"/>
      <c r="H290"/>
      <c r="I290"/>
      <c r="J290"/>
      <c r="K290"/>
      <c r="L290"/>
      <c r="M290"/>
      <c r="N290"/>
      <c r="O290"/>
      <c r="P290"/>
      <c r="Q290"/>
      <c r="R290"/>
      <c r="S290"/>
      <c r="T290"/>
    </row>
    <row r="291" spans="1:20">
      <c r="A291"/>
      <c r="B291"/>
      <c r="C291"/>
      <c r="D291"/>
      <c r="E291"/>
      <c r="F291"/>
      <c r="G291"/>
      <c r="H291"/>
      <c r="I291"/>
      <c r="J291"/>
      <c r="K291"/>
      <c r="L291"/>
      <c r="M291"/>
      <c r="N291"/>
      <c r="O291"/>
      <c r="P291"/>
      <c r="Q291"/>
      <c r="R291"/>
      <c r="S291"/>
      <c r="T291"/>
    </row>
    <row r="292" spans="1:20">
      <c r="A292"/>
      <c r="B292"/>
      <c r="C292"/>
      <c r="D292"/>
      <c r="E292"/>
      <c r="F292"/>
      <c r="G292"/>
      <c r="H292"/>
      <c r="I292"/>
      <c r="J292"/>
      <c r="K292"/>
      <c r="L292"/>
      <c r="M292"/>
      <c r="N292"/>
      <c r="O292"/>
      <c r="P292"/>
      <c r="Q292"/>
      <c r="R292"/>
      <c r="S292"/>
      <c r="T292"/>
    </row>
    <row r="293" spans="1:20">
      <c r="A293"/>
      <c r="B293"/>
      <c r="C293"/>
      <c r="D293"/>
      <c r="E293"/>
      <c r="F293"/>
      <c r="G293"/>
      <c r="H293"/>
      <c r="I293"/>
      <c r="J293"/>
      <c r="K293"/>
      <c r="L293"/>
      <c r="M293"/>
      <c r="N293"/>
      <c r="O293"/>
      <c r="P293"/>
      <c r="Q293"/>
      <c r="R293"/>
      <c r="S293"/>
      <c r="T293"/>
    </row>
    <row r="294" spans="1:20">
      <c r="A294"/>
      <c r="B294"/>
      <c r="C294"/>
      <c r="D294"/>
      <c r="E294"/>
      <c r="F294"/>
      <c r="G294"/>
      <c r="H294"/>
      <c r="I294"/>
      <c r="J294"/>
      <c r="K294"/>
      <c r="L294"/>
      <c r="M294"/>
      <c r="N294"/>
      <c r="O294"/>
      <c r="P294"/>
      <c r="Q294"/>
      <c r="R294"/>
      <c r="S294"/>
      <c r="T294"/>
    </row>
    <row r="295" spans="1:20">
      <c r="A295"/>
      <c r="B295"/>
      <c r="C295"/>
      <c r="D295"/>
      <c r="E295"/>
      <c r="F295"/>
      <c r="G295"/>
      <c r="H295"/>
      <c r="I295"/>
      <c r="J295"/>
      <c r="K295"/>
      <c r="L295"/>
      <c r="M295"/>
      <c r="N295"/>
      <c r="O295"/>
      <c r="P295"/>
      <c r="Q295"/>
      <c r="R295"/>
      <c r="S295"/>
      <c r="T295"/>
    </row>
    <row r="296" spans="1:20">
      <c r="A296"/>
      <c r="B296"/>
      <c r="C296"/>
      <c r="D296"/>
      <c r="E296"/>
      <c r="F296"/>
      <c r="G296"/>
      <c r="H296"/>
      <c r="I296"/>
      <c r="J296"/>
      <c r="K296"/>
      <c r="L296"/>
      <c r="M296"/>
      <c r="N296"/>
      <c r="O296"/>
      <c r="P296"/>
      <c r="Q296"/>
      <c r="R296"/>
      <c r="S296"/>
      <c r="T296"/>
    </row>
    <row r="297" spans="1:20">
      <c r="A297"/>
      <c r="B297"/>
      <c r="C297"/>
      <c r="D297"/>
      <c r="E297"/>
      <c r="F297"/>
      <c r="G297"/>
      <c r="H297"/>
      <c r="I297"/>
      <c r="J297"/>
      <c r="K297"/>
      <c r="L297"/>
      <c r="M297"/>
      <c r="N297"/>
      <c r="O297"/>
      <c r="P297"/>
      <c r="Q297"/>
      <c r="R297"/>
      <c r="S297"/>
      <c r="T297"/>
    </row>
    <row r="298" spans="1:20">
      <c r="A298"/>
      <c r="B298"/>
      <c r="C298"/>
      <c r="D298"/>
      <c r="E298"/>
      <c r="F298"/>
      <c r="G298"/>
      <c r="H298"/>
      <c r="I298"/>
      <c r="J298"/>
      <c r="K298"/>
      <c r="L298"/>
      <c r="M298"/>
      <c r="N298"/>
      <c r="O298"/>
      <c r="P298"/>
      <c r="Q298"/>
      <c r="R298"/>
      <c r="S298"/>
      <c r="T298"/>
    </row>
    <row r="299" spans="1:20">
      <c r="A299"/>
      <c r="B299"/>
      <c r="C299"/>
      <c r="D299"/>
      <c r="E299"/>
      <c r="F299"/>
      <c r="G299"/>
      <c r="H299"/>
      <c r="I299"/>
      <c r="J299"/>
      <c r="K299"/>
      <c r="L299"/>
      <c r="M299"/>
      <c r="N299"/>
      <c r="O299"/>
      <c r="P299"/>
      <c r="Q299"/>
      <c r="R299"/>
      <c r="S299"/>
      <c r="T299"/>
    </row>
    <row r="300" spans="1:20">
      <c r="A300"/>
      <c r="B300"/>
      <c r="C300"/>
      <c r="D300"/>
      <c r="E300"/>
      <c r="F300"/>
      <c r="G300"/>
      <c r="H300"/>
      <c r="I300"/>
      <c r="J300"/>
      <c r="K300"/>
      <c r="L300"/>
      <c r="M300"/>
      <c r="N300"/>
      <c r="O300"/>
      <c r="P300"/>
      <c r="Q300"/>
      <c r="R300"/>
      <c r="S300"/>
      <c r="T300"/>
    </row>
    <row r="301" spans="1:20">
      <c r="A301"/>
      <c r="B301"/>
      <c r="C301"/>
      <c r="D301"/>
      <c r="E301"/>
      <c r="F301"/>
      <c r="G301"/>
      <c r="H301"/>
      <c r="I301"/>
      <c r="J301"/>
      <c r="K301"/>
      <c r="L301"/>
      <c r="M301"/>
      <c r="N301"/>
      <c r="O301"/>
      <c r="P301"/>
      <c r="Q301"/>
      <c r="R301"/>
      <c r="S301"/>
      <c r="T301"/>
    </row>
    <row r="302" spans="1:20">
      <c r="A302"/>
      <c r="B302"/>
      <c r="C302"/>
      <c r="D302"/>
      <c r="E302"/>
      <c r="F302"/>
      <c r="G302"/>
      <c r="H302"/>
      <c r="I302"/>
      <c r="J302"/>
      <c r="K302"/>
      <c r="L302"/>
      <c r="M302"/>
      <c r="N302"/>
      <c r="O302"/>
      <c r="P302"/>
      <c r="Q302"/>
      <c r="R302"/>
      <c r="S302"/>
      <c r="T302"/>
    </row>
    <row r="303" spans="1:20">
      <c r="A303"/>
      <c r="B303"/>
      <c r="C303"/>
      <c r="D303"/>
      <c r="E303"/>
      <c r="F303"/>
      <c r="G303"/>
      <c r="H303"/>
      <c r="I303"/>
      <c r="J303"/>
      <c r="K303"/>
      <c r="L303"/>
      <c r="M303"/>
      <c r="N303"/>
      <c r="O303"/>
      <c r="P303"/>
      <c r="Q303"/>
      <c r="R303"/>
      <c r="S303"/>
      <c r="T303"/>
    </row>
    <row r="304" spans="1:20">
      <c r="A304"/>
      <c r="B304"/>
      <c r="C304"/>
      <c r="D304"/>
      <c r="E304"/>
      <c r="F304"/>
      <c r="G304"/>
      <c r="H304"/>
      <c r="I304"/>
      <c r="J304"/>
      <c r="K304"/>
      <c r="L304"/>
      <c r="M304"/>
      <c r="N304"/>
      <c r="O304"/>
      <c r="P304"/>
      <c r="Q304"/>
      <c r="R304"/>
      <c r="S304"/>
      <c r="T304"/>
    </row>
    <row r="305" spans="1:20">
      <c r="A305"/>
      <c r="B305"/>
      <c r="C305"/>
      <c r="D305"/>
      <c r="E305"/>
      <c r="F305"/>
      <c r="G305"/>
      <c r="H305"/>
      <c r="I305"/>
      <c r="J305"/>
      <c r="K305"/>
      <c r="L305"/>
      <c r="M305"/>
      <c r="N305"/>
      <c r="O305"/>
      <c r="P305"/>
      <c r="Q305"/>
      <c r="R305"/>
      <c r="S305"/>
      <c r="T305"/>
    </row>
    <row r="306" spans="1:20">
      <c r="A306"/>
      <c r="B306"/>
      <c r="C306"/>
      <c r="D306"/>
      <c r="E306"/>
      <c r="F306"/>
      <c r="G306"/>
      <c r="H306"/>
      <c r="I306"/>
      <c r="J306"/>
      <c r="K306"/>
      <c r="L306"/>
      <c r="M306"/>
      <c r="N306"/>
      <c r="O306"/>
      <c r="P306"/>
      <c r="Q306"/>
      <c r="R306"/>
      <c r="S306"/>
      <c r="T306"/>
    </row>
    <row r="307" spans="1:20">
      <c r="A307"/>
      <c r="B307"/>
      <c r="C307"/>
      <c r="D307"/>
      <c r="E307"/>
      <c r="F307"/>
      <c r="G307"/>
      <c r="H307"/>
      <c r="I307"/>
      <c r="J307"/>
      <c r="K307"/>
      <c r="L307"/>
      <c r="M307"/>
      <c r="N307"/>
      <c r="O307"/>
      <c r="P307"/>
      <c r="Q307"/>
      <c r="R307"/>
      <c r="S307"/>
      <c r="T307"/>
    </row>
    <row r="308" spans="1:20">
      <c r="A308"/>
      <c r="B308"/>
      <c r="C308"/>
      <c r="D308"/>
      <c r="E308"/>
      <c r="F308"/>
      <c r="G308"/>
      <c r="H308"/>
      <c r="I308"/>
      <c r="J308"/>
      <c r="K308"/>
      <c r="L308"/>
      <c r="M308"/>
      <c r="N308"/>
      <c r="O308"/>
      <c r="P308"/>
      <c r="Q308"/>
      <c r="R308"/>
      <c r="S308"/>
      <c r="T308"/>
    </row>
    <row r="309" spans="1:20">
      <c r="A309"/>
      <c r="B309"/>
      <c r="C309"/>
      <c r="D309"/>
      <c r="E309"/>
      <c r="F309"/>
      <c r="G309"/>
      <c r="H309"/>
      <c r="I309"/>
      <c r="J309"/>
      <c r="K309"/>
      <c r="L309"/>
      <c r="M309"/>
      <c r="N309"/>
      <c r="O309"/>
      <c r="P309"/>
      <c r="Q309"/>
      <c r="R309"/>
      <c r="S309"/>
      <c r="T309"/>
    </row>
    <row r="310" spans="1:20">
      <c r="A310"/>
      <c r="B310"/>
      <c r="C310"/>
      <c r="D310"/>
      <c r="E310"/>
      <c r="F310"/>
      <c r="G310"/>
      <c r="H310"/>
      <c r="I310"/>
      <c r="J310"/>
      <c r="K310"/>
      <c r="L310"/>
      <c r="M310"/>
      <c r="N310"/>
      <c r="O310"/>
      <c r="P310"/>
      <c r="Q310"/>
      <c r="R310"/>
      <c r="S310"/>
      <c r="T310"/>
    </row>
    <row r="311" spans="1:20">
      <c r="A311"/>
      <c r="B311"/>
      <c r="C311"/>
      <c r="D311"/>
      <c r="E311"/>
      <c r="F311"/>
      <c r="G311"/>
      <c r="H311"/>
      <c r="I311"/>
      <c r="J311"/>
      <c r="K311"/>
      <c r="L311"/>
      <c r="M311"/>
      <c r="N311"/>
      <c r="O311"/>
      <c r="P311"/>
      <c r="Q311"/>
      <c r="R311"/>
      <c r="S311"/>
      <c r="T311"/>
    </row>
    <row r="312" spans="1:20">
      <c r="A312"/>
      <c r="B312"/>
      <c r="C312"/>
      <c r="D312"/>
      <c r="E312"/>
      <c r="F312"/>
      <c r="G312"/>
      <c r="H312"/>
      <c r="I312"/>
      <c r="J312"/>
      <c r="K312"/>
      <c r="L312"/>
      <c r="M312"/>
      <c r="N312"/>
      <c r="O312"/>
      <c r="P312"/>
      <c r="Q312"/>
      <c r="R312"/>
      <c r="S312"/>
      <c r="T312"/>
    </row>
    <row r="313" spans="1:20">
      <c r="A313"/>
      <c r="B313"/>
      <c r="C313"/>
      <c r="D313"/>
      <c r="E313"/>
      <c r="F313"/>
      <c r="G313"/>
      <c r="H313"/>
      <c r="I313"/>
      <c r="J313"/>
      <c r="K313"/>
      <c r="L313"/>
      <c r="M313"/>
      <c r="N313"/>
      <c r="O313"/>
      <c r="P313"/>
      <c r="Q313"/>
      <c r="R313"/>
      <c r="S313"/>
      <c r="T313"/>
    </row>
    <row r="314" spans="1:20">
      <c r="A314"/>
      <c r="B314"/>
      <c r="C314"/>
      <c r="D314"/>
      <c r="E314"/>
      <c r="F314"/>
      <c r="G314"/>
      <c r="H314"/>
      <c r="I314"/>
      <c r="J314"/>
      <c r="K314"/>
      <c r="L314"/>
      <c r="M314"/>
      <c r="N314"/>
      <c r="O314"/>
      <c r="P314"/>
      <c r="Q314"/>
      <c r="R314"/>
      <c r="S314"/>
      <c r="T314"/>
    </row>
    <row r="315" spans="1:20">
      <c r="A315"/>
      <c r="B315"/>
      <c r="C315"/>
      <c r="D315"/>
      <c r="E315"/>
      <c r="F315"/>
      <c r="G315"/>
      <c r="H315"/>
      <c r="I315"/>
      <c r="J315"/>
      <c r="K315"/>
      <c r="L315"/>
      <c r="M315"/>
      <c r="N315"/>
      <c r="O315"/>
      <c r="P315"/>
      <c r="Q315"/>
      <c r="R315"/>
      <c r="S315"/>
      <c r="T315"/>
    </row>
    <row r="316" spans="1:20">
      <c r="A316"/>
      <c r="B316"/>
      <c r="C316"/>
      <c r="D316"/>
      <c r="E316"/>
      <c r="F316"/>
      <c r="G316"/>
      <c r="H316"/>
      <c r="I316"/>
      <c r="J316"/>
      <c r="K316"/>
      <c r="L316"/>
      <c r="M316"/>
      <c r="N316"/>
      <c r="O316"/>
      <c r="P316"/>
      <c r="Q316"/>
      <c r="R316"/>
      <c r="S316"/>
      <c r="T316"/>
    </row>
    <row r="317" spans="1:20">
      <c r="A317"/>
      <c r="B317"/>
      <c r="C317"/>
      <c r="D317"/>
      <c r="E317"/>
      <c r="F317"/>
      <c r="G317"/>
      <c r="H317"/>
      <c r="I317"/>
      <c r="J317"/>
      <c r="K317"/>
      <c r="L317"/>
      <c r="M317"/>
      <c r="N317"/>
      <c r="O317"/>
      <c r="P317"/>
      <c r="Q317"/>
      <c r="R317"/>
      <c r="S317"/>
      <c r="T317"/>
    </row>
    <row r="318" spans="1:20">
      <c r="A318"/>
      <c r="B318"/>
      <c r="C318"/>
      <c r="D318"/>
      <c r="E318"/>
      <c r="F318"/>
      <c r="G318"/>
      <c r="H318"/>
      <c r="I318"/>
      <c r="J318"/>
      <c r="K318"/>
      <c r="L318"/>
      <c r="M318"/>
      <c r="N318"/>
      <c r="O318"/>
      <c r="P318"/>
      <c r="Q318"/>
      <c r="R318"/>
      <c r="S318"/>
      <c r="T318"/>
    </row>
    <row r="319" spans="1:20">
      <c r="A319"/>
      <c r="B319"/>
      <c r="C319"/>
      <c r="D319"/>
      <c r="E319"/>
      <c r="F319"/>
      <c r="G319"/>
      <c r="H319"/>
      <c r="I319"/>
      <c r="J319"/>
      <c r="K319"/>
      <c r="L319"/>
      <c r="M319"/>
      <c r="N319"/>
      <c r="O319"/>
      <c r="P319"/>
      <c r="Q319"/>
      <c r="R319"/>
      <c r="S319"/>
      <c r="T319"/>
    </row>
    <row r="320" spans="1:20">
      <c r="A320"/>
      <c r="B320"/>
      <c r="C320"/>
      <c r="D320"/>
      <c r="E320"/>
      <c r="F320"/>
      <c r="G320"/>
      <c r="H320"/>
      <c r="I320"/>
      <c r="J320"/>
      <c r="K320"/>
      <c r="L320"/>
      <c r="M320"/>
      <c r="N320"/>
      <c r="O320"/>
      <c r="P320"/>
      <c r="Q320"/>
      <c r="R320"/>
      <c r="S320"/>
      <c r="T320"/>
    </row>
    <row r="321" spans="1:20">
      <c r="A321"/>
      <c r="B321"/>
      <c r="C321"/>
      <c r="D321"/>
      <c r="E321"/>
      <c r="F321"/>
      <c r="G321"/>
      <c r="H321"/>
      <c r="I321"/>
      <c r="J321"/>
      <c r="K321"/>
      <c r="L321"/>
      <c r="M321"/>
      <c r="N321"/>
      <c r="O321"/>
      <c r="P321"/>
      <c r="Q321"/>
      <c r="R321"/>
      <c r="S321"/>
      <c r="T321"/>
    </row>
    <row r="322" spans="1:20">
      <c r="A322"/>
      <c r="B322"/>
      <c r="C322"/>
      <c r="D322"/>
      <c r="E322"/>
      <c r="F322"/>
      <c r="G322"/>
      <c r="H322"/>
      <c r="I322"/>
      <c r="J322"/>
      <c r="K322"/>
      <c r="L322"/>
      <c r="M322"/>
      <c r="N322"/>
      <c r="O322"/>
      <c r="P322"/>
      <c r="Q322"/>
      <c r="R322"/>
      <c r="S322"/>
      <c r="T322"/>
    </row>
    <row r="323" spans="1:20">
      <c r="A323"/>
      <c r="B323"/>
      <c r="C323"/>
      <c r="D323"/>
      <c r="E323"/>
      <c r="F323"/>
      <c r="G323"/>
      <c r="H323"/>
      <c r="I323"/>
      <c r="J323"/>
      <c r="K323"/>
      <c r="L323"/>
      <c r="M323"/>
      <c r="N323"/>
      <c r="O323"/>
      <c r="P323"/>
      <c r="Q323"/>
      <c r="R323"/>
      <c r="S323"/>
      <c r="T323"/>
    </row>
    <row r="324" spans="1:20">
      <c r="A324"/>
      <c r="B324"/>
      <c r="C324"/>
      <c r="D324"/>
      <c r="E324"/>
      <c r="F324"/>
      <c r="G324"/>
      <c r="H324"/>
      <c r="I324"/>
      <c r="J324"/>
      <c r="K324"/>
      <c r="L324"/>
      <c r="M324"/>
      <c r="N324"/>
      <c r="O324"/>
      <c r="P324"/>
      <c r="Q324"/>
      <c r="R324"/>
      <c r="S324"/>
      <c r="T324"/>
    </row>
    <row r="325" spans="1:20">
      <c r="A325"/>
      <c r="B325"/>
      <c r="C325"/>
      <c r="D325"/>
      <c r="E325"/>
      <c r="F325"/>
      <c r="G325"/>
      <c r="H325"/>
      <c r="I325"/>
      <c r="J325"/>
      <c r="K325"/>
      <c r="L325"/>
      <c r="M325"/>
      <c r="N325"/>
      <c r="O325"/>
      <c r="P325"/>
      <c r="Q325"/>
      <c r="R325"/>
      <c r="S325"/>
      <c r="T325"/>
    </row>
    <row r="326" spans="1:20">
      <c r="A326"/>
      <c r="B326"/>
      <c r="C326"/>
      <c r="D326"/>
      <c r="E326"/>
      <c r="F326"/>
      <c r="G326"/>
      <c r="H326"/>
      <c r="I326"/>
      <c r="J326"/>
      <c r="K326"/>
      <c r="L326"/>
      <c r="M326"/>
      <c r="N326"/>
      <c r="O326"/>
      <c r="P326"/>
      <c r="Q326"/>
      <c r="R326"/>
      <c r="S326"/>
      <c r="T326"/>
    </row>
    <row r="327" spans="1:20">
      <c r="A327"/>
      <c r="B327"/>
      <c r="C327"/>
      <c r="D327"/>
      <c r="E327"/>
      <c r="F327"/>
      <c r="G327"/>
      <c r="H327"/>
      <c r="I327"/>
      <c r="J327"/>
      <c r="K327"/>
      <c r="L327"/>
      <c r="M327"/>
      <c r="N327"/>
      <c r="O327"/>
      <c r="P327"/>
      <c r="Q327"/>
      <c r="R327"/>
      <c r="S327"/>
      <c r="T327"/>
    </row>
    <row r="328" spans="1:20">
      <c r="A328"/>
      <c r="B328"/>
      <c r="C328"/>
      <c r="D328"/>
      <c r="E328"/>
      <c r="F328"/>
      <c r="G328"/>
      <c r="H328"/>
      <c r="I328"/>
      <c r="J328"/>
      <c r="K328"/>
      <c r="L328"/>
      <c r="M328"/>
      <c r="N328"/>
      <c r="O328"/>
      <c r="P328"/>
      <c r="Q328"/>
      <c r="R328"/>
      <c r="S328"/>
      <c r="T328"/>
    </row>
    <row r="329" spans="1:20">
      <c r="A329"/>
      <c r="B329"/>
      <c r="C329"/>
      <c r="D329"/>
      <c r="E329"/>
      <c r="F329"/>
      <c r="G329"/>
      <c r="H329"/>
      <c r="I329"/>
      <c r="J329"/>
      <c r="K329"/>
      <c r="L329"/>
      <c r="M329"/>
      <c r="N329"/>
      <c r="O329"/>
      <c r="P329"/>
      <c r="Q329"/>
      <c r="R329"/>
      <c r="S329"/>
      <c r="T329"/>
    </row>
    <row r="330" spans="1:20">
      <c r="A330"/>
      <c r="B330"/>
      <c r="C330"/>
      <c r="D330"/>
      <c r="E330"/>
      <c r="F330"/>
      <c r="G330"/>
      <c r="H330"/>
      <c r="I330"/>
      <c r="J330"/>
      <c r="K330"/>
      <c r="L330"/>
      <c r="M330"/>
      <c r="N330"/>
      <c r="O330"/>
      <c r="P330"/>
      <c r="Q330"/>
      <c r="R330"/>
      <c r="S330"/>
      <c r="T330"/>
    </row>
    <row r="331" spans="1:20">
      <c r="A331"/>
      <c r="B331"/>
      <c r="C331"/>
      <c r="D331"/>
      <c r="E331"/>
      <c r="F331"/>
      <c r="G331"/>
      <c r="H331"/>
      <c r="I331"/>
      <c r="J331"/>
      <c r="K331"/>
      <c r="L331"/>
      <c r="M331"/>
      <c r="N331"/>
      <c r="O331"/>
      <c r="P331"/>
      <c r="Q331"/>
      <c r="R331"/>
      <c r="S331"/>
      <c r="T331"/>
    </row>
    <row r="332" spans="1:20">
      <c r="A332"/>
      <c r="B332"/>
      <c r="C332"/>
      <c r="D332"/>
      <c r="E332"/>
      <c r="F332"/>
      <c r="G332"/>
      <c r="H332"/>
      <c r="I332"/>
      <c r="J332"/>
      <c r="K332"/>
      <c r="L332"/>
      <c r="M332"/>
      <c r="N332"/>
      <c r="O332"/>
      <c r="P332"/>
      <c r="Q332"/>
      <c r="R332"/>
      <c r="S332"/>
      <c r="T332"/>
    </row>
    <row r="333" spans="1:20">
      <c r="A333"/>
      <c r="B333"/>
      <c r="C333"/>
      <c r="D333"/>
      <c r="E333"/>
      <c r="F333"/>
      <c r="G333"/>
      <c r="H333"/>
      <c r="I333"/>
      <c r="J333"/>
      <c r="K333"/>
      <c r="L333"/>
      <c r="M333"/>
      <c r="N333"/>
      <c r="O333"/>
      <c r="P333"/>
      <c r="Q333"/>
      <c r="R333"/>
      <c r="S333"/>
      <c r="T333"/>
    </row>
    <row r="334" spans="1:20">
      <c r="A334"/>
      <c r="B334"/>
      <c r="C334"/>
      <c r="D334"/>
      <c r="E334"/>
      <c r="F334"/>
      <c r="G334"/>
      <c r="H334"/>
      <c r="I334"/>
      <c r="J334"/>
      <c r="K334"/>
      <c r="L334"/>
      <c r="M334"/>
      <c r="N334"/>
      <c r="O334"/>
      <c r="P334"/>
      <c r="Q334"/>
      <c r="R334"/>
      <c r="S334"/>
      <c r="T334"/>
    </row>
    <row r="335" spans="1:20">
      <c r="A335"/>
      <c r="B335"/>
      <c r="C335"/>
      <c r="D335"/>
      <c r="E335"/>
      <c r="F335"/>
      <c r="G335"/>
      <c r="H335"/>
      <c r="I335"/>
      <c r="J335"/>
      <c r="K335"/>
      <c r="L335"/>
      <c r="M335"/>
      <c r="N335"/>
      <c r="O335"/>
      <c r="P335"/>
      <c r="Q335"/>
      <c r="R335"/>
      <c r="S335"/>
      <c r="T335"/>
    </row>
    <row r="336" spans="1:20">
      <c r="A336"/>
      <c r="B336"/>
      <c r="C336"/>
      <c r="D336"/>
      <c r="E336"/>
      <c r="F336"/>
      <c r="G336"/>
      <c r="H336"/>
      <c r="I336"/>
      <c r="J336"/>
      <c r="K336"/>
      <c r="L336"/>
      <c r="M336"/>
      <c r="N336"/>
      <c r="O336"/>
      <c r="P336"/>
      <c r="Q336"/>
      <c r="R336"/>
      <c r="S336"/>
      <c r="T336"/>
    </row>
    <row r="337" spans="1:20">
      <c r="A337"/>
      <c r="B337"/>
      <c r="C337"/>
      <c r="D337"/>
      <c r="E337"/>
      <c r="F337"/>
      <c r="G337"/>
      <c r="H337"/>
      <c r="I337"/>
      <c r="J337"/>
      <c r="K337"/>
      <c r="L337"/>
      <c r="M337"/>
      <c r="N337"/>
      <c r="O337"/>
      <c r="P337"/>
      <c r="Q337"/>
      <c r="R337"/>
      <c r="S337"/>
      <c r="T337"/>
    </row>
    <row r="338" spans="1:20">
      <c r="A338"/>
      <c r="B338"/>
      <c r="C338"/>
      <c r="D338"/>
      <c r="E338"/>
      <c r="F338"/>
      <c r="G338"/>
      <c r="H338"/>
      <c r="I338"/>
      <c r="J338"/>
      <c r="K338"/>
      <c r="L338"/>
      <c r="M338"/>
      <c r="N338"/>
      <c r="O338"/>
      <c r="P338"/>
      <c r="Q338"/>
      <c r="R338"/>
      <c r="S338"/>
      <c r="T338"/>
    </row>
    <row r="339" spans="1:20">
      <c r="A339"/>
      <c r="B339"/>
      <c r="C339"/>
      <c r="D339"/>
      <c r="E339"/>
      <c r="F339"/>
      <c r="G339"/>
      <c r="H339"/>
      <c r="I339"/>
      <c r="J339"/>
      <c r="K339"/>
      <c r="L339"/>
      <c r="M339"/>
      <c r="N339"/>
      <c r="O339"/>
      <c r="P339"/>
      <c r="Q339"/>
      <c r="R339"/>
      <c r="S339"/>
      <c r="T339"/>
    </row>
    <row r="340" spans="1:20">
      <c r="A340"/>
      <c r="B340"/>
      <c r="C340"/>
      <c r="D340"/>
      <c r="E340"/>
      <c r="F340"/>
      <c r="G340"/>
      <c r="H340"/>
      <c r="I340"/>
      <c r="J340"/>
      <c r="K340"/>
      <c r="L340"/>
      <c r="M340"/>
      <c r="N340"/>
      <c r="O340"/>
      <c r="P340"/>
      <c r="Q340"/>
      <c r="R340"/>
      <c r="S340"/>
      <c r="T340"/>
    </row>
    <row r="341" spans="1:20">
      <c r="A341"/>
      <c r="B341"/>
      <c r="C341"/>
      <c r="D341"/>
      <c r="E341"/>
      <c r="F341"/>
      <c r="G341"/>
      <c r="H341"/>
      <c r="I341"/>
      <c r="J341"/>
      <c r="K341"/>
      <c r="L341"/>
      <c r="M341"/>
      <c r="N341"/>
      <c r="O341"/>
      <c r="P341"/>
      <c r="Q341"/>
      <c r="R341"/>
      <c r="S341"/>
      <c r="T341"/>
    </row>
    <row r="342" spans="1:20">
      <c r="A342"/>
      <c r="B342"/>
      <c r="C342"/>
      <c r="D342"/>
      <c r="E342"/>
      <c r="F342"/>
      <c r="G342"/>
      <c r="H342"/>
      <c r="I342"/>
      <c r="J342"/>
      <c r="K342"/>
      <c r="L342"/>
      <c r="M342"/>
      <c r="N342"/>
      <c r="O342"/>
      <c r="P342"/>
      <c r="Q342"/>
      <c r="R342"/>
      <c r="S342"/>
      <c r="T342"/>
    </row>
    <row r="343" spans="1:20">
      <c r="A343"/>
      <c r="B343"/>
      <c r="C343"/>
      <c r="D343"/>
      <c r="E343"/>
      <c r="F343"/>
      <c r="G343"/>
      <c r="H343"/>
      <c r="I343"/>
      <c r="J343"/>
      <c r="K343"/>
      <c r="L343"/>
      <c r="M343"/>
      <c r="N343"/>
      <c r="O343"/>
      <c r="P343"/>
      <c r="Q343"/>
      <c r="R343"/>
      <c r="S343"/>
      <c r="T343"/>
    </row>
    <row r="344" spans="1:20">
      <c r="A344"/>
      <c r="B344"/>
      <c r="C344"/>
      <c r="D344"/>
      <c r="E344"/>
      <c r="F344"/>
      <c r="G344"/>
      <c r="H344"/>
      <c r="I344"/>
      <c r="J344"/>
      <c r="K344"/>
      <c r="L344"/>
      <c r="M344"/>
      <c r="N344"/>
      <c r="O344"/>
      <c r="P344"/>
      <c r="Q344"/>
      <c r="R344"/>
      <c r="S344"/>
      <c r="T344"/>
    </row>
    <row r="345" spans="1:20">
      <c r="A345"/>
      <c r="B345"/>
      <c r="C345"/>
      <c r="D345"/>
      <c r="E345"/>
      <c r="F345"/>
      <c r="G345"/>
      <c r="H345"/>
      <c r="I345"/>
      <c r="J345"/>
      <c r="K345"/>
      <c r="L345"/>
      <c r="M345"/>
      <c r="N345"/>
      <c r="O345"/>
      <c r="P345"/>
      <c r="Q345"/>
      <c r="R345"/>
      <c r="S345"/>
      <c r="T345"/>
    </row>
    <row r="346" spans="1:20">
      <c r="A346"/>
      <c r="B346"/>
      <c r="C346"/>
      <c r="D346"/>
      <c r="E346"/>
      <c r="F346"/>
      <c r="G346"/>
      <c r="H346"/>
      <c r="I346"/>
      <c r="J346"/>
      <c r="K346"/>
      <c r="L346"/>
      <c r="M346"/>
      <c r="N346"/>
      <c r="O346"/>
      <c r="P346"/>
      <c r="Q346"/>
      <c r="R346"/>
      <c r="S346"/>
      <c r="T346"/>
    </row>
    <row r="347" spans="1:20">
      <c r="A347"/>
      <c r="B347"/>
      <c r="C347"/>
      <c r="D347"/>
      <c r="E347"/>
      <c r="F347"/>
      <c r="G347"/>
      <c r="H347"/>
      <c r="I347"/>
      <c r="J347"/>
      <c r="K347"/>
      <c r="L347"/>
      <c r="M347"/>
      <c r="N347"/>
      <c r="O347"/>
      <c r="P347"/>
      <c r="Q347"/>
      <c r="R347"/>
      <c r="S347"/>
      <c r="T347"/>
    </row>
    <row r="348" spans="1:20">
      <c r="A348"/>
      <c r="B348"/>
      <c r="C348"/>
      <c r="D348"/>
      <c r="E348"/>
      <c r="F348"/>
      <c r="G348"/>
      <c r="H348"/>
      <c r="I348"/>
      <c r="J348"/>
      <c r="K348"/>
      <c r="L348"/>
      <c r="M348"/>
      <c r="N348"/>
      <c r="O348"/>
      <c r="P348"/>
      <c r="Q348"/>
      <c r="R348"/>
      <c r="S348"/>
      <c r="T348"/>
    </row>
    <row r="349" spans="1:20">
      <c r="A349"/>
      <c r="B349"/>
      <c r="C349"/>
      <c r="D349"/>
      <c r="E349"/>
      <c r="F349"/>
      <c r="G349"/>
      <c r="H349"/>
      <c r="I349"/>
      <c r="J349"/>
      <c r="K349"/>
      <c r="L349"/>
      <c r="M349"/>
      <c r="N349"/>
      <c r="O349"/>
      <c r="P349"/>
      <c r="Q349"/>
      <c r="R349"/>
      <c r="S349"/>
      <c r="T349"/>
    </row>
    <row r="350" spans="1:20">
      <c r="A350"/>
      <c r="B350"/>
      <c r="C350"/>
      <c r="D350"/>
      <c r="E350"/>
      <c r="F350"/>
      <c r="G350"/>
      <c r="H350"/>
      <c r="I350"/>
      <c r="J350"/>
      <c r="K350"/>
      <c r="L350"/>
      <c r="M350"/>
      <c r="N350"/>
      <c r="O350"/>
      <c r="P350"/>
      <c r="Q350"/>
      <c r="R350"/>
      <c r="S350"/>
      <c r="T350"/>
    </row>
    <row r="351" spans="1:20">
      <c r="A351"/>
      <c r="B351"/>
      <c r="C351"/>
      <c r="D351"/>
      <c r="E351"/>
      <c r="F351"/>
      <c r="G351"/>
      <c r="H351"/>
      <c r="I351"/>
      <c r="J351"/>
      <c r="K351"/>
      <c r="L351"/>
      <c r="M351"/>
      <c r="N351"/>
      <c r="O351"/>
      <c r="P351"/>
      <c r="Q351"/>
      <c r="R351"/>
      <c r="S351"/>
      <c r="T351"/>
    </row>
    <row r="352" spans="1:20">
      <c r="A352"/>
      <c r="B352"/>
      <c r="C352"/>
      <c r="D352"/>
      <c r="E352"/>
      <c r="F352"/>
      <c r="G352"/>
      <c r="H352"/>
      <c r="I352"/>
      <c r="J352"/>
      <c r="K352"/>
      <c r="L352"/>
      <c r="M352"/>
      <c r="N352"/>
      <c r="O352"/>
      <c r="P352"/>
      <c r="Q352"/>
      <c r="R352"/>
      <c r="S352"/>
      <c r="T352"/>
    </row>
    <row r="353" spans="1:20">
      <c r="A353"/>
      <c r="B353"/>
      <c r="C353"/>
      <c r="D353"/>
      <c r="E353"/>
      <c r="F353"/>
      <c r="G353"/>
      <c r="H353"/>
      <c r="I353"/>
      <c r="J353"/>
      <c r="K353"/>
      <c r="L353"/>
      <c r="M353"/>
      <c r="N353"/>
      <c r="O353"/>
      <c r="P353"/>
      <c r="Q353"/>
      <c r="R353"/>
      <c r="S353"/>
      <c r="T353"/>
    </row>
    <row r="354" spans="1:20">
      <c r="A354"/>
      <c r="B354"/>
      <c r="C354"/>
      <c r="D354"/>
      <c r="E354"/>
      <c r="F354"/>
      <c r="G354"/>
      <c r="H354"/>
      <c r="I354"/>
      <c r="J354"/>
      <c r="K354"/>
      <c r="L354"/>
      <c r="M354"/>
      <c r="N354"/>
      <c r="O354"/>
      <c r="P354"/>
      <c r="Q354"/>
      <c r="R354"/>
      <c r="S354"/>
      <c r="T354"/>
    </row>
    <row r="355" spans="1:20">
      <c r="A355"/>
      <c r="B355"/>
      <c r="C355"/>
      <c r="D355"/>
      <c r="E355"/>
      <c r="F355"/>
      <c r="G355"/>
      <c r="H355"/>
      <c r="I355"/>
      <c r="J355"/>
      <c r="K355"/>
      <c r="L355"/>
      <c r="M355"/>
      <c r="N355"/>
      <c r="O355"/>
      <c r="P355"/>
      <c r="Q355"/>
      <c r="R355"/>
      <c r="S355"/>
      <c r="T355"/>
    </row>
    <row r="356" spans="1:20">
      <c r="A356"/>
      <c r="B356"/>
      <c r="C356"/>
      <c r="D356"/>
      <c r="E356"/>
      <c r="F356"/>
      <c r="G356"/>
      <c r="H356"/>
      <c r="I356"/>
      <c r="J356"/>
      <c r="K356"/>
      <c r="L356"/>
      <c r="M356"/>
      <c r="N356"/>
      <c r="O356"/>
      <c r="P356"/>
      <c r="Q356"/>
      <c r="R356"/>
      <c r="S356"/>
      <c r="T356"/>
    </row>
    <row r="357" spans="1:20">
      <c r="A357"/>
      <c r="B357"/>
      <c r="C357"/>
      <c r="D357"/>
      <c r="E357"/>
      <c r="F357"/>
      <c r="G357"/>
      <c r="H357"/>
      <c r="I357"/>
      <c r="J357"/>
      <c r="K357"/>
      <c r="L357"/>
      <c r="M357"/>
      <c r="N357"/>
      <c r="O357"/>
      <c r="P357"/>
      <c r="Q357"/>
      <c r="R357"/>
      <c r="S357"/>
      <c r="T357"/>
    </row>
    <row r="358" spans="1:20">
      <c r="A358"/>
      <c r="B358"/>
      <c r="C358"/>
      <c r="D358"/>
      <c r="E358"/>
      <c r="F358"/>
      <c r="G358"/>
      <c r="H358"/>
      <c r="I358"/>
      <c r="J358"/>
      <c r="K358"/>
      <c r="L358"/>
      <c r="M358"/>
      <c r="N358"/>
      <c r="O358"/>
      <c r="P358"/>
      <c r="Q358"/>
      <c r="R358"/>
      <c r="S358"/>
      <c r="T358"/>
    </row>
    <row r="359" spans="1:20">
      <c r="A359"/>
      <c r="B359"/>
      <c r="C359"/>
      <c r="D359"/>
      <c r="E359"/>
      <c r="F359"/>
      <c r="G359"/>
      <c r="H359"/>
      <c r="I359"/>
      <c r="J359"/>
      <c r="K359"/>
      <c r="L359"/>
      <c r="M359"/>
      <c r="N359"/>
      <c r="O359"/>
      <c r="P359"/>
      <c r="Q359"/>
      <c r="R359"/>
      <c r="S359"/>
      <c r="T359"/>
    </row>
    <row r="360" spans="1:20">
      <c r="A360"/>
      <c r="B360"/>
      <c r="C360"/>
      <c r="D360"/>
      <c r="E360"/>
      <c r="F360"/>
      <c r="G360"/>
      <c r="H360"/>
      <c r="I360"/>
      <c r="J360"/>
      <c r="K360"/>
      <c r="L360"/>
      <c r="M360"/>
      <c r="N360"/>
      <c r="O360"/>
      <c r="P360"/>
      <c r="Q360"/>
      <c r="R360"/>
      <c r="S360"/>
      <c r="T360"/>
    </row>
    <row r="361" spans="1:20">
      <c r="A361"/>
      <c r="B361"/>
      <c r="C361"/>
      <c r="D361"/>
      <c r="E361"/>
      <c r="F361"/>
      <c r="G361"/>
      <c r="H361"/>
      <c r="I361"/>
      <c r="J361"/>
      <c r="K361"/>
      <c r="L361"/>
      <c r="M361"/>
      <c r="N361"/>
      <c r="O361"/>
      <c r="P361"/>
      <c r="Q361"/>
      <c r="R361"/>
      <c r="S361"/>
      <c r="T361"/>
    </row>
    <row r="362" spans="1:20">
      <c r="A362"/>
      <c r="B362"/>
      <c r="C362"/>
      <c r="D362"/>
      <c r="E362"/>
      <c r="F362"/>
      <c r="G362"/>
      <c r="H362"/>
      <c r="I362"/>
      <c r="J362"/>
      <c r="K362"/>
      <c r="L362"/>
      <c r="M362"/>
      <c r="N362"/>
      <c r="O362"/>
      <c r="P362"/>
      <c r="Q362"/>
      <c r="R362"/>
      <c r="S362"/>
      <c r="T362"/>
    </row>
    <row r="363" spans="1:20">
      <c r="A363"/>
      <c r="B363"/>
      <c r="C363"/>
      <c r="D363"/>
      <c r="E363"/>
      <c r="F363"/>
      <c r="G363"/>
      <c r="H363"/>
      <c r="I363"/>
      <c r="J363"/>
      <c r="K363"/>
      <c r="L363"/>
      <c r="M363"/>
      <c r="N363"/>
      <c r="O363"/>
      <c r="P363"/>
      <c r="Q363"/>
      <c r="R363"/>
      <c r="S363"/>
      <c r="T363"/>
    </row>
    <row r="364" spans="1:20">
      <c r="A364"/>
      <c r="B364"/>
      <c r="C364"/>
      <c r="D364"/>
      <c r="E364"/>
      <c r="F364"/>
      <c r="G364"/>
      <c r="H364"/>
      <c r="I364"/>
      <c r="J364"/>
      <c r="K364"/>
      <c r="L364"/>
      <c r="M364"/>
      <c r="N364"/>
      <c r="O364"/>
      <c r="P364"/>
      <c r="Q364"/>
      <c r="R364"/>
      <c r="S364"/>
      <c r="T364"/>
    </row>
    <row r="365" spans="1:20">
      <c r="A365"/>
      <c r="B365"/>
      <c r="C365"/>
      <c r="D365"/>
      <c r="E365"/>
      <c r="F365"/>
      <c r="G365"/>
      <c r="H365"/>
      <c r="I365"/>
      <c r="J365"/>
      <c r="K365"/>
      <c r="L365"/>
      <c r="M365"/>
      <c r="N365"/>
      <c r="O365"/>
      <c r="P365"/>
      <c r="Q365"/>
      <c r="R365"/>
      <c r="S365"/>
      <c r="T365"/>
    </row>
    <row r="366" spans="1:20">
      <c r="A366"/>
      <c r="B366"/>
      <c r="C366"/>
      <c r="D366"/>
      <c r="E366"/>
      <c r="F366"/>
      <c r="G366"/>
      <c r="H366"/>
      <c r="I366"/>
      <c r="J366"/>
      <c r="K366"/>
      <c r="L366"/>
      <c r="M366"/>
      <c r="N366"/>
      <c r="O366"/>
      <c r="P366"/>
      <c r="Q366"/>
      <c r="R366"/>
      <c r="S366"/>
      <c r="T366"/>
    </row>
    <row r="367" spans="1:20">
      <c r="A367"/>
      <c r="B367"/>
      <c r="C367"/>
      <c r="D367"/>
      <c r="E367"/>
      <c r="F367"/>
      <c r="G367"/>
      <c r="H367"/>
      <c r="I367"/>
      <c r="J367"/>
      <c r="K367"/>
      <c r="L367"/>
      <c r="M367"/>
      <c r="N367"/>
      <c r="O367"/>
      <c r="P367"/>
      <c r="Q367"/>
      <c r="R367"/>
      <c r="S367"/>
      <c r="T367"/>
    </row>
    <row r="368" spans="1:20">
      <c r="A368"/>
      <c r="B368"/>
      <c r="C368"/>
      <c r="D368"/>
      <c r="E368"/>
      <c r="F368"/>
      <c r="G368"/>
      <c r="H368"/>
      <c r="I368"/>
      <c r="J368"/>
      <c r="K368"/>
      <c r="L368"/>
      <c r="M368"/>
      <c r="N368"/>
      <c r="O368"/>
      <c r="P368"/>
      <c r="Q368"/>
      <c r="R368"/>
      <c r="S368"/>
      <c r="T368"/>
    </row>
    <row r="369" spans="1:20">
      <c r="A369"/>
      <c r="B369"/>
      <c r="C369"/>
      <c r="D369"/>
      <c r="E369"/>
      <c r="F369"/>
      <c r="G369"/>
      <c r="H369"/>
      <c r="I369"/>
      <c r="J369"/>
      <c r="K369"/>
      <c r="L369"/>
      <c r="M369"/>
      <c r="N369"/>
      <c r="O369"/>
      <c r="P369"/>
      <c r="Q369"/>
      <c r="R369"/>
      <c r="S369"/>
      <c r="T369"/>
    </row>
    <row r="370" spans="1:20">
      <c r="A370"/>
      <c r="B370"/>
      <c r="C370"/>
      <c r="D370"/>
      <c r="E370"/>
      <c r="F370"/>
      <c r="G370"/>
      <c r="H370"/>
      <c r="I370"/>
      <c r="J370"/>
      <c r="K370"/>
      <c r="L370"/>
      <c r="M370"/>
      <c r="N370"/>
      <c r="O370"/>
      <c r="P370"/>
      <c r="Q370"/>
      <c r="R370"/>
      <c r="S370"/>
      <c r="T370"/>
    </row>
    <row r="371" spans="1:20">
      <c r="A371"/>
      <c r="B371"/>
      <c r="C371"/>
      <c r="D371"/>
      <c r="E371"/>
      <c r="F371"/>
      <c r="G371"/>
      <c r="H371"/>
      <c r="I371"/>
      <c r="J371"/>
      <c r="K371"/>
      <c r="L371"/>
      <c r="M371"/>
      <c r="N371"/>
      <c r="O371"/>
      <c r="P371"/>
      <c r="Q371"/>
      <c r="R371"/>
      <c r="S371"/>
      <c r="T371"/>
    </row>
    <row r="372" spans="1:20">
      <c r="A372"/>
      <c r="B372"/>
      <c r="C372"/>
      <c r="D372"/>
      <c r="E372"/>
      <c r="F372"/>
      <c r="G372"/>
      <c r="H372"/>
      <c r="I372"/>
      <c r="J372"/>
      <c r="K372"/>
      <c r="L372"/>
      <c r="M372"/>
      <c r="N372"/>
      <c r="O372"/>
      <c r="P372"/>
      <c r="Q372"/>
      <c r="R372"/>
      <c r="S372"/>
      <c r="T372"/>
    </row>
    <row r="373" spans="1:20">
      <c r="A373"/>
      <c r="B373"/>
      <c r="C373"/>
      <c r="D373"/>
      <c r="E373"/>
      <c r="F373"/>
      <c r="G373"/>
      <c r="H373"/>
      <c r="I373"/>
      <c r="J373"/>
      <c r="K373"/>
      <c r="L373"/>
      <c r="M373"/>
      <c r="N373"/>
      <c r="O373"/>
      <c r="P373"/>
      <c r="Q373"/>
      <c r="R373"/>
      <c r="S373"/>
      <c r="T373"/>
    </row>
    <row r="374" spans="1:20">
      <c r="A374"/>
      <c r="B374"/>
      <c r="C374"/>
      <c r="D374"/>
      <c r="E374"/>
      <c r="F374"/>
      <c r="G374"/>
      <c r="H374"/>
      <c r="I374"/>
      <c r="J374"/>
      <c r="K374"/>
      <c r="L374"/>
      <c r="M374"/>
      <c r="N374"/>
      <c r="O374"/>
      <c r="P374"/>
      <c r="Q374"/>
      <c r="R374"/>
      <c r="S374"/>
      <c r="T374"/>
    </row>
    <row r="375" spans="1:20">
      <c r="A375"/>
      <c r="B375"/>
      <c r="C375"/>
      <c r="D375"/>
      <c r="E375"/>
      <c r="F375"/>
      <c r="G375"/>
      <c r="H375"/>
      <c r="I375"/>
      <c r="J375"/>
      <c r="K375"/>
      <c r="L375"/>
      <c r="M375"/>
      <c r="N375"/>
      <c r="O375"/>
      <c r="P375"/>
      <c r="Q375"/>
      <c r="R375"/>
      <c r="S375"/>
      <c r="T375"/>
    </row>
    <row r="376" spans="1:20">
      <c r="A376"/>
      <c r="B376"/>
      <c r="C376"/>
      <c r="D376"/>
      <c r="E376"/>
      <c r="F376"/>
      <c r="G376"/>
      <c r="H376"/>
      <c r="I376"/>
      <c r="J376"/>
      <c r="K376"/>
      <c r="L376"/>
      <c r="M376"/>
      <c r="N376"/>
      <c r="O376"/>
      <c r="P376"/>
      <c r="Q376"/>
      <c r="R376"/>
      <c r="S376"/>
      <c r="T376"/>
    </row>
    <row r="377" spans="1:20">
      <c r="A377"/>
      <c r="B377"/>
      <c r="C377"/>
      <c r="D377"/>
      <c r="E377"/>
      <c r="F377"/>
      <c r="G377"/>
      <c r="H377"/>
      <c r="I377"/>
      <c r="J377"/>
      <c r="K377"/>
      <c r="L377"/>
      <c r="M377"/>
      <c r="N377"/>
      <c r="O377"/>
      <c r="P377"/>
      <c r="Q377"/>
      <c r="R377"/>
      <c r="S377"/>
      <c r="T377"/>
    </row>
    <row r="378" spans="1:20">
      <c r="A378"/>
      <c r="B378"/>
      <c r="C378"/>
      <c r="D378"/>
      <c r="E378"/>
      <c r="F378"/>
      <c r="G378"/>
      <c r="H378"/>
      <c r="I378"/>
      <c r="J378"/>
      <c r="K378"/>
      <c r="L378"/>
      <c r="M378"/>
      <c r="N378"/>
      <c r="O378"/>
      <c r="P378"/>
      <c r="Q378"/>
      <c r="R378"/>
      <c r="S378"/>
      <c r="T378"/>
    </row>
    <row r="379" spans="1:20">
      <c r="A379"/>
      <c r="B379"/>
      <c r="C379"/>
      <c r="D379"/>
      <c r="E379"/>
      <c r="F379"/>
      <c r="G379"/>
      <c r="H379"/>
      <c r="I379"/>
      <c r="J379"/>
      <c r="K379"/>
      <c r="L379"/>
      <c r="M379"/>
      <c r="N379"/>
      <c r="O379"/>
      <c r="P379"/>
      <c r="Q379"/>
      <c r="R379"/>
      <c r="S379"/>
      <c r="T379"/>
    </row>
    <row r="380" spans="1:20">
      <c r="A380"/>
      <c r="B380"/>
      <c r="C380"/>
      <c r="D380"/>
      <c r="E380"/>
      <c r="F380"/>
      <c r="G380"/>
      <c r="H380"/>
      <c r="I380"/>
      <c r="J380"/>
      <c r="K380"/>
      <c r="L380"/>
      <c r="M380"/>
      <c r="N380"/>
      <c r="O380"/>
      <c r="P380"/>
      <c r="Q380"/>
      <c r="R380"/>
      <c r="S380"/>
      <c r="T380"/>
    </row>
    <row r="381" spans="1:20">
      <c r="A381"/>
      <c r="B381"/>
      <c r="C381"/>
      <c r="D381"/>
      <c r="E381"/>
      <c r="F381"/>
      <c r="G381"/>
      <c r="H381"/>
      <c r="I381"/>
      <c r="J381"/>
      <c r="K381"/>
      <c r="L381"/>
      <c r="M381"/>
      <c r="N381"/>
      <c r="O381"/>
      <c r="P381"/>
      <c r="Q381"/>
      <c r="R381"/>
      <c r="S381"/>
      <c r="T381"/>
    </row>
    <row r="382" spans="1:20">
      <c r="A382"/>
      <c r="B382"/>
      <c r="C382"/>
      <c r="D382"/>
      <c r="E382"/>
      <c r="F382"/>
      <c r="G382"/>
      <c r="H382"/>
      <c r="I382"/>
      <c r="J382"/>
      <c r="K382"/>
      <c r="L382"/>
      <c r="M382"/>
      <c r="N382"/>
      <c r="O382"/>
      <c r="P382"/>
      <c r="Q382"/>
      <c r="R382"/>
      <c r="S382"/>
      <c r="T382"/>
    </row>
    <row r="383" spans="1:20">
      <c r="A383"/>
      <c r="B383"/>
      <c r="C383"/>
      <c r="D383"/>
      <c r="E383"/>
      <c r="F383"/>
      <c r="G383"/>
      <c r="H383"/>
      <c r="I383"/>
      <c r="J383"/>
      <c r="K383"/>
      <c r="L383"/>
      <c r="M383"/>
      <c r="N383"/>
      <c r="O383"/>
      <c r="P383"/>
      <c r="Q383"/>
      <c r="R383"/>
      <c r="S383"/>
      <c r="T383"/>
    </row>
    <row r="384" spans="1:20">
      <c r="A384"/>
      <c r="B384"/>
      <c r="C384"/>
      <c r="D384"/>
      <c r="E384"/>
      <c r="F384"/>
      <c r="G384"/>
      <c r="H384"/>
      <c r="I384"/>
      <c r="J384"/>
      <c r="K384"/>
      <c r="L384"/>
      <c r="M384"/>
      <c r="N384"/>
      <c r="O384"/>
      <c r="P384"/>
      <c r="Q384"/>
      <c r="R384"/>
      <c r="S384"/>
      <c r="T384"/>
    </row>
    <row r="385" spans="1:20">
      <c r="A385"/>
      <c r="B385"/>
      <c r="C385"/>
      <c r="D385"/>
      <c r="E385"/>
      <c r="F385"/>
      <c r="G385"/>
      <c r="H385"/>
      <c r="I385"/>
      <c r="J385"/>
      <c r="K385"/>
      <c r="L385"/>
      <c r="M385"/>
      <c r="N385"/>
      <c r="O385"/>
      <c r="P385"/>
      <c r="Q385"/>
      <c r="R385"/>
      <c r="S385"/>
      <c r="T385"/>
    </row>
    <row r="386" spans="1:20">
      <c r="A386"/>
      <c r="B386"/>
      <c r="C386"/>
      <c r="D386"/>
      <c r="E386"/>
      <c r="F386"/>
      <c r="G386"/>
      <c r="H386"/>
      <c r="I386"/>
      <c r="J386"/>
      <c r="K386"/>
      <c r="L386"/>
      <c r="M386"/>
      <c r="N386"/>
      <c r="O386"/>
      <c r="P386"/>
      <c r="Q386"/>
      <c r="R386"/>
      <c r="S386"/>
      <c r="T386"/>
    </row>
    <row r="387" spans="1:20">
      <c r="A387"/>
      <c r="B387"/>
      <c r="C387"/>
      <c r="D387"/>
      <c r="E387"/>
      <c r="F387"/>
      <c r="G387"/>
      <c r="H387"/>
      <c r="I387"/>
      <c r="J387"/>
      <c r="K387"/>
      <c r="L387"/>
      <c r="M387"/>
      <c r="N387"/>
      <c r="O387"/>
      <c r="P387"/>
      <c r="Q387"/>
      <c r="R387"/>
      <c r="S387"/>
      <c r="T387"/>
    </row>
    <row r="388" spans="1:20">
      <c r="A388"/>
      <c r="B388"/>
      <c r="C388"/>
      <c r="D388"/>
      <c r="E388"/>
      <c r="F388"/>
      <c r="G388"/>
      <c r="H388"/>
      <c r="I388"/>
      <c r="J388"/>
      <c r="K388"/>
      <c r="L388"/>
      <c r="M388"/>
      <c r="N388"/>
      <c r="O388"/>
      <c r="P388"/>
      <c r="Q388"/>
      <c r="R388"/>
      <c r="S388"/>
      <c r="T388"/>
    </row>
    <row r="389" spans="1:20">
      <c r="A389"/>
      <c r="B389"/>
      <c r="C389"/>
      <c r="D389"/>
      <c r="E389"/>
      <c r="F389"/>
      <c r="G389"/>
      <c r="H389"/>
      <c r="I389"/>
      <c r="J389"/>
      <c r="K389"/>
      <c r="L389"/>
      <c r="M389"/>
      <c r="N389"/>
      <c r="O389"/>
      <c r="P389"/>
      <c r="Q389"/>
      <c r="R389"/>
      <c r="S389"/>
      <c r="T389"/>
    </row>
    <row r="390" spans="1:20">
      <c r="A390"/>
      <c r="B390"/>
      <c r="C390"/>
      <c r="D390"/>
      <c r="E390"/>
      <c r="F390"/>
      <c r="G390"/>
      <c r="H390"/>
      <c r="I390"/>
      <c r="J390"/>
      <c r="K390"/>
      <c r="L390"/>
      <c r="M390"/>
      <c r="N390"/>
      <c r="O390"/>
      <c r="P390"/>
      <c r="Q390"/>
      <c r="R390"/>
      <c r="S390"/>
      <c r="T390"/>
    </row>
    <row r="391" spans="1:20">
      <c r="A391"/>
      <c r="B391"/>
      <c r="C391"/>
      <c r="D391"/>
      <c r="E391"/>
      <c r="F391"/>
      <c r="G391"/>
      <c r="H391"/>
      <c r="I391"/>
      <c r="J391"/>
      <c r="K391"/>
      <c r="L391"/>
      <c r="M391"/>
      <c r="N391"/>
      <c r="O391"/>
      <c r="P391"/>
      <c r="Q391"/>
      <c r="R391"/>
      <c r="S391"/>
      <c r="T391"/>
    </row>
    <row r="392" spans="1:20">
      <c r="A392"/>
      <c r="B392"/>
      <c r="C392"/>
      <c r="D392"/>
      <c r="E392"/>
      <c r="F392"/>
      <c r="G392"/>
      <c r="H392"/>
      <c r="I392"/>
      <c r="J392"/>
      <c r="K392"/>
      <c r="L392"/>
      <c r="M392"/>
      <c r="N392"/>
      <c r="O392"/>
      <c r="P392"/>
      <c r="Q392"/>
      <c r="R392"/>
      <c r="S392"/>
      <c r="T392"/>
    </row>
    <row r="393" spans="1:20">
      <c r="A393"/>
      <c r="B393"/>
      <c r="C393"/>
      <c r="D393"/>
      <c r="E393"/>
      <c r="F393"/>
      <c r="G393"/>
      <c r="H393"/>
      <c r="I393"/>
      <c r="J393"/>
      <c r="K393"/>
      <c r="L393"/>
      <c r="M393"/>
      <c r="N393"/>
      <c r="O393"/>
      <c r="P393"/>
      <c r="Q393"/>
      <c r="R393"/>
      <c r="S393"/>
      <c r="T393"/>
    </row>
    <row r="394" spans="1:20">
      <c r="A394"/>
      <c r="B394"/>
      <c r="C394"/>
      <c r="D394"/>
      <c r="E394"/>
      <c r="F394"/>
      <c r="G394"/>
      <c r="H394"/>
      <c r="I394"/>
      <c r="J394"/>
      <c r="K394"/>
      <c r="L394"/>
      <c r="M394"/>
      <c r="N394"/>
      <c r="O394"/>
      <c r="P394"/>
      <c r="Q394"/>
      <c r="R394"/>
      <c r="S394"/>
      <c r="T394"/>
    </row>
    <row r="395" spans="1:20">
      <c r="A395"/>
      <c r="B395"/>
      <c r="C395"/>
      <c r="D395"/>
      <c r="E395"/>
      <c r="F395"/>
      <c r="G395"/>
      <c r="H395"/>
      <c r="I395"/>
      <c r="J395"/>
      <c r="K395"/>
      <c r="L395"/>
      <c r="M395"/>
      <c r="N395"/>
      <c r="O395"/>
      <c r="P395"/>
      <c r="Q395"/>
      <c r="R395"/>
      <c r="S395"/>
      <c r="T395"/>
    </row>
    <row r="396" spans="1:20">
      <c r="A396"/>
      <c r="B396"/>
      <c r="C396"/>
      <c r="D396"/>
      <c r="E396"/>
      <c r="F396"/>
      <c r="G396"/>
      <c r="H396"/>
      <c r="I396"/>
      <c r="J396"/>
      <c r="K396"/>
      <c r="L396"/>
      <c r="M396"/>
      <c r="N396"/>
      <c r="O396"/>
      <c r="P396"/>
      <c r="Q396"/>
      <c r="R396"/>
      <c r="S396"/>
      <c r="T396"/>
    </row>
    <row r="397" spans="1:20">
      <c r="A397"/>
      <c r="B397"/>
      <c r="C397"/>
      <c r="D397"/>
      <c r="E397"/>
      <c r="F397"/>
      <c r="G397"/>
      <c r="H397"/>
      <c r="I397"/>
      <c r="J397"/>
      <c r="K397"/>
      <c r="L397"/>
      <c r="M397"/>
      <c r="N397"/>
      <c r="O397"/>
      <c r="P397"/>
      <c r="Q397"/>
      <c r="R397"/>
      <c r="S397"/>
      <c r="T397"/>
    </row>
    <row r="398" spans="1:20">
      <c r="A398"/>
      <c r="B398"/>
      <c r="C398"/>
      <c r="D398"/>
      <c r="E398"/>
      <c r="F398"/>
      <c r="G398"/>
      <c r="H398"/>
      <c r="I398"/>
      <c r="J398"/>
      <c r="K398"/>
      <c r="L398"/>
      <c r="M398"/>
      <c r="N398"/>
      <c r="O398"/>
      <c r="P398"/>
      <c r="Q398"/>
      <c r="R398"/>
      <c r="S398"/>
      <c r="T398"/>
    </row>
    <row r="399" spans="1:20">
      <c r="A399"/>
      <c r="B399"/>
      <c r="C399"/>
      <c r="D399"/>
      <c r="E399"/>
      <c r="F399"/>
      <c r="G399"/>
      <c r="H399"/>
      <c r="I399"/>
      <c r="J399"/>
      <c r="K399"/>
      <c r="L399"/>
      <c r="M399"/>
      <c r="N399"/>
      <c r="O399"/>
      <c r="P399"/>
      <c r="Q399"/>
      <c r="R399"/>
      <c r="S399"/>
      <c r="T399"/>
    </row>
    <row r="400" spans="1:20">
      <c r="A400"/>
      <c r="B400"/>
      <c r="C400"/>
      <c r="D400"/>
      <c r="E400"/>
      <c r="F400"/>
      <c r="G400"/>
      <c r="H400"/>
      <c r="I400"/>
      <c r="J400"/>
      <c r="K400"/>
      <c r="L400"/>
      <c r="M400"/>
      <c r="N400"/>
      <c r="O400"/>
      <c r="P400"/>
      <c r="Q400"/>
      <c r="R400"/>
      <c r="S400"/>
      <c r="T400"/>
    </row>
    <row r="401" spans="1:20">
      <c r="A401"/>
      <c r="B401"/>
      <c r="C401"/>
      <c r="D401"/>
      <c r="E401"/>
      <c r="F401"/>
      <c r="G401"/>
      <c r="H401"/>
      <c r="I401"/>
      <c r="J401"/>
      <c r="K401"/>
      <c r="L401"/>
      <c r="M401"/>
      <c r="N401"/>
      <c r="O401"/>
      <c r="P401"/>
      <c r="Q401"/>
      <c r="R401"/>
      <c r="S401"/>
      <c r="T401"/>
    </row>
    <row r="402" spans="1:20">
      <c r="A402"/>
      <c r="B402"/>
      <c r="C402"/>
      <c r="D402"/>
      <c r="E402"/>
      <c r="F402"/>
      <c r="G402"/>
      <c r="H402"/>
      <c r="I402"/>
      <c r="J402"/>
      <c r="K402"/>
      <c r="L402"/>
      <c r="M402"/>
      <c r="N402"/>
      <c r="O402"/>
      <c r="P402"/>
      <c r="Q402"/>
      <c r="R402"/>
      <c r="S402"/>
      <c r="T402"/>
    </row>
    <row r="403" spans="1:20">
      <c r="A403"/>
      <c r="B403"/>
      <c r="C403"/>
      <c r="D403"/>
      <c r="E403"/>
      <c r="F403"/>
      <c r="G403"/>
      <c r="H403"/>
      <c r="I403"/>
      <c r="J403"/>
      <c r="K403"/>
      <c r="L403"/>
      <c r="M403"/>
      <c r="N403"/>
      <c r="O403"/>
      <c r="P403"/>
      <c r="Q403"/>
      <c r="R403"/>
      <c r="S403"/>
      <c r="T403"/>
    </row>
    <row r="404" spans="1:20">
      <c r="A404"/>
      <c r="B404"/>
      <c r="C404"/>
      <c r="D404"/>
      <c r="E404"/>
      <c r="F404"/>
      <c r="G404"/>
      <c r="H404"/>
      <c r="I404"/>
      <c r="J404"/>
      <c r="K404"/>
      <c r="L404"/>
      <c r="M404"/>
      <c r="N404"/>
      <c r="O404"/>
      <c r="P404"/>
      <c r="Q404"/>
      <c r="R404"/>
      <c r="S404"/>
      <c r="T404"/>
    </row>
    <row r="405" spans="1:20">
      <c r="A405"/>
      <c r="B405"/>
      <c r="C405"/>
      <c r="D405"/>
      <c r="E405"/>
      <c r="F405"/>
      <c r="G405"/>
      <c r="H405"/>
      <c r="I405"/>
      <c r="J405"/>
      <c r="K405"/>
      <c r="L405"/>
      <c r="M405"/>
      <c r="N405"/>
      <c r="O405"/>
      <c r="P405"/>
      <c r="Q405"/>
      <c r="R405"/>
      <c r="S405"/>
      <c r="T405"/>
    </row>
    <row r="406" spans="1:20">
      <c r="A406"/>
      <c r="B406"/>
      <c r="C406"/>
      <c r="D406"/>
      <c r="E406"/>
      <c r="F406"/>
      <c r="G406"/>
      <c r="H406"/>
      <c r="I406"/>
      <c r="J406"/>
      <c r="K406"/>
      <c r="L406"/>
      <c r="M406"/>
      <c r="N406"/>
      <c r="O406"/>
      <c r="P406"/>
      <c r="Q406"/>
      <c r="R406"/>
      <c r="S406"/>
      <c r="T406"/>
    </row>
    <row r="407" spans="1:20">
      <c r="A407"/>
      <c r="B407"/>
      <c r="C407"/>
      <c r="D407"/>
      <c r="E407"/>
      <c r="F407"/>
      <c r="G407"/>
      <c r="H407"/>
      <c r="I407"/>
      <c r="J407"/>
      <c r="K407"/>
      <c r="L407"/>
      <c r="M407"/>
      <c r="N407"/>
      <c r="O407"/>
      <c r="P407"/>
      <c r="Q407"/>
      <c r="R407"/>
      <c r="S407"/>
      <c r="T407"/>
    </row>
    <row r="408" spans="1:20">
      <c r="A408"/>
      <c r="B408"/>
      <c r="C408"/>
      <c r="D408"/>
      <c r="E408"/>
      <c r="F408"/>
      <c r="G408"/>
      <c r="H408"/>
      <c r="I408"/>
      <c r="J408"/>
      <c r="K408"/>
      <c r="L408"/>
      <c r="M408"/>
      <c r="N408"/>
      <c r="O408"/>
      <c r="P408"/>
      <c r="Q408"/>
      <c r="R408"/>
      <c r="S408"/>
      <c r="T408"/>
    </row>
    <row r="409" spans="1:20">
      <c r="A409"/>
      <c r="B409"/>
      <c r="C409"/>
      <c r="D409"/>
      <c r="E409"/>
      <c r="F409"/>
      <c r="G409"/>
      <c r="H409"/>
      <c r="I409"/>
      <c r="J409"/>
      <c r="K409"/>
      <c r="L409"/>
      <c r="M409"/>
      <c r="N409"/>
      <c r="O409"/>
      <c r="P409"/>
      <c r="Q409"/>
      <c r="R409"/>
      <c r="S409"/>
      <c r="T409"/>
    </row>
    <row r="410" spans="1:20">
      <c r="A410"/>
      <c r="B410"/>
      <c r="C410"/>
      <c r="D410"/>
      <c r="E410"/>
      <c r="F410"/>
      <c r="G410"/>
      <c r="H410"/>
      <c r="I410"/>
      <c r="J410"/>
      <c r="K410"/>
      <c r="L410"/>
      <c r="M410"/>
      <c r="N410"/>
      <c r="O410"/>
      <c r="P410"/>
      <c r="Q410"/>
      <c r="R410"/>
      <c r="S410"/>
      <c r="T410"/>
    </row>
    <row r="411" spans="1:20">
      <c r="A411"/>
      <c r="B411"/>
      <c r="C411"/>
      <c r="D411"/>
      <c r="E411"/>
      <c r="F411"/>
      <c r="G411"/>
      <c r="H411"/>
      <c r="I411"/>
      <c r="J411"/>
      <c r="K411"/>
      <c r="L411"/>
      <c r="M411"/>
      <c r="N411"/>
      <c r="O411"/>
      <c r="P411"/>
      <c r="Q411"/>
      <c r="R411"/>
      <c r="S411"/>
      <c r="T411"/>
    </row>
    <row r="412" spans="1:20">
      <c r="A412"/>
      <c r="B412"/>
      <c r="C412"/>
      <c r="D412"/>
      <c r="E412"/>
      <c r="F412"/>
      <c r="G412"/>
      <c r="H412"/>
      <c r="I412"/>
      <c r="J412"/>
      <c r="K412"/>
      <c r="L412"/>
      <c r="M412"/>
      <c r="N412"/>
      <c r="O412"/>
      <c r="P412"/>
      <c r="Q412"/>
      <c r="R412"/>
      <c r="S412"/>
      <c r="T412"/>
    </row>
    <row r="413" spans="1:20">
      <c r="A413"/>
      <c r="B413"/>
      <c r="C413"/>
      <c r="D413"/>
      <c r="E413"/>
      <c r="F413"/>
      <c r="G413"/>
      <c r="H413"/>
      <c r="I413"/>
      <c r="J413"/>
      <c r="K413"/>
      <c r="L413"/>
      <c r="M413"/>
      <c r="N413"/>
      <c r="O413"/>
      <c r="P413"/>
      <c r="Q413"/>
      <c r="R413"/>
      <c r="S413"/>
      <c r="T413"/>
    </row>
    <row r="414" spans="1:20">
      <c r="A414"/>
      <c r="B414"/>
      <c r="C414"/>
      <c r="D414"/>
      <c r="E414"/>
      <c r="F414"/>
      <c r="G414"/>
      <c r="H414"/>
      <c r="I414"/>
      <c r="J414"/>
      <c r="K414"/>
      <c r="L414"/>
      <c r="M414"/>
      <c r="N414"/>
      <c r="O414"/>
      <c r="P414"/>
      <c r="Q414"/>
      <c r="R414"/>
      <c r="S414"/>
      <c r="T414"/>
    </row>
    <row r="415" spans="1:20">
      <c r="A415"/>
      <c r="B415"/>
      <c r="C415"/>
      <c r="D415"/>
      <c r="E415"/>
      <c r="F415"/>
      <c r="G415"/>
      <c r="H415"/>
      <c r="I415"/>
      <c r="J415"/>
      <c r="K415"/>
      <c r="L415"/>
      <c r="M415"/>
      <c r="N415"/>
      <c r="O415"/>
      <c r="P415"/>
      <c r="Q415"/>
      <c r="R415"/>
      <c r="S415"/>
      <c r="T415"/>
    </row>
    <row r="416" spans="1:20">
      <c r="A416"/>
      <c r="B416"/>
      <c r="C416"/>
      <c r="D416"/>
      <c r="E416"/>
      <c r="F416"/>
      <c r="G416"/>
      <c r="H416"/>
      <c r="I416"/>
      <c r="J416"/>
      <c r="K416"/>
      <c r="L416"/>
      <c r="M416"/>
      <c r="N416"/>
      <c r="O416"/>
      <c r="P416"/>
      <c r="Q416"/>
      <c r="R416"/>
      <c r="S416"/>
      <c r="T416"/>
    </row>
    <row r="417" spans="1:20">
      <c r="A417"/>
      <c r="B417"/>
      <c r="C417"/>
      <c r="D417"/>
      <c r="E417"/>
      <c r="F417"/>
      <c r="G417"/>
      <c r="H417"/>
      <c r="I417"/>
      <c r="J417"/>
      <c r="K417"/>
      <c r="L417"/>
      <c r="M417"/>
      <c r="N417"/>
      <c r="O417"/>
      <c r="P417"/>
      <c r="Q417"/>
      <c r="R417"/>
      <c r="S417"/>
      <c r="T417"/>
    </row>
    <row r="418" spans="1:20">
      <c r="A418"/>
      <c r="B418"/>
      <c r="C418"/>
      <c r="D418"/>
      <c r="E418"/>
      <c r="F418"/>
      <c r="G418"/>
      <c r="H418"/>
      <c r="I418"/>
      <c r="J418"/>
      <c r="K418"/>
      <c r="L418"/>
      <c r="M418"/>
      <c r="N418"/>
      <c r="O418"/>
      <c r="P418"/>
      <c r="Q418"/>
      <c r="R418"/>
      <c r="S418"/>
      <c r="T418"/>
    </row>
    <row r="419" spans="1:20">
      <c r="A419"/>
      <c r="B419"/>
      <c r="C419"/>
      <c r="D419"/>
      <c r="E419"/>
      <c r="F419"/>
      <c r="G419"/>
      <c r="H419"/>
      <c r="I419"/>
      <c r="J419"/>
      <c r="K419"/>
      <c r="L419"/>
      <c r="M419"/>
      <c r="N419"/>
      <c r="O419"/>
      <c r="P419"/>
      <c r="Q419"/>
      <c r="R419"/>
      <c r="S419"/>
      <c r="T419"/>
    </row>
    <row r="420" spans="1:20">
      <c r="A420"/>
      <c r="B420"/>
      <c r="C420"/>
      <c r="D420"/>
      <c r="E420"/>
      <c r="F420"/>
      <c r="G420"/>
      <c r="H420"/>
      <c r="I420"/>
      <c r="J420"/>
      <c r="K420"/>
      <c r="L420"/>
      <c r="M420"/>
      <c r="N420"/>
      <c r="O420"/>
      <c r="P420"/>
      <c r="Q420"/>
      <c r="R420"/>
      <c r="S420"/>
      <c r="T420"/>
    </row>
    <row r="421" spans="1:20">
      <c r="A421"/>
      <c r="B421"/>
      <c r="C421"/>
      <c r="D421"/>
      <c r="E421"/>
      <c r="F421"/>
      <c r="G421"/>
      <c r="H421"/>
      <c r="I421"/>
      <c r="J421"/>
      <c r="K421"/>
      <c r="L421"/>
      <c r="M421"/>
      <c r="N421"/>
      <c r="O421"/>
      <c r="P421"/>
      <c r="Q421"/>
      <c r="R421"/>
      <c r="S421"/>
      <c r="T421"/>
    </row>
    <row r="422" spans="1:20">
      <c r="A422"/>
      <c r="B422"/>
      <c r="C422"/>
      <c r="D422"/>
      <c r="E422"/>
      <c r="F422"/>
      <c r="G422"/>
      <c r="H422"/>
      <c r="I422"/>
      <c r="J422"/>
      <c r="K422"/>
      <c r="L422"/>
      <c r="M422"/>
      <c r="N422"/>
      <c r="O422"/>
      <c r="P422"/>
      <c r="Q422"/>
      <c r="R422"/>
      <c r="S422"/>
      <c r="T422"/>
    </row>
    <row r="423" spans="1:20">
      <c r="A423"/>
      <c r="B423"/>
      <c r="C423"/>
      <c r="D423"/>
      <c r="E423"/>
      <c r="F423"/>
      <c r="G423"/>
      <c r="H423"/>
      <c r="I423"/>
      <c r="J423"/>
      <c r="K423"/>
      <c r="L423"/>
      <c r="M423"/>
      <c r="N423"/>
      <c r="O423"/>
      <c r="P423"/>
      <c r="Q423"/>
      <c r="R423"/>
      <c r="S423"/>
      <c r="T423"/>
    </row>
    <row r="424" spans="1:20">
      <c r="A424"/>
      <c r="B424"/>
      <c r="C424"/>
      <c r="D424"/>
      <c r="E424"/>
      <c r="F424"/>
      <c r="G424"/>
      <c r="H424"/>
      <c r="I424"/>
      <c r="J424"/>
      <c r="K424"/>
      <c r="L424"/>
      <c r="M424"/>
      <c r="N424"/>
      <c r="O424"/>
      <c r="P424"/>
      <c r="Q424"/>
      <c r="R424"/>
      <c r="S424"/>
      <c r="T424"/>
    </row>
    <row r="425" spans="1:20">
      <c r="A425"/>
      <c r="B425"/>
      <c r="C425"/>
      <c r="D425"/>
      <c r="E425"/>
      <c r="F425"/>
      <c r="G425"/>
      <c r="H425"/>
      <c r="I425"/>
      <c r="J425"/>
      <c r="K425"/>
      <c r="L425"/>
      <c r="M425"/>
      <c r="N425"/>
      <c r="O425"/>
      <c r="P425"/>
      <c r="Q425"/>
      <c r="R425"/>
      <c r="S425"/>
      <c r="T425"/>
    </row>
    <row r="426" spans="1:20">
      <c r="A426"/>
      <c r="B426"/>
      <c r="C426"/>
      <c r="D426"/>
      <c r="E426"/>
      <c r="F426"/>
      <c r="G426"/>
      <c r="H426"/>
      <c r="I426"/>
      <c r="J426"/>
      <c r="K426"/>
      <c r="L426"/>
      <c r="M426"/>
      <c r="N426"/>
      <c r="O426"/>
      <c r="P426"/>
      <c r="Q426"/>
      <c r="R426"/>
      <c r="S426"/>
      <c r="T426"/>
    </row>
    <row r="427" spans="1:20">
      <c r="A427"/>
      <c r="B427"/>
      <c r="C427"/>
      <c r="D427"/>
      <c r="E427"/>
      <c r="F427"/>
      <c r="G427"/>
      <c r="H427"/>
      <c r="I427"/>
      <c r="J427"/>
      <c r="K427"/>
      <c r="L427"/>
      <c r="M427"/>
      <c r="N427"/>
      <c r="O427"/>
      <c r="P427"/>
      <c r="Q427"/>
      <c r="R427"/>
      <c r="S427"/>
      <c r="T427"/>
    </row>
    <row r="428" spans="1:20">
      <c r="A428"/>
      <c r="B428"/>
      <c r="C428"/>
      <c r="D428"/>
      <c r="E428"/>
      <c r="F428"/>
      <c r="G428"/>
      <c r="H428"/>
      <c r="I428"/>
      <c r="J428"/>
      <c r="K428"/>
      <c r="L428"/>
      <c r="M428"/>
      <c r="N428"/>
      <c r="O428"/>
      <c r="P428"/>
      <c r="Q428"/>
      <c r="R428"/>
      <c r="S428"/>
      <c r="T428"/>
    </row>
    <row r="429" spans="1:20">
      <c r="A429"/>
      <c r="B429"/>
      <c r="C429"/>
      <c r="D429"/>
      <c r="E429"/>
      <c r="F429"/>
      <c r="G429"/>
      <c r="H429"/>
      <c r="I429"/>
      <c r="J429"/>
      <c r="K429"/>
      <c r="L429"/>
      <c r="M429"/>
      <c r="N429"/>
      <c r="O429"/>
      <c r="P429"/>
      <c r="Q429"/>
      <c r="R429"/>
      <c r="S429"/>
      <c r="T429"/>
    </row>
    <row r="430" spans="1:20">
      <c r="A430"/>
      <c r="B430"/>
      <c r="C430"/>
      <c r="D430"/>
      <c r="E430"/>
      <c r="F430"/>
      <c r="G430"/>
      <c r="H430"/>
      <c r="I430"/>
      <c r="J430"/>
      <c r="K430"/>
      <c r="L430"/>
      <c r="M430"/>
      <c r="N430"/>
      <c r="O430"/>
      <c r="P430"/>
      <c r="Q430"/>
      <c r="R430"/>
      <c r="S430"/>
      <c r="T430"/>
    </row>
    <row r="431" spans="1:20">
      <c r="A431"/>
      <c r="B431"/>
      <c r="C431"/>
      <c r="D431"/>
      <c r="E431"/>
      <c r="F431"/>
      <c r="G431"/>
      <c r="H431"/>
      <c r="I431"/>
      <c r="J431"/>
      <c r="K431"/>
      <c r="L431"/>
      <c r="M431"/>
      <c r="N431"/>
      <c r="O431"/>
      <c r="P431"/>
      <c r="Q431"/>
      <c r="R431"/>
      <c r="S431"/>
      <c r="T431"/>
    </row>
    <row r="432" spans="1:20">
      <c r="A432"/>
      <c r="B432"/>
      <c r="C432"/>
      <c r="D432"/>
      <c r="E432"/>
      <c r="F432"/>
      <c r="G432"/>
      <c r="H432"/>
      <c r="I432"/>
      <c r="J432"/>
      <c r="K432"/>
      <c r="L432"/>
      <c r="M432"/>
      <c r="N432"/>
      <c r="O432"/>
      <c r="P432"/>
      <c r="Q432"/>
      <c r="R432"/>
      <c r="S432"/>
      <c r="T432"/>
    </row>
    <row r="433" spans="1:25">
      <c r="A433"/>
      <c r="B433"/>
      <c r="C433"/>
      <c r="D433"/>
      <c r="E433"/>
      <c r="F433"/>
      <c r="G433"/>
      <c r="H433"/>
      <c r="I433"/>
      <c r="J433"/>
      <c r="K433"/>
      <c r="L433"/>
      <c r="M433"/>
      <c r="N433"/>
      <c r="O433"/>
      <c r="P433"/>
      <c r="Q433"/>
      <c r="R433"/>
      <c r="S433"/>
      <c r="T433"/>
    </row>
    <row r="434" spans="1:25">
      <c r="A434"/>
      <c r="B434"/>
      <c r="C434"/>
      <c r="D434"/>
      <c r="E434"/>
      <c r="F434"/>
      <c r="G434"/>
      <c r="H434"/>
      <c r="I434"/>
      <c r="J434"/>
      <c r="K434"/>
      <c r="L434"/>
      <c r="M434"/>
      <c r="N434"/>
      <c r="O434"/>
      <c r="P434"/>
      <c r="Q434"/>
      <c r="R434"/>
      <c r="S434"/>
      <c r="T434"/>
    </row>
    <row r="435" spans="1:25">
      <c r="A435"/>
      <c r="B435"/>
      <c r="C435"/>
      <c r="D435"/>
      <c r="E435"/>
      <c r="F435"/>
      <c r="G435"/>
      <c r="H435"/>
      <c r="I435"/>
      <c r="J435"/>
      <c r="K435"/>
      <c r="L435"/>
      <c r="M435"/>
      <c r="N435"/>
      <c r="O435"/>
      <c r="P435"/>
      <c r="Q435"/>
      <c r="R435"/>
      <c r="S435"/>
      <c r="T435"/>
    </row>
    <row r="436" spans="1:25">
      <c r="A436"/>
      <c r="B436"/>
      <c r="C436"/>
      <c r="D436"/>
      <c r="E436"/>
      <c r="F436"/>
      <c r="G436"/>
      <c r="H436"/>
      <c r="I436"/>
      <c r="J436"/>
      <c r="K436"/>
      <c r="L436"/>
      <c r="M436"/>
      <c r="N436"/>
      <c r="O436"/>
      <c r="P436"/>
      <c r="Q436"/>
      <c r="R436"/>
      <c r="S436"/>
      <c r="T436"/>
    </row>
    <row r="437" spans="1:25">
      <c r="A437"/>
      <c r="B437"/>
      <c r="C437"/>
      <c r="D437"/>
      <c r="E437"/>
      <c r="F437"/>
      <c r="G437"/>
      <c r="H437"/>
      <c r="I437"/>
      <c r="J437"/>
      <c r="K437"/>
      <c r="L437"/>
      <c r="M437"/>
      <c r="N437"/>
      <c r="O437"/>
      <c r="P437"/>
      <c r="Q437"/>
      <c r="R437"/>
      <c r="S437"/>
      <c r="T437"/>
    </row>
    <row r="438" spans="1:25">
      <c r="A438"/>
      <c r="B438"/>
      <c r="C438"/>
      <c r="D438"/>
      <c r="E438"/>
      <c r="F438"/>
      <c r="G438"/>
      <c r="H438"/>
      <c r="I438"/>
      <c r="J438"/>
      <c r="K438"/>
      <c r="L438"/>
      <c r="M438"/>
      <c r="N438"/>
      <c r="O438"/>
      <c r="P438"/>
      <c r="Q438"/>
      <c r="R438"/>
      <c r="S438"/>
      <c r="T438"/>
      <c r="U438"/>
      <c r="V438"/>
      <c r="W438"/>
      <c r="X438"/>
      <c r="Y438"/>
    </row>
    <row r="439" spans="1:25">
      <c r="A439"/>
      <c r="B439"/>
      <c r="C439"/>
      <c r="D439"/>
      <c r="E439"/>
      <c r="F439"/>
      <c r="G439"/>
      <c r="H439"/>
      <c r="I439"/>
      <c r="J439"/>
      <c r="K439"/>
      <c r="L439"/>
      <c r="M439"/>
      <c r="N439"/>
      <c r="O439"/>
      <c r="P439"/>
      <c r="Q439"/>
      <c r="R439"/>
      <c r="S439"/>
      <c r="T439"/>
      <c r="U439"/>
      <c r="V439"/>
      <c r="W439"/>
      <c r="X439"/>
      <c r="Y439"/>
    </row>
    <row r="440" spans="1:25">
      <c r="A440"/>
      <c r="B440"/>
      <c r="C440"/>
      <c r="D440"/>
      <c r="E440"/>
      <c r="F440"/>
      <c r="G440"/>
      <c r="H440"/>
      <c r="I440"/>
      <c r="J440"/>
      <c r="K440"/>
      <c r="L440"/>
      <c r="M440"/>
      <c r="N440"/>
      <c r="O440"/>
      <c r="P440"/>
      <c r="Q440"/>
      <c r="R440"/>
      <c r="S440"/>
      <c r="T440"/>
      <c r="U440"/>
      <c r="V440"/>
      <c r="W440"/>
      <c r="X440"/>
      <c r="Y440"/>
    </row>
    <row r="441" spans="1:25">
      <c r="A441"/>
      <c r="B441"/>
      <c r="C441"/>
      <c r="D441"/>
      <c r="E441"/>
      <c r="F441"/>
      <c r="G441"/>
      <c r="H441"/>
      <c r="I441"/>
      <c r="J441"/>
      <c r="K441"/>
      <c r="L441"/>
      <c r="M441"/>
      <c r="N441"/>
      <c r="O441"/>
      <c r="P441"/>
      <c r="Q441"/>
      <c r="R441"/>
      <c r="S441"/>
      <c r="T441"/>
      <c r="U441"/>
      <c r="V441"/>
      <c r="W441"/>
      <c r="X441"/>
      <c r="Y441"/>
    </row>
    <row r="442" spans="1:25">
      <c r="A442"/>
      <c r="B442"/>
      <c r="C442"/>
      <c r="D442"/>
      <c r="E442"/>
      <c r="F442"/>
      <c r="G442"/>
      <c r="H442"/>
      <c r="I442"/>
      <c r="J442"/>
      <c r="K442"/>
      <c r="L442"/>
      <c r="M442"/>
      <c r="N442"/>
      <c r="O442"/>
      <c r="P442"/>
      <c r="Q442"/>
      <c r="R442"/>
      <c r="S442"/>
      <c r="T442"/>
      <c r="U442"/>
      <c r="V442"/>
      <c r="W442"/>
      <c r="X442"/>
      <c r="Y442"/>
    </row>
    <row r="443" spans="1:25">
      <c r="A443"/>
      <c r="B443"/>
      <c r="C443"/>
      <c r="D443"/>
      <c r="E443"/>
      <c r="F443"/>
      <c r="G443"/>
      <c r="H443"/>
      <c r="I443"/>
      <c r="J443"/>
      <c r="K443"/>
      <c r="L443"/>
      <c r="M443"/>
      <c r="N443"/>
      <c r="O443"/>
      <c r="P443"/>
      <c r="Q443"/>
      <c r="R443"/>
      <c r="S443"/>
      <c r="T443"/>
      <c r="U443"/>
      <c r="V443"/>
      <c r="W443"/>
      <c r="X443"/>
      <c r="Y443"/>
    </row>
    <row r="444" spans="1:25">
      <c r="A444"/>
      <c r="B444"/>
      <c r="C444"/>
      <c r="D444"/>
      <c r="E444"/>
      <c r="F444"/>
      <c r="G444"/>
      <c r="H444"/>
      <c r="I444"/>
      <c r="J444"/>
      <c r="K444"/>
      <c r="L444"/>
      <c r="M444"/>
      <c r="N444"/>
      <c r="O444"/>
      <c r="P444"/>
      <c r="Q444"/>
      <c r="R444"/>
      <c r="S444"/>
      <c r="T444"/>
      <c r="U444"/>
      <c r="V444"/>
      <c r="W444"/>
      <c r="X444"/>
      <c r="Y444"/>
    </row>
    <row r="445" spans="1:25">
      <c r="A445"/>
      <c r="B445"/>
      <c r="C445"/>
      <c r="D445"/>
      <c r="E445"/>
      <c r="F445"/>
      <c r="G445"/>
      <c r="H445"/>
      <c r="I445"/>
      <c r="J445"/>
      <c r="K445"/>
      <c r="L445"/>
      <c r="M445"/>
      <c r="N445"/>
      <c r="O445"/>
      <c r="P445"/>
      <c r="Q445"/>
      <c r="R445"/>
      <c r="S445"/>
      <c r="T445"/>
      <c r="U445"/>
      <c r="V445"/>
      <c r="W445"/>
      <c r="X445"/>
      <c r="Y445"/>
    </row>
    <row r="446" spans="1:25">
      <c r="A446"/>
      <c r="B446"/>
      <c r="C446"/>
      <c r="D446"/>
      <c r="E446"/>
      <c r="F446"/>
      <c r="G446"/>
      <c r="H446"/>
      <c r="I446"/>
      <c r="J446"/>
      <c r="K446"/>
      <c r="L446"/>
      <c r="M446"/>
      <c r="N446"/>
      <c r="O446"/>
      <c r="P446"/>
      <c r="Q446"/>
      <c r="R446"/>
      <c r="S446"/>
      <c r="T446"/>
      <c r="U446"/>
      <c r="V446"/>
      <c r="W446"/>
      <c r="X446"/>
      <c r="Y446"/>
    </row>
    <row r="447" spans="1:25">
      <c r="A447"/>
      <c r="B447"/>
      <c r="C447"/>
      <c r="D447"/>
      <c r="E447"/>
      <c r="F447"/>
      <c r="G447"/>
      <c r="H447"/>
      <c r="I447"/>
      <c r="J447"/>
      <c r="K447"/>
      <c r="L447"/>
      <c r="M447"/>
      <c r="N447"/>
      <c r="O447"/>
      <c r="P447"/>
      <c r="Q447"/>
      <c r="R447"/>
      <c r="S447"/>
      <c r="T447"/>
      <c r="U447"/>
      <c r="V447"/>
      <c r="W447"/>
      <c r="X447"/>
      <c r="Y447"/>
    </row>
    <row r="448" spans="1:25">
      <c r="A448"/>
      <c r="B448"/>
      <c r="C448"/>
      <c r="D448"/>
      <c r="E448"/>
      <c r="F448"/>
      <c r="G448"/>
      <c r="H448"/>
      <c r="I448"/>
      <c r="J448"/>
      <c r="K448"/>
      <c r="L448"/>
      <c r="M448"/>
      <c r="N448"/>
      <c r="O448"/>
      <c r="P448"/>
      <c r="Q448"/>
      <c r="R448"/>
      <c r="S448"/>
      <c r="T448"/>
      <c r="U448"/>
      <c r="V448"/>
      <c r="W448"/>
      <c r="X448"/>
      <c r="Y448"/>
    </row>
    <row r="449" spans="1:25">
      <c r="A449"/>
      <c r="B449"/>
      <c r="C449"/>
      <c r="D449"/>
      <c r="E449"/>
      <c r="F449"/>
      <c r="G449"/>
      <c r="H449"/>
      <c r="I449"/>
      <c r="J449"/>
      <c r="K449"/>
      <c r="L449"/>
      <c r="M449"/>
      <c r="N449"/>
      <c r="O449"/>
      <c r="P449"/>
      <c r="Q449"/>
      <c r="R449"/>
      <c r="S449"/>
      <c r="T449"/>
      <c r="U449"/>
      <c r="V449"/>
      <c r="W449"/>
      <c r="X449"/>
      <c r="Y449"/>
    </row>
    <row r="450" spans="1:25">
      <c r="A450"/>
      <c r="B450"/>
      <c r="C450"/>
      <c r="D450"/>
      <c r="E450"/>
      <c r="F450"/>
      <c r="G450"/>
      <c r="H450"/>
      <c r="I450"/>
      <c r="J450"/>
      <c r="K450"/>
      <c r="L450"/>
      <c r="M450"/>
      <c r="N450"/>
      <c r="O450"/>
      <c r="P450"/>
      <c r="Q450"/>
      <c r="R450"/>
      <c r="S450"/>
      <c r="T450"/>
      <c r="U450"/>
      <c r="V450"/>
      <c r="W450"/>
      <c r="X450"/>
      <c r="Y450"/>
    </row>
    <row r="451" spans="1:25">
      <c r="A451"/>
      <c r="B451"/>
      <c r="C451"/>
      <c r="D451"/>
      <c r="E451"/>
      <c r="F451"/>
      <c r="G451"/>
      <c r="H451"/>
      <c r="I451"/>
      <c r="J451"/>
      <c r="K451"/>
      <c r="L451"/>
      <c r="M451"/>
      <c r="N451"/>
      <c r="O451"/>
      <c r="P451"/>
      <c r="Q451"/>
      <c r="R451"/>
      <c r="S451"/>
      <c r="T451"/>
      <c r="U451"/>
      <c r="V451"/>
      <c r="W451"/>
      <c r="X451"/>
      <c r="Y451"/>
    </row>
    <row r="452" spans="1:25">
      <c r="A452"/>
      <c r="B452"/>
      <c r="C452"/>
      <c r="D452"/>
      <c r="E452"/>
      <c r="F452"/>
      <c r="G452"/>
      <c r="H452"/>
      <c r="I452"/>
      <c r="J452"/>
      <c r="K452"/>
      <c r="L452"/>
      <c r="M452"/>
      <c r="N452"/>
      <c r="O452"/>
      <c r="P452"/>
      <c r="Q452"/>
      <c r="R452"/>
      <c r="S452"/>
      <c r="T452"/>
      <c r="U452"/>
      <c r="V452"/>
      <c r="W452"/>
      <c r="X452"/>
      <c r="Y452"/>
    </row>
    <row r="453" spans="1:25">
      <c r="A453"/>
      <c r="B453"/>
      <c r="C453"/>
      <c r="D453"/>
      <c r="E453"/>
      <c r="F453"/>
      <c r="G453"/>
      <c r="H453"/>
      <c r="I453"/>
      <c r="J453"/>
      <c r="K453"/>
      <c r="L453"/>
      <c r="M453"/>
      <c r="N453"/>
      <c r="O453"/>
      <c r="P453"/>
      <c r="Q453"/>
      <c r="R453"/>
      <c r="S453"/>
      <c r="T453"/>
      <c r="U453"/>
      <c r="V453"/>
      <c r="W453"/>
      <c r="X453"/>
      <c r="Y453"/>
    </row>
    <row r="454" spans="1:25">
      <c r="A454"/>
      <c r="B454"/>
      <c r="C454"/>
      <c r="D454"/>
      <c r="E454"/>
      <c r="F454"/>
      <c r="G454"/>
      <c r="H454"/>
      <c r="I454"/>
      <c r="J454"/>
      <c r="K454"/>
      <c r="L454"/>
      <c r="M454"/>
      <c r="N454"/>
      <c r="O454"/>
      <c r="P454"/>
      <c r="Q454"/>
      <c r="R454"/>
      <c r="S454"/>
      <c r="T454"/>
      <c r="U454"/>
      <c r="V454"/>
      <c r="W454"/>
      <c r="X454"/>
      <c r="Y454"/>
    </row>
    <row r="455" spans="1:25">
      <c r="A455"/>
      <c r="B455"/>
      <c r="C455"/>
      <c r="D455"/>
      <c r="E455"/>
      <c r="F455"/>
      <c r="G455"/>
      <c r="H455"/>
      <c r="I455"/>
      <c r="J455"/>
      <c r="K455"/>
      <c r="L455"/>
      <c r="M455"/>
      <c r="N455"/>
      <c r="O455"/>
      <c r="P455"/>
      <c r="Q455"/>
      <c r="R455"/>
      <c r="S455"/>
      <c r="T455"/>
      <c r="U455"/>
      <c r="V455"/>
      <c r="W455"/>
      <c r="X455"/>
      <c r="Y455"/>
    </row>
    <row r="456" spans="1:25">
      <c r="A456"/>
      <c r="B456"/>
      <c r="C456"/>
      <c r="D456"/>
      <c r="E456"/>
      <c r="F456"/>
      <c r="G456"/>
      <c r="H456"/>
      <c r="I456"/>
      <c r="J456"/>
      <c r="K456"/>
      <c r="L456"/>
      <c r="M456"/>
      <c r="N456"/>
      <c r="O456"/>
      <c r="P456"/>
      <c r="Q456"/>
      <c r="R456"/>
      <c r="S456"/>
      <c r="T456"/>
      <c r="U456"/>
      <c r="V456"/>
      <c r="W456"/>
      <c r="X456"/>
      <c r="Y456"/>
    </row>
    <row r="457" spans="1:25">
      <c r="A457"/>
      <c r="B457"/>
      <c r="C457"/>
      <c r="D457"/>
      <c r="E457"/>
      <c r="F457"/>
      <c r="G457"/>
      <c r="H457"/>
      <c r="I457"/>
      <c r="J457"/>
      <c r="K457"/>
      <c r="L457"/>
      <c r="M457"/>
      <c r="N457"/>
      <c r="O457"/>
      <c r="P457"/>
      <c r="Q457"/>
      <c r="R457"/>
      <c r="S457"/>
      <c r="T457"/>
      <c r="U457"/>
      <c r="V457"/>
      <c r="W457"/>
      <c r="X457"/>
      <c r="Y457"/>
    </row>
    <row r="458" spans="1:25">
      <c r="A458"/>
      <c r="B458"/>
      <c r="C458"/>
      <c r="D458"/>
      <c r="E458"/>
      <c r="F458"/>
      <c r="G458"/>
      <c r="H458"/>
      <c r="I458"/>
      <c r="J458"/>
      <c r="K458"/>
      <c r="L458"/>
      <c r="M458"/>
      <c r="N458"/>
      <c r="O458"/>
      <c r="P458"/>
      <c r="Q458"/>
      <c r="R458"/>
      <c r="S458"/>
      <c r="T458"/>
      <c r="U458"/>
      <c r="V458"/>
      <c r="W458"/>
      <c r="X458"/>
      <c r="Y458"/>
    </row>
    <row r="459" spans="1:25">
      <c r="A459"/>
      <c r="B459"/>
      <c r="C459"/>
      <c r="D459"/>
      <c r="E459"/>
      <c r="F459"/>
      <c r="G459"/>
      <c r="H459"/>
      <c r="I459"/>
      <c r="J459"/>
      <c r="K459"/>
      <c r="L459"/>
      <c r="M459"/>
      <c r="N459"/>
      <c r="O459"/>
      <c r="P459"/>
      <c r="Q459"/>
      <c r="R459"/>
      <c r="S459"/>
      <c r="T459"/>
      <c r="U459"/>
      <c r="V459"/>
      <c r="W459"/>
      <c r="X459"/>
      <c r="Y459"/>
    </row>
    <row r="460" spans="1:25">
      <c r="A460"/>
      <c r="B460"/>
      <c r="C460"/>
      <c r="D460"/>
      <c r="E460"/>
      <c r="F460"/>
      <c r="G460"/>
      <c r="H460"/>
      <c r="I460"/>
      <c r="J460"/>
      <c r="K460"/>
      <c r="L460"/>
      <c r="M460"/>
      <c r="N460"/>
      <c r="O460"/>
      <c r="P460"/>
      <c r="Q460"/>
      <c r="R460"/>
      <c r="S460"/>
      <c r="T460"/>
      <c r="U460"/>
      <c r="V460"/>
      <c r="W460"/>
      <c r="X460"/>
      <c r="Y460"/>
    </row>
    <row r="461" spans="1:25">
      <c r="A461"/>
      <c r="B461"/>
      <c r="C461"/>
      <c r="D461"/>
      <c r="E461"/>
      <c r="F461"/>
      <c r="G461"/>
      <c r="H461"/>
      <c r="I461"/>
      <c r="J461"/>
      <c r="K461"/>
      <c r="L461"/>
      <c r="M461"/>
      <c r="N461"/>
      <c r="O461"/>
      <c r="P461"/>
      <c r="Q461"/>
      <c r="R461"/>
      <c r="S461"/>
      <c r="T461"/>
      <c r="U461"/>
      <c r="V461"/>
      <c r="W461"/>
      <c r="X461"/>
      <c r="Y461"/>
    </row>
    <row r="462" spans="1:25">
      <c r="A462"/>
      <c r="B462"/>
      <c r="C462"/>
      <c r="D462"/>
      <c r="E462"/>
      <c r="F462"/>
      <c r="G462"/>
      <c r="H462"/>
      <c r="I462"/>
      <c r="J462"/>
      <c r="K462"/>
      <c r="L462"/>
      <c r="M462"/>
      <c r="N462"/>
      <c r="O462"/>
      <c r="P462"/>
      <c r="Q462"/>
      <c r="R462"/>
      <c r="S462"/>
      <c r="T462"/>
      <c r="U462"/>
      <c r="V462"/>
      <c r="W462"/>
      <c r="X462"/>
      <c r="Y462"/>
    </row>
    <row r="463" spans="1:25">
      <c r="A463"/>
      <c r="B463"/>
      <c r="C463"/>
      <c r="D463"/>
      <c r="E463"/>
      <c r="F463"/>
      <c r="G463"/>
      <c r="H463"/>
      <c r="I463"/>
      <c r="J463"/>
      <c r="K463"/>
      <c r="L463"/>
      <c r="M463"/>
      <c r="N463"/>
      <c r="O463"/>
      <c r="P463"/>
      <c r="Q463"/>
      <c r="R463"/>
      <c r="S463"/>
      <c r="T463"/>
      <c r="U463"/>
      <c r="V463"/>
      <c r="W463"/>
      <c r="X463"/>
      <c r="Y463"/>
    </row>
    <row r="464" spans="1:25">
      <c r="A464"/>
      <c r="B464"/>
      <c r="C464"/>
      <c r="D464"/>
      <c r="E464"/>
      <c r="F464"/>
      <c r="G464"/>
      <c r="H464"/>
      <c r="I464"/>
      <c r="J464"/>
      <c r="K464"/>
      <c r="L464"/>
      <c r="M464"/>
      <c r="N464"/>
      <c r="O464"/>
      <c r="P464"/>
      <c r="Q464"/>
      <c r="R464"/>
      <c r="S464"/>
      <c r="T464"/>
      <c r="U464"/>
      <c r="V464"/>
      <c r="W464"/>
      <c r="X464"/>
      <c r="Y464"/>
    </row>
    <row r="465" spans="1:25">
      <c r="A465"/>
      <c r="B465"/>
      <c r="C465"/>
      <c r="D465"/>
      <c r="E465"/>
      <c r="F465"/>
      <c r="G465"/>
      <c r="H465"/>
      <c r="I465"/>
      <c r="J465"/>
      <c r="K465"/>
      <c r="L465"/>
      <c r="M465"/>
      <c r="N465"/>
      <c r="O465"/>
      <c r="P465"/>
      <c r="Q465"/>
      <c r="R465"/>
      <c r="S465"/>
      <c r="T465"/>
      <c r="U465"/>
      <c r="V465"/>
      <c r="W465"/>
      <c r="X465"/>
      <c r="Y465"/>
    </row>
    <row r="466" spans="1:25">
      <c r="A466"/>
      <c r="B466"/>
      <c r="C466"/>
      <c r="D466"/>
      <c r="E466"/>
      <c r="F466"/>
      <c r="G466"/>
      <c r="H466"/>
      <c r="I466"/>
      <c r="J466"/>
      <c r="K466"/>
      <c r="L466"/>
      <c r="M466"/>
      <c r="N466"/>
      <c r="O466"/>
      <c r="P466"/>
      <c r="Q466"/>
      <c r="R466"/>
      <c r="S466"/>
      <c r="T466"/>
      <c r="U466"/>
      <c r="V466"/>
      <c r="W466"/>
      <c r="X466"/>
      <c r="Y466"/>
    </row>
    <row r="467" spans="1:25">
      <c r="A467"/>
      <c r="B467"/>
      <c r="C467"/>
      <c r="D467"/>
      <c r="E467"/>
      <c r="F467"/>
      <c r="G467"/>
      <c r="H467"/>
      <c r="I467"/>
      <c r="J467"/>
      <c r="K467"/>
      <c r="L467"/>
      <c r="M467"/>
      <c r="N467"/>
      <c r="O467"/>
      <c r="P467"/>
      <c r="Q467"/>
      <c r="R467"/>
      <c r="S467"/>
      <c r="T467"/>
      <c r="U467"/>
      <c r="V467"/>
      <c r="W467"/>
      <c r="X467"/>
      <c r="Y467"/>
    </row>
    <row r="468" spans="1:25">
      <c r="A468"/>
      <c r="B468"/>
      <c r="C468"/>
      <c r="D468"/>
      <c r="E468"/>
      <c r="F468"/>
      <c r="G468"/>
      <c r="H468"/>
      <c r="I468"/>
      <c r="J468"/>
      <c r="K468"/>
      <c r="L468"/>
      <c r="M468"/>
      <c r="N468"/>
      <c r="O468"/>
      <c r="P468"/>
      <c r="Q468"/>
      <c r="R468"/>
      <c r="S468"/>
      <c r="T468"/>
      <c r="U468"/>
      <c r="V468"/>
      <c r="W468"/>
      <c r="X468"/>
      <c r="Y468"/>
    </row>
    <row r="469" spans="1:25">
      <c r="A469"/>
      <c r="B469"/>
      <c r="C469"/>
      <c r="D469"/>
      <c r="E469"/>
      <c r="F469"/>
      <c r="G469"/>
      <c r="H469"/>
      <c r="I469"/>
      <c r="J469"/>
      <c r="K469"/>
      <c r="L469"/>
      <c r="M469"/>
      <c r="N469"/>
      <c r="O469"/>
      <c r="P469"/>
      <c r="Q469"/>
      <c r="R469"/>
      <c r="S469"/>
      <c r="T469"/>
      <c r="U469"/>
      <c r="V469"/>
      <c r="W469"/>
      <c r="X469"/>
      <c r="Y469"/>
    </row>
    <row r="470" spans="1:25">
      <c r="A470"/>
      <c r="B470"/>
      <c r="C470"/>
      <c r="D470"/>
      <c r="E470"/>
      <c r="F470"/>
      <c r="G470"/>
      <c r="H470"/>
      <c r="I470"/>
      <c r="J470"/>
      <c r="K470"/>
      <c r="L470"/>
      <c r="M470"/>
      <c r="N470"/>
      <c r="O470"/>
      <c r="P470"/>
      <c r="Q470"/>
      <c r="R470"/>
      <c r="S470"/>
      <c r="T470"/>
      <c r="U470"/>
      <c r="V470"/>
      <c r="W470"/>
      <c r="X470"/>
      <c r="Y470"/>
    </row>
    <row r="471" spans="1:25">
      <c r="A471"/>
      <c r="B471"/>
      <c r="C471"/>
      <c r="D471"/>
      <c r="E471"/>
      <c r="F471"/>
      <c r="G471"/>
      <c r="H471"/>
      <c r="I471"/>
      <c r="J471"/>
      <c r="K471"/>
      <c r="L471"/>
      <c r="M471"/>
      <c r="N471"/>
      <c r="O471"/>
      <c r="P471"/>
      <c r="Q471"/>
      <c r="R471"/>
      <c r="S471"/>
      <c r="T471"/>
      <c r="U471"/>
      <c r="V471"/>
      <c r="W471"/>
      <c r="X471"/>
      <c r="Y471"/>
    </row>
    <row r="472" spans="1:25">
      <c r="A472"/>
      <c r="B472"/>
      <c r="C472"/>
      <c r="D472"/>
      <c r="E472"/>
      <c r="F472"/>
      <c r="G472"/>
      <c r="H472"/>
      <c r="I472"/>
      <c r="J472"/>
      <c r="K472"/>
      <c r="L472"/>
      <c r="M472"/>
      <c r="N472"/>
      <c r="O472"/>
      <c r="P472"/>
      <c r="Q472"/>
      <c r="R472"/>
      <c r="S472"/>
      <c r="T472"/>
      <c r="U472"/>
      <c r="V472"/>
      <c r="W472"/>
      <c r="X472"/>
      <c r="Y472"/>
    </row>
    <row r="473" spans="1:25">
      <c r="A473"/>
      <c r="B473"/>
      <c r="C473"/>
      <c r="D473"/>
      <c r="E473"/>
      <c r="F473"/>
      <c r="G473"/>
      <c r="H473"/>
      <c r="I473"/>
      <c r="J473"/>
      <c r="K473"/>
      <c r="L473"/>
      <c r="M473"/>
      <c r="N473"/>
      <c r="O473"/>
      <c r="P473"/>
      <c r="Q473"/>
      <c r="R473"/>
      <c r="S473"/>
      <c r="T473"/>
      <c r="U473"/>
      <c r="V473"/>
      <c r="W473"/>
      <c r="X473"/>
      <c r="Y473"/>
    </row>
    <row r="474" spans="1:25">
      <c r="A474"/>
      <c r="B474"/>
      <c r="C474"/>
      <c r="D474"/>
      <c r="E474"/>
      <c r="F474"/>
      <c r="G474"/>
      <c r="H474"/>
      <c r="I474"/>
      <c r="J474"/>
      <c r="K474"/>
      <c r="L474"/>
      <c r="M474"/>
      <c r="N474"/>
      <c r="O474"/>
      <c r="P474"/>
      <c r="Q474"/>
      <c r="R474"/>
      <c r="S474"/>
      <c r="T474"/>
      <c r="U474"/>
      <c r="V474"/>
      <c r="W474"/>
      <c r="X474"/>
      <c r="Y474"/>
    </row>
    <row r="475" spans="1:25">
      <c r="A475"/>
      <c r="B475"/>
      <c r="C475"/>
      <c r="D475"/>
      <c r="E475"/>
      <c r="F475"/>
      <c r="G475"/>
      <c r="H475"/>
      <c r="I475"/>
      <c r="J475"/>
      <c r="K475"/>
      <c r="L475"/>
      <c r="M475"/>
      <c r="N475"/>
      <c r="O475"/>
      <c r="P475"/>
      <c r="Q475"/>
      <c r="R475"/>
      <c r="S475"/>
      <c r="T475"/>
      <c r="U475"/>
      <c r="V475"/>
      <c r="W475"/>
      <c r="X475"/>
      <c r="Y475"/>
    </row>
    <row r="476" spans="1:25">
      <c r="A476"/>
      <c r="B476"/>
      <c r="C476"/>
      <c r="D476"/>
      <c r="E476"/>
      <c r="F476"/>
      <c r="G476"/>
      <c r="H476"/>
      <c r="I476"/>
      <c r="J476"/>
      <c r="K476"/>
      <c r="L476"/>
      <c r="M476"/>
      <c r="N476"/>
      <c r="O476"/>
      <c r="P476"/>
      <c r="Q476"/>
      <c r="R476"/>
      <c r="S476"/>
      <c r="T476"/>
      <c r="U476"/>
      <c r="V476"/>
      <c r="W476"/>
      <c r="X476"/>
      <c r="Y476"/>
    </row>
    <row r="477" spans="1:25">
      <c r="A477"/>
      <c r="B477"/>
      <c r="C477"/>
      <c r="D477"/>
      <c r="E477"/>
      <c r="F477"/>
      <c r="G477"/>
      <c r="H477"/>
      <c r="I477"/>
      <c r="J477"/>
      <c r="K477"/>
      <c r="L477"/>
      <c r="M477"/>
      <c r="N477"/>
      <c r="O477"/>
      <c r="P477"/>
      <c r="Q477"/>
      <c r="R477"/>
      <c r="S477"/>
      <c r="T477"/>
      <c r="U477"/>
      <c r="V477"/>
      <c r="W477"/>
      <c r="X477"/>
      <c r="Y477"/>
    </row>
    <row r="478" spans="1:25">
      <c r="A478"/>
      <c r="B478"/>
      <c r="C478"/>
      <c r="D478"/>
      <c r="E478"/>
      <c r="F478"/>
      <c r="G478"/>
      <c r="H478"/>
      <c r="I478"/>
      <c r="J478"/>
      <c r="K478"/>
      <c r="L478"/>
      <c r="M478"/>
      <c r="N478"/>
      <c r="O478"/>
      <c r="P478"/>
      <c r="Q478"/>
      <c r="R478"/>
      <c r="S478"/>
      <c r="T478"/>
      <c r="U478"/>
      <c r="V478"/>
      <c r="W478"/>
      <c r="X478"/>
      <c r="Y478"/>
    </row>
    <row r="479" spans="1:25">
      <c r="A479"/>
      <c r="B479"/>
      <c r="C479"/>
      <c r="D479"/>
      <c r="E479"/>
      <c r="F479"/>
      <c r="G479"/>
      <c r="H479"/>
      <c r="I479"/>
      <c r="J479"/>
      <c r="K479"/>
      <c r="L479"/>
      <c r="M479"/>
      <c r="N479"/>
      <c r="O479"/>
      <c r="P479"/>
      <c r="Q479"/>
      <c r="R479"/>
      <c r="S479"/>
      <c r="T479"/>
      <c r="U479"/>
      <c r="V479"/>
      <c r="W479"/>
      <c r="X479"/>
      <c r="Y479"/>
    </row>
    <row r="480" spans="1:25">
      <c r="A480"/>
      <c r="B480"/>
      <c r="C480"/>
      <c r="D480"/>
      <c r="E480"/>
      <c r="F480"/>
      <c r="G480"/>
      <c r="H480"/>
      <c r="I480"/>
      <c r="J480"/>
      <c r="K480"/>
      <c r="L480"/>
      <c r="M480"/>
      <c r="N480"/>
      <c r="O480"/>
      <c r="P480"/>
      <c r="Q480"/>
      <c r="R480"/>
      <c r="S480"/>
      <c r="T480"/>
      <c r="U480"/>
      <c r="V480"/>
      <c r="W480"/>
      <c r="X480"/>
      <c r="Y480"/>
    </row>
    <row r="481" spans="1:25">
      <c r="A481"/>
      <c r="B481"/>
      <c r="C481"/>
      <c r="D481"/>
      <c r="E481"/>
      <c r="F481"/>
      <c r="G481"/>
      <c r="H481"/>
      <c r="I481"/>
      <c r="J481"/>
      <c r="K481"/>
      <c r="L481"/>
      <c r="M481"/>
      <c r="N481"/>
      <c r="O481"/>
      <c r="P481"/>
      <c r="Q481"/>
      <c r="R481"/>
      <c r="S481"/>
      <c r="T481"/>
      <c r="U481"/>
      <c r="V481"/>
      <c r="W481"/>
      <c r="X481"/>
      <c r="Y481"/>
    </row>
    <row r="482" spans="1:25">
      <c r="A482"/>
      <c r="B482"/>
      <c r="C482"/>
      <c r="D482"/>
      <c r="E482"/>
      <c r="F482"/>
      <c r="G482"/>
      <c r="H482"/>
      <c r="I482"/>
      <c r="J482"/>
      <c r="K482"/>
      <c r="L482"/>
      <c r="M482"/>
      <c r="N482"/>
      <c r="O482"/>
      <c r="P482"/>
      <c r="Q482"/>
      <c r="R482"/>
      <c r="S482"/>
      <c r="T482"/>
      <c r="U482"/>
      <c r="V482"/>
      <c r="W482"/>
      <c r="X482"/>
      <c r="Y482"/>
    </row>
    <row r="483" spans="1:25">
      <c r="A483"/>
      <c r="B483"/>
      <c r="C483"/>
      <c r="D483"/>
      <c r="E483"/>
      <c r="F483"/>
      <c r="G483"/>
      <c r="H483"/>
      <c r="I483"/>
      <c r="J483"/>
      <c r="K483"/>
      <c r="L483"/>
      <c r="M483"/>
      <c r="N483"/>
      <c r="O483"/>
      <c r="P483"/>
      <c r="Q483"/>
      <c r="R483"/>
      <c r="S483"/>
      <c r="T483"/>
      <c r="U483"/>
      <c r="V483"/>
      <c r="W483"/>
      <c r="X483"/>
      <c r="Y483"/>
    </row>
    <row r="484" spans="1:25">
      <c r="A484"/>
      <c r="B484"/>
      <c r="C484"/>
      <c r="D484"/>
      <c r="E484"/>
      <c r="F484"/>
      <c r="G484"/>
      <c r="H484"/>
      <c r="I484"/>
      <c r="J484"/>
      <c r="K484"/>
      <c r="L484"/>
      <c r="M484"/>
      <c r="N484"/>
      <c r="O484"/>
      <c r="P484"/>
      <c r="Q484"/>
      <c r="R484"/>
      <c r="S484"/>
      <c r="T484"/>
      <c r="U484"/>
      <c r="V484"/>
      <c r="W484"/>
      <c r="X484"/>
      <c r="Y484"/>
    </row>
    <row r="485" spans="1:25">
      <c r="A485"/>
      <c r="B485"/>
      <c r="C485"/>
      <c r="D485"/>
      <c r="E485"/>
      <c r="F485"/>
      <c r="G485"/>
      <c r="H485"/>
      <c r="I485"/>
      <c r="J485"/>
      <c r="K485"/>
      <c r="L485"/>
      <c r="M485"/>
      <c r="N485"/>
      <c r="O485"/>
      <c r="P485"/>
      <c r="Q485"/>
      <c r="R485"/>
      <c r="S485"/>
      <c r="T485"/>
      <c r="U485"/>
      <c r="V485"/>
      <c r="W485"/>
      <c r="X485"/>
      <c r="Y485"/>
    </row>
    <row r="486" spans="1:25">
      <c r="A486"/>
      <c r="B486"/>
      <c r="C486"/>
      <c r="D486"/>
      <c r="E486"/>
      <c r="F486"/>
      <c r="G486"/>
      <c r="H486"/>
      <c r="I486"/>
      <c r="J486"/>
      <c r="K486"/>
      <c r="L486"/>
      <c r="M486"/>
      <c r="N486"/>
      <c r="O486"/>
      <c r="P486"/>
      <c r="Q486"/>
      <c r="R486"/>
      <c r="S486"/>
      <c r="T486"/>
      <c r="U486"/>
      <c r="V486"/>
      <c r="W486"/>
      <c r="X486"/>
      <c r="Y486"/>
    </row>
    <row r="487" spans="1:25">
      <c r="A487"/>
      <c r="B487"/>
      <c r="C487"/>
      <c r="D487"/>
      <c r="E487"/>
      <c r="F487"/>
      <c r="G487"/>
      <c r="H487"/>
      <c r="I487"/>
      <c r="J487"/>
      <c r="K487"/>
      <c r="L487"/>
      <c r="M487"/>
      <c r="N487"/>
      <c r="O487"/>
      <c r="P487"/>
      <c r="Q487"/>
      <c r="R487"/>
      <c r="S487"/>
      <c r="T487"/>
      <c r="U487"/>
      <c r="V487"/>
      <c r="W487"/>
      <c r="X487"/>
      <c r="Y487"/>
    </row>
    <row r="488" spans="1:25">
      <c r="A488"/>
      <c r="B488"/>
      <c r="C488"/>
      <c r="D488"/>
      <c r="E488"/>
      <c r="F488"/>
      <c r="G488"/>
      <c r="H488"/>
      <c r="I488"/>
      <c r="J488"/>
      <c r="K488"/>
      <c r="L488"/>
      <c r="M488"/>
      <c r="N488"/>
      <c r="O488"/>
      <c r="P488"/>
      <c r="Q488"/>
      <c r="R488"/>
      <c r="S488"/>
      <c r="T488"/>
      <c r="U488"/>
      <c r="V488"/>
      <c r="W488"/>
      <c r="X488"/>
      <c r="Y488"/>
    </row>
    <row r="489" spans="1:25">
      <c r="A489"/>
      <c r="B489"/>
      <c r="C489"/>
      <c r="D489"/>
      <c r="E489"/>
      <c r="F489"/>
      <c r="G489"/>
      <c r="H489"/>
      <c r="I489"/>
      <c r="J489"/>
      <c r="K489"/>
      <c r="L489"/>
      <c r="M489"/>
      <c r="N489"/>
      <c r="O489"/>
      <c r="P489"/>
      <c r="Q489"/>
      <c r="R489"/>
      <c r="S489"/>
      <c r="T489"/>
      <c r="U489"/>
      <c r="V489"/>
      <c r="W489"/>
      <c r="X489"/>
      <c r="Y489"/>
    </row>
    <row r="490" spans="1:25">
      <c r="A490"/>
      <c r="B490"/>
      <c r="C490"/>
      <c r="D490"/>
      <c r="E490"/>
      <c r="F490"/>
      <c r="G490"/>
      <c r="H490"/>
      <c r="I490"/>
      <c r="J490"/>
      <c r="K490"/>
      <c r="L490"/>
      <c r="M490"/>
      <c r="N490"/>
      <c r="O490"/>
      <c r="P490"/>
      <c r="Q490"/>
      <c r="R490"/>
      <c r="S490"/>
      <c r="T490"/>
      <c r="U490"/>
      <c r="V490"/>
      <c r="W490"/>
      <c r="X490"/>
      <c r="Y490"/>
    </row>
    <row r="491" spans="1:25">
      <c r="A491"/>
      <c r="B491"/>
      <c r="C491"/>
      <c r="D491"/>
      <c r="E491"/>
      <c r="F491"/>
      <c r="G491"/>
      <c r="H491"/>
      <c r="I491"/>
      <c r="J491"/>
      <c r="K491"/>
      <c r="L491"/>
      <c r="M491"/>
      <c r="N491"/>
      <c r="O491"/>
      <c r="P491"/>
      <c r="Q491"/>
      <c r="R491"/>
      <c r="S491"/>
      <c r="T491"/>
      <c r="U491"/>
      <c r="V491"/>
      <c r="W491"/>
      <c r="X491"/>
      <c r="Y491"/>
    </row>
    <row r="492" spans="1:25">
      <c r="A492"/>
      <c r="B492"/>
      <c r="C492"/>
      <c r="D492"/>
      <c r="E492"/>
      <c r="F492"/>
      <c r="G492"/>
      <c r="H492"/>
      <c r="I492"/>
      <c r="J492"/>
      <c r="K492"/>
      <c r="L492"/>
      <c r="M492"/>
      <c r="N492"/>
      <c r="O492"/>
      <c r="P492"/>
      <c r="Q492"/>
      <c r="R492"/>
      <c r="S492"/>
      <c r="T492"/>
      <c r="U492"/>
      <c r="V492"/>
      <c r="W492"/>
      <c r="X492"/>
      <c r="Y492"/>
    </row>
    <row r="493" spans="1:25">
      <c r="A493"/>
      <c r="B493"/>
      <c r="C493"/>
      <c r="D493"/>
      <c r="E493"/>
      <c r="F493"/>
      <c r="G493"/>
      <c r="H493"/>
      <c r="I493"/>
      <c r="J493"/>
      <c r="K493"/>
      <c r="L493"/>
      <c r="M493"/>
      <c r="N493"/>
      <c r="O493"/>
      <c r="P493"/>
      <c r="Q493"/>
      <c r="R493"/>
      <c r="S493"/>
      <c r="T493"/>
      <c r="U493"/>
      <c r="V493"/>
      <c r="W493"/>
      <c r="X493"/>
      <c r="Y493"/>
    </row>
    <row r="494" spans="1:25">
      <c r="A494"/>
      <c r="B494"/>
      <c r="C494"/>
      <c r="D494"/>
      <c r="E494"/>
      <c r="F494"/>
      <c r="G494"/>
      <c r="H494"/>
      <c r="I494"/>
      <c r="J494"/>
      <c r="K494"/>
      <c r="L494"/>
      <c r="M494"/>
      <c r="N494"/>
      <c r="O494"/>
      <c r="P494"/>
      <c r="Q494"/>
      <c r="R494"/>
      <c r="S494"/>
      <c r="T494"/>
      <c r="U494"/>
      <c r="V494"/>
      <c r="W494"/>
      <c r="X494"/>
      <c r="Y494"/>
    </row>
    <row r="495" spans="1:25">
      <c r="A495"/>
      <c r="B495"/>
      <c r="C495"/>
      <c r="D495"/>
      <c r="E495"/>
      <c r="F495"/>
      <c r="G495"/>
      <c r="H495"/>
      <c r="I495"/>
      <c r="J495"/>
      <c r="K495"/>
      <c r="L495"/>
      <c r="M495"/>
      <c r="N495"/>
      <c r="O495"/>
      <c r="P495"/>
      <c r="Q495"/>
      <c r="R495"/>
      <c r="S495"/>
      <c r="T495"/>
      <c r="U495"/>
      <c r="V495"/>
      <c r="W495"/>
      <c r="X495"/>
      <c r="Y495"/>
    </row>
    <row r="496" spans="1:25">
      <c r="A496"/>
      <c r="B496"/>
      <c r="C496"/>
      <c r="D496"/>
      <c r="E496"/>
      <c r="F496"/>
      <c r="G496"/>
      <c r="H496"/>
      <c r="I496"/>
      <c r="J496"/>
      <c r="K496"/>
      <c r="L496"/>
      <c r="M496"/>
      <c r="N496"/>
      <c r="O496"/>
      <c r="P496"/>
      <c r="Q496"/>
      <c r="R496"/>
      <c r="S496"/>
      <c r="T496"/>
      <c r="U496"/>
      <c r="V496"/>
      <c r="W496"/>
      <c r="X496"/>
      <c r="Y496"/>
    </row>
    <row r="497" spans="1:25">
      <c r="A497"/>
      <c r="B497"/>
      <c r="C497"/>
      <c r="D497"/>
      <c r="E497"/>
      <c r="F497"/>
      <c r="G497"/>
      <c r="H497"/>
      <c r="I497"/>
      <c r="J497"/>
      <c r="K497"/>
      <c r="L497"/>
      <c r="M497"/>
      <c r="N497"/>
      <c r="O497"/>
      <c r="P497"/>
      <c r="Q497"/>
      <c r="R497"/>
      <c r="S497"/>
      <c r="T497"/>
      <c r="U497"/>
      <c r="V497"/>
      <c r="W497"/>
      <c r="X497"/>
      <c r="Y497"/>
    </row>
    <row r="498" spans="1:25">
      <c r="A498"/>
      <c r="B498"/>
      <c r="C498"/>
      <c r="D498"/>
      <c r="E498"/>
      <c r="F498"/>
      <c r="G498"/>
      <c r="H498"/>
      <c r="I498"/>
      <c r="J498"/>
      <c r="K498"/>
      <c r="L498"/>
      <c r="M498"/>
      <c r="N498"/>
      <c r="O498"/>
      <c r="P498"/>
      <c r="Q498"/>
      <c r="R498"/>
      <c r="S498"/>
      <c r="T498"/>
      <c r="U498"/>
      <c r="V498"/>
      <c r="W498"/>
      <c r="X498"/>
      <c r="Y498"/>
    </row>
    <row r="499" spans="1:25">
      <c r="A499"/>
      <c r="B499"/>
      <c r="C499"/>
      <c r="D499"/>
      <c r="E499"/>
      <c r="F499"/>
      <c r="G499"/>
      <c r="H499"/>
      <c r="I499"/>
      <c r="J499"/>
      <c r="K499"/>
      <c r="L499"/>
      <c r="M499"/>
      <c r="N499"/>
      <c r="O499"/>
      <c r="P499"/>
      <c r="Q499"/>
      <c r="R499"/>
      <c r="S499"/>
      <c r="T499"/>
      <c r="U499"/>
      <c r="V499"/>
      <c r="W499"/>
      <c r="X499"/>
      <c r="Y499"/>
    </row>
    <row r="500" spans="1:25">
      <c r="A500"/>
      <c r="B500"/>
      <c r="C500"/>
      <c r="D500"/>
      <c r="E500"/>
      <c r="F500"/>
      <c r="G500"/>
      <c r="H500"/>
      <c r="I500"/>
      <c r="J500"/>
      <c r="K500"/>
      <c r="L500"/>
      <c r="M500"/>
      <c r="N500"/>
      <c r="O500"/>
      <c r="P500"/>
      <c r="Q500"/>
      <c r="R500"/>
      <c r="S500"/>
      <c r="T500"/>
      <c r="U500"/>
      <c r="V500"/>
      <c r="W500"/>
      <c r="X500"/>
      <c r="Y500"/>
    </row>
    <row r="501" spans="1:25">
      <c r="A501"/>
      <c r="B501"/>
      <c r="C501"/>
      <c r="D501"/>
      <c r="E501"/>
      <c r="F501"/>
      <c r="G501"/>
      <c r="H501"/>
      <c r="I501"/>
      <c r="J501"/>
      <c r="K501"/>
      <c r="L501"/>
      <c r="M501"/>
      <c r="N501"/>
      <c r="O501"/>
      <c r="P501"/>
      <c r="Q501"/>
      <c r="R501"/>
      <c r="S501"/>
      <c r="T501"/>
      <c r="U501"/>
      <c r="V501"/>
      <c r="W501"/>
      <c r="X501"/>
      <c r="Y501"/>
    </row>
    <row r="502" spans="1:25">
      <c r="A502"/>
      <c r="B502"/>
      <c r="C502"/>
      <c r="D502"/>
      <c r="E502"/>
      <c r="F502"/>
      <c r="G502"/>
      <c r="H502"/>
      <c r="I502"/>
      <c r="J502"/>
      <c r="K502"/>
      <c r="L502"/>
      <c r="M502"/>
      <c r="N502"/>
      <c r="O502"/>
      <c r="P502"/>
      <c r="Q502"/>
      <c r="R502"/>
      <c r="S502"/>
      <c r="T502"/>
      <c r="U502"/>
      <c r="V502"/>
      <c r="W502"/>
      <c r="X502"/>
      <c r="Y502"/>
    </row>
    <row r="503" spans="1:25">
      <c r="A503"/>
      <c r="B503"/>
      <c r="C503"/>
      <c r="D503"/>
      <c r="E503"/>
      <c r="F503"/>
      <c r="G503"/>
      <c r="H503"/>
      <c r="I503"/>
      <c r="J503"/>
      <c r="K503"/>
      <c r="L503"/>
      <c r="M503"/>
      <c r="N503"/>
      <c r="O503"/>
      <c r="P503"/>
      <c r="Q503"/>
      <c r="R503"/>
      <c r="S503"/>
      <c r="T503"/>
      <c r="U503"/>
      <c r="V503"/>
      <c r="W503"/>
      <c r="X503"/>
      <c r="Y503"/>
    </row>
    <row r="504" spans="1:25">
      <c r="A504"/>
      <c r="B504"/>
      <c r="C504"/>
      <c r="D504"/>
      <c r="E504"/>
      <c r="F504"/>
      <c r="G504"/>
      <c r="H504"/>
      <c r="I504"/>
      <c r="J504"/>
      <c r="K504"/>
      <c r="L504"/>
      <c r="M504"/>
      <c r="N504"/>
      <c r="O504"/>
      <c r="P504"/>
      <c r="Q504"/>
      <c r="R504"/>
      <c r="S504"/>
      <c r="T504"/>
      <c r="U504"/>
      <c r="V504"/>
      <c r="W504"/>
      <c r="X504"/>
      <c r="Y504"/>
    </row>
    <row r="505" spans="1:25">
      <c r="A505"/>
      <c r="B505"/>
      <c r="C505"/>
      <c r="D505"/>
      <c r="E505"/>
      <c r="F505"/>
      <c r="G505"/>
      <c r="H505"/>
      <c r="I505"/>
      <c r="J505"/>
      <c r="K505"/>
      <c r="L505"/>
      <c r="M505"/>
      <c r="N505"/>
      <c r="O505"/>
      <c r="P505"/>
      <c r="Q505"/>
      <c r="R505"/>
      <c r="S505"/>
      <c r="T505"/>
      <c r="U505"/>
      <c r="V505"/>
      <c r="W505"/>
      <c r="X505"/>
      <c r="Y505"/>
    </row>
    <row r="506" spans="1:25">
      <c r="A506"/>
      <c r="B506"/>
      <c r="C506"/>
      <c r="D506"/>
      <c r="E506"/>
      <c r="F506"/>
      <c r="G506"/>
      <c r="H506"/>
      <c r="I506"/>
      <c r="J506"/>
      <c r="K506"/>
      <c r="L506"/>
      <c r="M506"/>
      <c r="N506"/>
      <c r="O506"/>
      <c r="P506"/>
      <c r="Q506"/>
      <c r="R506"/>
      <c r="S506"/>
      <c r="T506"/>
      <c r="U506"/>
      <c r="V506"/>
      <c r="W506"/>
      <c r="X506"/>
      <c r="Y506"/>
    </row>
    <row r="507" spans="1:25">
      <c r="A507"/>
      <c r="B507"/>
      <c r="C507"/>
      <c r="D507"/>
      <c r="E507"/>
      <c r="F507"/>
      <c r="G507"/>
      <c r="H507"/>
      <c r="I507"/>
      <c r="J507"/>
      <c r="K507"/>
      <c r="L507"/>
      <c r="M507"/>
      <c r="N507"/>
      <c r="O507"/>
      <c r="P507"/>
      <c r="Q507"/>
      <c r="R507"/>
      <c r="S507"/>
      <c r="T507"/>
      <c r="U507"/>
      <c r="V507"/>
      <c r="W507"/>
      <c r="X507"/>
      <c r="Y507"/>
    </row>
    <row r="508" spans="1:25">
      <c r="A508"/>
      <c r="B508"/>
      <c r="C508"/>
      <c r="D508"/>
      <c r="E508"/>
      <c r="F508"/>
      <c r="G508"/>
      <c r="H508"/>
      <c r="I508"/>
      <c r="J508"/>
      <c r="K508"/>
      <c r="L508"/>
      <c r="M508"/>
      <c r="N508"/>
      <c r="O508"/>
      <c r="P508"/>
      <c r="Q508"/>
      <c r="R508"/>
      <c r="S508"/>
      <c r="T508"/>
      <c r="U508"/>
      <c r="V508"/>
      <c r="W508"/>
      <c r="X508"/>
      <c r="Y508"/>
    </row>
    <row r="509" spans="1:25">
      <c r="A509"/>
      <c r="B509"/>
      <c r="C509"/>
      <c r="D509"/>
      <c r="E509"/>
      <c r="F509"/>
      <c r="G509"/>
      <c r="H509"/>
      <c r="I509"/>
      <c r="J509"/>
      <c r="K509"/>
      <c r="L509"/>
      <c r="M509"/>
      <c r="N509"/>
      <c r="O509"/>
      <c r="P509"/>
      <c r="Q509"/>
      <c r="R509"/>
      <c r="S509"/>
      <c r="T509"/>
      <c r="U509"/>
      <c r="V509"/>
      <c r="W509"/>
      <c r="X509"/>
      <c r="Y509"/>
    </row>
    <row r="510" spans="1:25">
      <c r="A510"/>
      <c r="B510"/>
      <c r="C510"/>
      <c r="D510"/>
      <c r="E510"/>
      <c r="F510"/>
      <c r="G510"/>
      <c r="H510"/>
      <c r="I510"/>
      <c r="J510"/>
      <c r="K510"/>
      <c r="L510"/>
      <c r="M510"/>
      <c r="N510"/>
      <c r="O510"/>
      <c r="P510"/>
      <c r="Q510"/>
      <c r="R510"/>
      <c r="S510"/>
      <c r="T510"/>
      <c r="U510"/>
      <c r="V510"/>
      <c r="W510"/>
      <c r="X510"/>
      <c r="Y510"/>
    </row>
    <row r="511" spans="1:25">
      <c r="A511"/>
      <c r="B511"/>
      <c r="C511"/>
      <c r="D511"/>
      <c r="E511"/>
      <c r="F511"/>
      <c r="G511"/>
      <c r="H511"/>
      <c r="I511"/>
      <c r="J511"/>
      <c r="K511"/>
      <c r="L511"/>
      <c r="M511"/>
      <c r="N511"/>
      <c r="O511"/>
      <c r="P511"/>
      <c r="Q511"/>
      <c r="R511"/>
      <c r="S511"/>
      <c r="T511"/>
      <c r="U511"/>
      <c r="V511"/>
      <c r="W511"/>
      <c r="X511"/>
      <c r="Y511"/>
    </row>
    <row r="512" spans="1:25">
      <c r="A512"/>
      <c r="B512"/>
      <c r="C512"/>
      <c r="D512"/>
      <c r="E512"/>
      <c r="F512"/>
      <c r="G512"/>
      <c r="H512"/>
      <c r="I512"/>
      <c r="J512"/>
      <c r="K512"/>
      <c r="L512"/>
      <c r="M512"/>
      <c r="N512"/>
      <c r="O512"/>
      <c r="P512"/>
      <c r="Q512"/>
      <c r="R512"/>
      <c r="S512"/>
      <c r="T512"/>
      <c r="U512"/>
      <c r="V512"/>
      <c r="W512"/>
      <c r="X512"/>
      <c r="Y512"/>
    </row>
    <row r="513" spans="1:25">
      <c r="A513"/>
      <c r="B513"/>
      <c r="C513"/>
      <c r="D513"/>
      <c r="E513"/>
      <c r="F513"/>
      <c r="G513"/>
      <c r="H513"/>
      <c r="I513"/>
      <c r="J513"/>
      <c r="K513"/>
      <c r="L513"/>
      <c r="M513"/>
      <c r="N513"/>
      <c r="O513"/>
      <c r="P513"/>
      <c r="Q513"/>
      <c r="R513"/>
      <c r="S513"/>
      <c r="T513"/>
      <c r="U513"/>
      <c r="V513"/>
      <c r="W513"/>
      <c r="X513"/>
      <c r="Y513"/>
    </row>
    <row r="514" spans="1:25">
      <c r="A514"/>
      <c r="B514"/>
      <c r="C514"/>
      <c r="D514"/>
      <c r="E514"/>
      <c r="F514"/>
      <c r="G514"/>
      <c r="H514"/>
      <c r="I514"/>
      <c r="J514"/>
      <c r="K514"/>
      <c r="L514"/>
      <c r="M514"/>
      <c r="N514"/>
      <c r="O514"/>
      <c r="P514"/>
      <c r="Q514"/>
      <c r="R514"/>
      <c r="S514"/>
      <c r="T514"/>
      <c r="U514"/>
      <c r="V514"/>
      <c r="W514"/>
      <c r="X514"/>
      <c r="Y514"/>
    </row>
    <row r="515" spans="1:25">
      <c r="A515"/>
      <c r="B515"/>
      <c r="C515"/>
      <c r="D515"/>
      <c r="E515"/>
      <c r="F515"/>
      <c r="G515"/>
      <c r="H515"/>
      <c r="I515"/>
      <c r="J515"/>
      <c r="K515"/>
      <c r="L515"/>
      <c r="M515"/>
      <c r="N515"/>
      <c r="O515"/>
      <c r="P515"/>
      <c r="Q515"/>
      <c r="R515"/>
      <c r="S515"/>
      <c r="T515"/>
      <c r="U515"/>
      <c r="V515"/>
      <c r="W515"/>
      <c r="X515"/>
      <c r="Y515"/>
    </row>
    <row r="516" spans="1:25">
      <c r="A516"/>
      <c r="B516"/>
      <c r="C516"/>
      <c r="D516"/>
      <c r="E516"/>
      <c r="F516"/>
      <c r="G516"/>
      <c r="H516"/>
      <c r="I516"/>
      <c r="J516"/>
      <c r="K516"/>
      <c r="L516"/>
      <c r="M516"/>
      <c r="N516"/>
      <c r="O516"/>
      <c r="P516"/>
      <c r="Q516"/>
      <c r="R516"/>
      <c r="S516"/>
      <c r="T516"/>
      <c r="U516"/>
      <c r="V516"/>
      <c r="W516"/>
      <c r="X516"/>
      <c r="Y516"/>
    </row>
    <row r="517" spans="1:25">
      <c r="A517"/>
      <c r="B517"/>
      <c r="C517"/>
      <c r="D517"/>
      <c r="E517"/>
      <c r="F517"/>
      <c r="G517"/>
      <c r="H517"/>
      <c r="I517"/>
      <c r="J517"/>
      <c r="K517"/>
      <c r="L517"/>
      <c r="M517"/>
      <c r="N517"/>
      <c r="O517"/>
      <c r="P517"/>
      <c r="Q517"/>
      <c r="R517"/>
      <c r="S517"/>
      <c r="T517"/>
      <c r="U517"/>
      <c r="V517"/>
      <c r="W517"/>
      <c r="X517"/>
      <c r="Y517"/>
    </row>
    <row r="518" spans="1:25">
      <c r="A518"/>
      <c r="B518"/>
      <c r="C518"/>
      <c r="D518"/>
      <c r="E518"/>
      <c r="F518"/>
      <c r="G518"/>
      <c r="H518"/>
      <c r="I518"/>
      <c r="J518"/>
      <c r="K518"/>
      <c r="L518"/>
      <c r="M518"/>
      <c r="N518"/>
      <c r="O518"/>
      <c r="P518"/>
      <c r="Q518"/>
      <c r="R518"/>
      <c r="S518"/>
      <c r="T518"/>
      <c r="U518"/>
      <c r="V518"/>
      <c r="W518"/>
      <c r="X518"/>
      <c r="Y518"/>
    </row>
    <row r="519" spans="1:25">
      <c r="A519"/>
      <c r="B519"/>
      <c r="C519"/>
      <c r="D519"/>
      <c r="E519"/>
      <c r="F519"/>
      <c r="G519"/>
      <c r="H519"/>
      <c r="I519"/>
      <c r="J519"/>
      <c r="K519"/>
      <c r="L519"/>
      <c r="M519"/>
      <c r="N519"/>
      <c r="O519"/>
      <c r="P519"/>
      <c r="Q519"/>
      <c r="R519"/>
      <c r="S519"/>
      <c r="T519"/>
      <c r="U519"/>
      <c r="V519"/>
      <c r="W519"/>
      <c r="X519"/>
      <c r="Y519"/>
    </row>
    <row r="520" spans="1:25">
      <c r="A520"/>
      <c r="B520"/>
      <c r="C520"/>
      <c r="D520"/>
      <c r="E520"/>
      <c r="F520"/>
      <c r="G520"/>
      <c r="H520"/>
      <c r="I520"/>
      <c r="J520"/>
      <c r="K520"/>
      <c r="L520"/>
      <c r="M520"/>
      <c r="N520"/>
      <c r="O520"/>
      <c r="P520"/>
      <c r="Q520"/>
      <c r="R520"/>
      <c r="S520"/>
      <c r="T520"/>
      <c r="U520"/>
      <c r="V520"/>
      <c r="W520"/>
      <c r="X520"/>
      <c r="Y520"/>
    </row>
    <row r="521" spans="1:25">
      <c r="A521"/>
      <c r="B521"/>
      <c r="C521"/>
      <c r="D521"/>
      <c r="E521"/>
      <c r="F521"/>
      <c r="G521"/>
      <c r="H521"/>
      <c r="I521"/>
      <c r="J521"/>
      <c r="K521"/>
      <c r="L521"/>
      <c r="M521"/>
      <c r="N521"/>
      <c r="O521"/>
      <c r="P521"/>
      <c r="Q521"/>
      <c r="R521"/>
      <c r="S521"/>
      <c r="T521"/>
      <c r="U521"/>
      <c r="V521"/>
      <c r="W521"/>
      <c r="X521"/>
      <c r="Y521"/>
    </row>
    <row r="522" spans="1:25">
      <c r="A522"/>
      <c r="B522"/>
      <c r="C522"/>
      <c r="D522"/>
      <c r="E522"/>
      <c r="F522"/>
      <c r="G522"/>
      <c r="H522"/>
      <c r="I522"/>
      <c r="J522"/>
      <c r="K522"/>
      <c r="L522"/>
      <c r="M522"/>
      <c r="N522"/>
      <c r="O522"/>
      <c r="P522"/>
      <c r="Q522"/>
      <c r="R522"/>
      <c r="S522"/>
      <c r="T522"/>
      <c r="U522"/>
      <c r="V522"/>
      <c r="W522"/>
      <c r="X522"/>
      <c r="Y522"/>
    </row>
    <row r="523" spans="1:25">
      <c r="A523"/>
      <c r="B523"/>
      <c r="C523"/>
      <c r="D523"/>
      <c r="E523"/>
      <c r="F523"/>
      <c r="G523"/>
      <c r="H523"/>
      <c r="I523"/>
      <c r="J523"/>
      <c r="K523"/>
      <c r="L523"/>
      <c r="M523"/>
      <c r="N523"/>
      <c r="O523"/>
      <c r="P523"/>
      <c r="Q523"/>
      <c r="R523"/>
      <c r="S523"/>
      <c r="T523"/>
      <c r="U523"/>
      <c r="V523"/>
      <c r="W523"/>
      <c r="X523"/>
      <c r="Y523"/>
    </row>
    <row r="524" spans="1:25">
      <c r="A524"/>
      <c r="B524"/>
      <c r="C524"/>
      <c r="D524"/>
      <c r="E524"/>
      <c r="F524"/>
      <c r="G524"/>
      <c r="H524"/>
      <c r="I524"/>
      <c r="J524"/>
      <c r="K524"/>
      <c r="L524"/>
      <c r="M524"/>
      <c r="N524"/>
      <c r="O524"/>
      <c r="P524"/>
      <c r="Q524"/>
      <c r="R524"/>
      <c r="S524"/>
      <c r="T524"/>
      <c r="U524"/>
      <c r="V524"/>
      <c r="W524"/>
      <c r="X524"/>
      <c r="Y524"/>
    </row>
    <row r="525" spans="1:25">
      <c r="A525"/>
      <c r="B525"/>
      <c r="C525"/>
      <c r="D525"/>
      <c r="E525"/>
      <c r="F525"/>
      <c r="G525"/>
      <c r="H525"/>
      <c r="I525"/>
      <c r="J525"/>
      <c r="K525"/>
      <c r="L525"/>
      <c r="M525"/>
      <c r="N525"/>
      <c r="O525"/>
      <c r="P525"/>
      <c r="Q525"/>
      <c r="R525"/>
      <c r="S525"/>
      <c r="T525"/>
      <c r="U525"/>
      <c r="V525"/>
      <c r="W525"/>
      <c r="X525"/>
      <c r="Y525"/>
    </row>
    <row r="526" spans="1:25">
      <c r="A526"/>
      <c r="B526"/>
      <c r="C526"/>
      <c r="D526"/>
      <c r="E526"/>
      <c r="F526"/>
      <c r="G526"/>
      <c r="H526"/>
      <c r="I526"/>
      <c r="J526"/>
      <c r="K526"/>
      <c r="L526"/>
      <c r="M526"/>
      <c r="N526"/>
      <c r="O526"/>
      <c r="P526"/>
      <c r="Q526"/>
      <c r="R526"/>
      <c r="S526"/>
      <c r="T526"/>
      <c r="U526"/>
      <c r="V526"/>
      <c r="W526"/>
      <c r="X526"/>
      <c r="Y526"/>
    </row>
    <row r="527" spans="1:25">
      <c r="A527"/>
      <c r="B527"/>
      <c r="C527"/>
      <c r="D527"/>
      <c r="E527"/>
      <c r="F527"/>
      <c r="G527"/>
      <c r="H527"/>
      <c r="I527"/>
      <c r="J527"/>
      <c r="K527"/>
      <c r="L527"/>
      <c r="M527"/>
      <c r="N527"/>
      <c r="O527"/>
      <c r="P527"/>
      <c r="Q527"/>
      <c r="R527"/>
      <c r="S527"/>
      <c r="T527"/>
      <c r="U527"/>
      <c r="V527"/>
      <c r="W527"/>
      <c r="X527"/>
      <c r="Y527"/>
    </row>
    <row r="528" spans="1:25">
      <c r="A528"/>
      <c r="B528"/>
      <c r="C528"/>
      <c r="D528"/>
      <c r="E528"/>
      <c r="F528"/>
      <c r="G528"/>
      <c r="H528"/>
      <c r="I528"/>
      <c r="J528"/>
      <c r="K528"/>
      <c r="L528"/>
      <c r="M528"/>
      <c r="N528"/>
      <c r="O528"/>
      <c r="P528"/>
      <c r="Q528"/>
      <c r="R528"/>
      <c r="S528"/>
      <c r="T528"/>
      <c r="U528"/>
      <c r="V528"/>
      <c r="W528"/>
      <c r="X528"/>
      <c r="Y528"/>
    </row>
    <row r="529" spans="1:25">
      <c r="A529"/>
      <c r="B529"/>
      <c r="C529"/>
      <c r="D529"/>
      <c r="E529"/>
      <c r="F529"/>
      <c r="G529"/>
      <c r="H529"/>
      <c r="I529"/>
      <c r="J529"/>
      <c r="K529"/>
      <c r="L529"/>
      <c r="M529"/>
      <c r="N529"/>
      <c r="O529"/>
      <c r="P529"/>
      <c r="Q529"/>
      <c r="R529"/>
      <c r="S529"/>
      <c r="T529"/>
      <c r="U529"/>
      <c r="V529"/>
      <c r="W529"/>
      <c r="X529"/>
      <c r="Y529"/>
    </row>
    <row r="530" spans="1:25">
      <c r="A530"/>
      <c r="B530"/>
      <c r="C530"/>
      <c r="D530"/>
      <c r="E530"/>
      <c r="F530"/>
      <c r="G530"/>
      <c r="H530"/>
      <c r="I530"/>
      <c r="J530"/>
      <c r="K530"/>
      <c r="L530"/>
      <c r="M530"/>
      <c r="N530"/>
      <c r="O530"/>
      <c r="P530"/>
      <c r="Q530"/>
      <c r="R530"/>
      <c r="S530"/>
      <c r="T530"/>
      <c r="U530"/>
      <c r="V530"/>
      <c r="W530"/>
      <c r="X530"/>
      <c r="Y530"/>
    </row>
    <row r="531" spans="1:25">
      <c r="A531"/>
      <c r="B531"/>
      <c r="C531"/>
      <c r="D531"/>
      <c r="E531"/>
      <c r="F531"/>
      <c r="G531"/>
      <c r="H531"/>
      <c r="I531"/>
      <c r="J531"/>
      <c r="K531"/>
      <c r="L531"/>
      <c r="M531"/>
      <c r="N531"/>
      <c r="O531"/>
      <c r="P531"/>
      <c r="Q531"/>
      <c r="R531"/>
      <c r="S531"/>
      <c r="T531"/>
      <c r="U531"/>
      <c r="V531"/>
      <c r="W531"/>
      <c r="X531"/>
      <c r="Y531"/>
    </row>
    <row r="532" spans="1:25">
      <c r="A532"/>
      <c r="B532"/>
      <c r="C532"/>
      <c r="D532"/>
      <c r="E532"/>
      <c r="F532"/>
      <c r="G532"/>
      <c r="H532"/>
      <c r="I532"/>
      <c r="J532"/>
      <c r="K532"/>
      <c r="L532"/>
      <c r="M532"/>
      <c r="N532"/>
      <c r="O532"/>
      <c r="P532"/>
      <c r="Q532"/>
      <c r="R532"/>
      <c r="S532"/>
      <c r="T532"/>
      <c r="U532"/>
      <c r="V532"/>
      <c r="W532"/>
      <c r="X532"/>
      <c r="Y532"/>
    </row>
    <row r="533" spans="1:25">
      <c r="A533"/>
      <c r="B533"/>
      <c r="C533"/>
      <c r="D533"/>
      <c r="E533"/>
      <c r="F533"/>
      <c r="G533"/>
      <c r="H533"/>
      <c r="I533"/>
      <c r="J533"/>
      <c r="K533"/>
      <c r="L533"/>
      <c r="M533"/>
      <c r="N533"/>
      <c r="O533"/>
      <c r="P533"/>
      <c r="Q533"/>
      <c r="R533"/>
      <c r="S533"/>
      <c r="T533"/>
      <c r="U533"/>
      <c r="V533"/>
      <c r="W533"/>
      <c r="X533"/>
      <c r="Y533"/>
    </row>
    <row r="534" spans="1:25">
      <c r="A534"/>
      <c r="B534"/>
      <c r="C534"/>
      <c r="D534"/>
      <c r="E534"/>
      <c r="F534"/>
      <c r="G534"/>
      <c r="H534"/>
      <c r="I534"/>
      <c r="J534"/>
      <c r="K534"/>
      <c r="L534"/>
      <c r="M534"/>
      <c r="N534"/>
      <c r="O534"/>
      <c r="P534"/>
      <c r="Q534"/>
      <c r="R534"/>
      <c r="S534"/>
      <c r="T534"/>
      <c r="U534"/>
      <c r="V534"/>
      <c r="W534"/>
      <c r="X534"/>
      <c r="Y534"/>
    </row>
    <row r="535" spans="1:25">
      <c r="A535"/>
      <c r="B535"/>
      <c r="C535"/>
      <c r="D535"/>
      <c r="E535"/>
      <c r="F535"/>
      <c r="G535"/>
      <c r="H535"/>
      <c r="I535"/>
      <c r="J535"/>
      <c r="K535"/>
      <c r="L535"/>
      <c r="M535"/>
      <c r="N535"/>
      <c r="O535"/>
      <c r="P535"/>
      <c r="Q535"/>
      <c r="R535"/>
      <c r="S535"/>
      <c r="T535"/>
      <c r="U535"/>
      <c r="V535"/>
      <c r="W535"/>
      <c r="X535"/>
      <c r="Y535"/>
    </row>
    <row r="536" spans="1:25">
      <c r="A536"/>
      <c r="B536"/>
      <c r="C536"/>
      <c r="D536"/>
      <c r="E536"/>
      <c r="F536"/>
      <c r="G536"/>
      <c r="H536"/>
      <c r="I536"/>
      <c r="J536"/>
      <c r="K536"/>
      <c r="L536"/>
      <c r="M536"/>
      <c r="N536"/>
      <c r="O536"/>
      <c r="P536"/>
      <c r="Q536"/>
      <c r="R536"/>
      <c r="S536"/>
      <c r="T536"/>
      <c r="U536"/>
      <c r="V536"/>
      <c r="W536"/>
      <c r="X536"/>
      <c r="Y536"/>
    </row>
    <row r="537" spans="1:25">
      <c r="A537"/>
      <c r="B537"/>
      <c r="C537"/>
      <c r="D537"/>
      <c r="E537"/>
      <c r="F537"/>
      <c r="G537"/>
      <c r="H537"/>
      <c r="I537"/>
      <c r="J537"/>
      <c r="K537"/>
      <c r="L537"/>
      <c r="M537"/>
      <c r="N537"/>
      <c r="O537"/>
      <c r="P537"/>
      <c r="Q537"/>
      <c r="R537"/>
      <c r="S537"/>
      <c r="T537"/>
      <c r="U537"/>
      <c r="V537"/>
      <c r="W537"/>
      <c r="X537"/>
      <c r="Y537"/>
    </row>
    <row r="538" spans="1:25">
      <c r="A538"/>
      <c r="B538"/>
      <c r="C538"/>
      <c r="D538"/>
      <c r="E538"/>
      <c r="F538"/>
      <c r="G538"/>
      <c r="H538"/>
      <c r="I538"/>
      <c r="J538"/>
      <c r="K538"/>
      <c r="L538"/>
      <c r="M538"/>
      <c r="N538"/>
      <c r="O538"/>
      <c r="P538"/>
      <c r="Q538"/>
      <c r="R538"/>
      <c r="S538"/>
      <c r="T538"/>
      <c r="U538"/>
      <c r="V538"/>
      <c r="W538"/>
      <c r="X538"/>
      <c r="Y538"/>
    </row>
    <row r="539" spans="1:25">
      <c r="A539"/>
      <c r="B539"/>
      <c r="C539"/>
      <c r="D539"/>
      <c r="E539"/>
      <c r="F539"/>
      <c r="G539"/>
      <c r="H539"/>
      <c r="I539"/>
      <c r="J539"/>
      <c r="K539"/>
      <c r="L539"/>
      <c r="M539"/>
      <c r="N539"/>
      <c r="O539"/>
      <c r="P539"/>
      <c r="Q539"/>
      <c r="R539"/>
      <c r="S539"/>
      <c r="T539"/>
      <c r="U539"/>
      <c r="V539"/>
      <c r="W539"/>
      <c r="X539"/>
      <c r="Y539"/>
    </row>
    <row r="540" spans="1:25">
      <c r="A540"/>
      <c r="B540"/>
      <c r="C540"/>
      <c r="D540"/>
      <c r="E540"/>
      <c r="F540"/>
      <c r="G540"/>
      <c r="H540"/>
      <c r="I540"/>
      <c r="J540"/>
      <c r="K540"/>
      <c r="L540"/>
      <c r="M540"/>
      <c r="N540"/>
      <c r="O540"/>
      <c r="P540"/>
      <c r="Q540"/>
      <c r="R540"/>
      <c r="S540"/>
      <c r="T540"/>
      <c r="U540"/>
      <c r="V540"/>
      <c r="W540"/>
      <c r="X540"/>
      <c r="Y540"/>
    </row>
    <row r="541" spans="1:25">
      <c r="A541"/>
      <c r="B541"/>
      <c r="C541"/>
      <c r="D541"/>
      <c r="E541"/>
      <c r="F541"/>
      <c r="G541"/>
      <c r="H541"/>
      <c r="I541"/>
      <c r="J541"/>
      <c r="K541"/>
      <c r="L541"/>
      <c r="M541"/>
      <c r="N541"/>
      <c r="O541"/>
      <c r="P541"/>
      <c r="Q541"/>
      <c r="R541"/>
      <c r="S541"/>
      <c r="T541"/>
      <c r="U541"/>
      <c r="V541"/>
      <c r="W541"/>
      <c r="X541"/>
      <c r="Y541"/>
    </row>
    <row r="542" spans="1:25">
      <c r="A542"/>
      <c r="B542"/>
      <c r="C542"/>
      <c r="D542"/>
      <c r="E542"/>
      <c r="F542"/>
      <c r="G542"/>
      <c r="H542"/>
      <c r="I542"/>
      <c r="J542"/>
      <c r="K542"/>
      <c r="L542"/>
      <c r="M542"/>
      <c r="N542"/>
      <c r="O542"/>
      <c r="P542"/>
      <c r="Q542"/>
      <c r="R542"/>
      <c r="S542"/>
      <c r="T542"/>
      <c r="U542"/>
      <c r="V542"/>
      <c r="W542"/>
      <c r="X542"/>
      <c r="Y542"/>
    </row>
    <row r="543" spans="1:25">
      <c r="A543"/>
      <c r="B543"/>
      <c r="C543"/>
      <c r="D543"/>
      <c r="E543"/>
      <c r="F543"/>
      <c r="G543"/>
      <c r="H543"/>
      <c r="I543"/>
      <c r="J543"/>
      <c r="K543"/>
      <c r="L543"/>
      <c r="M543"/>
      <c r="N543"/>
      <c r="O543"/>
      <c r="P543"/>
      <c r="Q543"/>
      <c r="R543"/>
      <c r="S543"/>
      <c r="T543"/>
      <c r="U543"/>
      <c r="V543"/>
      <c r="W543"/>
      <c r="X543"/>
      <c r="Y543"/>
    </row>
    <row r="544" spans="1:25">
      <c r="A544"/>
      <c r="B544"/>
      <c r="C544"/>
      <c r="D544"/>
      <c r="E544"/>
      <c r="F544"/>
      <c r="G544"/>
      <c r="H544"/>
      <c r="I544"/>
      <c r="J544"/>
      <c r="K544"/>
      <c r="L544"/>
      <c r="M544"/>
      <c r="N544"/>
      <c r="O544"/>
      <c r="P544"/>
      <c r="Q544"/>
      <c r="R544"/>
      <c r="S544"/>
      <c r="T544"/>
      <c r="U544"/>
      <c r="V544"/>
      <c r="W544"/>
      <c r="X544"/>
      <c r="Y544"/>
    </row>
    <row r="545" spans="1:25">
      <c r="A545"/>
      <c r="B545"/>
      <c r="C545"/>
      <c r="D545"/>
      <c r="E545"/>
      <c r="F545"/>
      <c r="G545"/>
      <c r="H545"/>
      <c r="I545"/>
      <c r="J545"/>
      <c r="K545"/>
      <c r="L545"/>
      <c r="M545"/>
      <c r="N545"/>
      <c r="O545"/>
      <c r="P545"/>
      <c r="Q545"/>
      <c r="R545"/>
      <c r="S545"/>
      <c r="T545"/>
      <c r="U545"/>
      <c r="V545"/>
      <c r="W545"/>
      <c r="X545"/>
      <c r="Y545"/>
    </row>
    <row r="546" spans="1:25">
      <c r="A546"/>
      <c r="B546"/>
      <c r="C546"/>
      <c r="D546"/>
      <c r="E546"/>
      <c r="F546"/>
      <c r="G546"/>
      <c r="H546"/>
      <c r="I546"/>
      <c r="J546"/>
      <c r="K546"/>
      <c r="L546"/>
      <c r="M546"/>
      <c r="N546"/>
      <c r="O546"/>
      <c r="P546"/>
      <c r="Q546"/>
      <c r="R546"/>
      <c r="S546"/>
      <c r="T546"/>
      <c r="U546"/>
      <c r="V546"/>
      <c r="W546"/>
      <c r="X546"/>
      <c r="Y546"/>
    </row>
    <row r="547" spans="1:25">
      <c r="A547"/>
      <c r="B547"/>
      <c r="C547"/>
      <c r="D547"/>
      <c r="E547"/>
      <c r="F547"/>
      <c r="G547"/>
      <c r="H547"/>
      <c r="I547"/>
      <c r="J547"/>
      <c r="K547"/>
      <c r="L547"/>
      <c r="M547"/>
      <c r="N547"/>
      <c r="O547"/>
      <c r="P547"/>
      <c r="Q547"/>
      <c r="R547"/>
      <c r="S547"/>
      <c r="T547"/>
      <c r="U547"/>
      <c r="V547"/>
      <c r="W547"/>
      <c r="X547"/>
      <c r="Y547"/>
    </row>
    <row r="548" spans="1:25">
      <c r="A548"/>
      <c r="B548"/>
      <c r="C548"/>
      <c r="D548"/>
      <c r="E548"/>
      <c r="F548"/>
      <c r="G548"/>
      <c r="H548"/>
      <c r="I548"/>
      <c r="J548"/>
      <c r="K548"/>
      <c r="L548"/>
      <c r="M548"/>
      <c r="N548"/>
      <c r="O548"/>
      <c r="P548"/>
      <c r="Q548"/>
      <c r="R548"/>
      <c r="S548"/>
      <c r="T548"/>
      <c r="U548"/>
      <c r="V548"/>
      <c r="W548"/>
      <c r="X548"/>
      <c r="Y548"/>
    </row>
    <row r="549" spans="1:25">
      <c r="A549"/>
      <c r="B549"/>
      <c r="C549"/>
      <c r="D549"/>
      <c r="E549"/>
      <c r="F549"/>
      <c r="G549"/>
      <c r="H549"/>
      <c r="I549"/>
      <c r="J549"/>
      <c r="K549"/>
      <c r="L549"/>
      <c r="M549"/>
      <c r="N549"/>
      <c r="O549"/>
      <c r="P549"/>
      <c r="Q549"/>
      <c r="R549"/>
      <c r="S549"/>
      <c r="T549"/>
      <c r="U549"/>
      <c r="V549"/>
      <c r="W549"/>
      <c r="X549"/>
      <c r="Y549"/>
    </row>
    <row r="550" spans="1:25">
      <c r="A550"/>
      <c r="B550"/>
      <c r="C550"/>
      <c r="D550"/>
      <c r="E550"/>
      <c r="F550"/>
      <c r="G550"/>
      <c r="H550"/>
      <c r="I550"/>
      <c r="J550"/>
      <c r="K550"/>
      <c r="L550"/>
      <c r="M550"/>
      <c r="N550"/>
      <c r="O550"/>
      <c r="P550"/>
      <c r="Q550"/>
      <c r="R550"/>
      <c r="S550"/>
      <c r="T550"/>
      <c r="U550"/>
      <c r="V550"/>
      <c r="W550"/>
      <c r="X550"/>
      <c r="Y550"/>
    </row>
    <row r="551" spans="1:25">
      <c r="A551"/>
      <c r="B551"/>
      <c r="C551"/>
      <c r="D551"/>
      <c r="E551"/>
      <c r="F551"/>
      <c r="G551"/>
      <c r="H551"/>
      <c r="I551"/>
      <c r="J551"/>
      <c r="K551"/>
      <c r="L551"/>
      <c r="M551"/>
      <c r="N551"/>
      <c r="O551"/>
      <c r="P551"/>
      <c r="Q551"/>
      <c r="R551"/>
      <c r="S551"/>
      <c r="T551"/>
      <c r="U551"/>
      <c r="V551"/>
      <c r="W551"/>
      <c r="X551"/>
      <c r="Y551"/>
    </row>
    <row r="552" spans="1:25">
      <c r="A552"/>
      <c r="B552"/>
      <c r="C552"/>
      <c r="D552"/>
      <c r="E552"/>
      <c r="F552"/>
      <c r="G552"/>
      <c r="H552"/>
      <c r="I552"/>
      <c r="J552"/>
      <c r="K552"/>
      <c r="L552"/>
      <c r="M552"/>
      <c r="N552"/>
      <c r="O552"/>
      <c r="P552"/>
      <c r="Q552"/>
      <c r="R552"/>
      <c r="S552"/>
      <c r="T552"/>
      <c r="U552"/>
      <c r="V552"/>
      <c r="W552"/>
      <c r="X552"/>
      <c r="Y552"/>
    </row>
    <row r="553" spans="1:25">
      <c r="A553"/>
      <c r="B553"/>
      <c r="C553"/>
      <c r="D553"/>
      <c r="E553"/>
      <c r="F553"/>
      <c r="G553"/>
      <c r="H553"/>
      <c r="I553"/>
      <c r="J553"/>
      <c r="K553"/>
      <c r="L553"/>
      <c r="M553"/>
      <c r="N553"/>
      <c r="O553"/>
      <c r="P553"/>
      <c r="Q553"/>
      <c r="R553"/>
      <c r="S553"/>
      <c r="T553"/>
      <c r="U553"/>
      <c r="V553"/>
      <c r="W553"/>
      <c r="X553"/>
      <c r="Y553"/>
    </row>
    <row r="554" spans="1:25">
      <c r="A554"/>
      <c r="B554"/>
      <c r="C554"/>
      <c r="D554"/>
      <c r="E554"/>
      <c r="F554"/>
      <c r="G554"/>
      <c r="H554"/>
      <c r="I554"/>
      <c r="J554"/>
      <c r="K554"/>
      <c r="L554"/>
      <c r="M554"/>
      <c r="N554"/>
      <c r="O554"/>
      <c r="P554"/>
      <c r="Q554"/>
      <c r="R554"/>
      <c r="S554"/>
      <c r="T554"/>
      <c r="U554"/>
      <c r="V554"/>
      <c r="W554"/>
      <c r="X554"/>
      <c r="Y554"/>
    </row>
    <row r="555" spans="1:25">
      <c r="A555"/>
      <c r="B555"/>
      <c r="C555"/>
      <c r="D555"/>
      <c r="E555"/>
      <c r="F555"/>
      <c r="G555"/>
      <c r="H555"/>
      <c r="I555"/>
      <c r="J555"/>
      <c r="K555"/>
      <c r="L555"/>
      <c r="M555"/>
      <c r="N555"/>
      <c r="O555"/>
      <c r="P555"/>
      <c r="Q555"/>
      <c r="R555"/>
      <c r="S555"/>
      <c r="T555"/>
      <c r="U555"/>
      <c r="V555"/>
      <c r="W555"/>
      <c r="X555"/>
      <c r="Y555"/>
    </row>
    <row r="556" spans="1:25">
      <c r="A556"/>
      <c r="B556"/>
      <c r="C556"/>
      <c r="D556"/>
      <c r="E556"/>
      <c r="F556"/>
      <c r="G556"/>
      <c r="H556"/>
      <c r="I556"/>
      <c r="J556"/>
      <c r="K556"/>
      <c r="L556"/>
      <c r="M556"/>
      <c r="N556"/>
      <c r="O556"/>
      <c r="P556"/>
      <c r="Q556"/>
      <c r="R556"/>
      <c r="S556"/>
      <c r="T556"/>
      <c r="U556"/>
      <c r="V556"/>
      <c r="W556"/>
      <c r="X556"/>
      <c r="Y556"/>
    </row>
    <row r="557" spans="1:25">
      <c r="A557"/>
      <c r="B557"/>
      <c r="C557"/>
      <c r="D557"/>
      <c r="E557"/>
      <c r="F557"/>
      <c r="G557"/>
      <c r="H557"/>
      <c r="I557"/>
      <c r="J557"/>
      <c r="K557"/>
      <c r="L557"/>
      <c r="M557"/>
      <c r="N557"/>
      <c r="O557"/>
      <c r="P557"/>
      <c r="Q557"/>
      <c r="R557"/>
      <c r="S557"/>
      <c r="T557"/>
      <c r="U557"/>
      <c r="V557"/>
      <c r="W557"/>
      <c r="X557"/>
      <c r="Y557"/>
    </row>
    <row r="558" spans="1:25">
      <c r="A558"/>
      <c r="B558"/>
      <c r="C558"/>
      <c r="D558"/>
      <c r="E558"/>
      <c r="F558"/>
      <c r="G558"/>
      <c r="H558"/>
      <c r="I558"/>
      <c r="J558"/>
      <c r="K558"/>
      <c r="L558"/>
      <c r="M558"/>
      <c r="N558"/>
      <c r="O558"/>
      <c r="P558"/>
      <c r="Q558"/>
      <c r="R558"/>
      <c r="S558"/>
      <c r="T558"/>
      <c r="U558"/>
      <c r="V558"/>
      <c r="W558"/>
      <c r="X558"/>
      <c r="Y558"/>
    </row>
    <row r="559" spans="1:25">
      <c r="A559"/>
      <c r="B559"/>
      <c r="C559"/>
      <c r="D559"/>
      <c r="E559"/>
      <c r="F559"/>
      <c r="G559"/>
      <c r="H559"/>
      <c r="I559"/>
      <c r="J559"/>
      <c r="K559"/>
      <c r="L559"/>
      <c r="M559"/>
      <c r="N559"/>
      <c r="O559"/>
      <c r="P559"/>
      <c r="Q559"/>
      <c r="R559"/>
      <c r="S559"/>
      <c r="T559"/>
      <c r="U559"/>
      <c r="V559"/>
      <c r="W559"/>
      <c r="X559"/>
      <c r="Y559"/>
    </row>
    <row r="560" spans="1:25">
      <c r="A560"/>
      <c r="B560"/>
      <c r="C560"/>
      <c r="D560"/>
      <c r="E560"/>
      <c r="F560"/>
      <c r="G560"/>
      <c r="H560"/>
      <c r="I560"/>
      <c r="J560"/>
      <c r="K560"/>
      <c r="L560"/>
      <c r="M560"/>
      <c r="N560"/>
      <c r="O560"/>
      <c r="P560"/>
      <c r="Q560"/>
      <c r="R560"/>
      <c r="S560"/>
      <c r="T560"/>
      <c r="U560"/>
      <c r="V560"/>
      <c r="W560"/>
      <c r="X560"/>
      <c r="Y560"/>
    </row>
    <row r="561" spans="1:25">
      <c r="A561"/>
      <c r="B561"/>
      <c r="C561"/>
      <c r="D561"/>
      <c r="E561"/>
      <c r="F561"/>
      <c r="G561"/>
      <c r="H561"/>
      <c r="I561"/>
      <c r="J561"/>
      <c r="K561"/>
      <c r="L561"/>
      <c r="M561"/>
      <c r="N561"/>
      <c r="O561"/>
      <c r="P561"/>
      <c r="Q561"/>
      <c r="R561"/>
      <c r="S561"/>
      <c r="T561"/>
      <c r="U561"/>
      <c r="V561"/>
      <c r="W561"/>
      <c r="X561"/>
      <c r="Y561"/>
    </row>
    <row r="562" spans="1:25">
      <c r="A562"/>
      <c r="B562"/>
      <c r="C562"/>
      <c r="D562"/>
      <c r="E562"/>
      <c r="F562"/>
      <c r="G562"/>
      <c r="H562"/>
      <c r="I562"/>
      <c r="J562"/>
      <c r="K562"/>
      <c r="L562"/>
      <c r="M562"/>
      <c r="N562"/>
      <c r="O562"/>
      <c r="P562"/>
      <c r="Q562"/>
      <c r="R562"/>
      <c r="S562"/>
      <c r="T562"/>
      <c r="U562"/>
      <c r="V562"/>
      <c r="W562"/>
      <c r="X562"/>
      <c r="Y562"/>
    </row>
    <row r="563" spans="1:25">
      <c r="A563"/>
      <c r="B563"/>
      <c r="C563"/>
      <c r="D563"/>
      <c r="E563"/>
      <c r="F563"/>
      <c r="G563"/>
      <c r="H563"/>
      <c r="I563"/>
      <c r="J563"/>
      <c r="K563"/>
      <c r="L563"/>
      <c r="M563"/>
      <c r="N563"/>
      <c r="O563"/>
      <c r="P563"/>
      <c r="Q563"/>
      <c r="R563"/>
      <c r="S563"/>
      <c r="T563"/>
      <c r="U563"/>
      <c r="V563"/>
      <c r="W563"/>
      <c r="X563"/>
      <c r="Y563"/>
    </row>
    <row r="564" spans="1:25">
      <c r="A564"/>
      <c r="B564"/>
      <c r="C564"/>
      <c r="D564"/>
      <c r="E564"/>
      <c r="F564"/>
      <c r="G564"/>
      <c r="H564"/>
      <c r="I564"/>
      <c r="J564"/>
      <c r="K564"/>
      <c r="L564"/>
      <c r="M564"/>
      <c r="N564"/>
      <c r="O564"/>
      <c r="P564"/>
      <c r="Q564"/>
      <c r="R564"/>
      <c r="S564"/>
      <c r="T564"/>
      <c r="U564"/>
      <c r="V564"/>
      <c r="W564"/>
      <c r="X564"/>
      <c r="Y564"/>
    </row>
    <row r="565" spans="1:25">
      <c r="A565"/>
      <c r="B565"/>
      <c r="C565"/>
      <c r="D565"/>
      <c r="E565"/>
      <c r="F565"/>
      <c r="G565"/>
      <c r="H565"/>
      <c r="I565"/>
      <c r="J565"/>
      <c r="K565"/>
      <c r="L565"/>
      <c r="M565"/>
      <c r="N565"/>
      <c r="O565"/>
      <c r="P565"/>
      <c r="Q565"/>
      <c r="R565"/>
      <c r="S565"/>
      <c r="T565"/>
      <c r="U565"/>
      <c r="V565"/>
      <c r="W565"/>
      <c r="X565"/>
      <c r="Y565"/>
    </row>
    <row r="566" spans="1:25">
      <c r="A566"/>
      <c r="B566"/>
      <c r="C566"/>
      <c r="D566"/>
      <c r="E566"/>
      <c r="F566"/>
      <c r="G566"/>
      <c r="H566"/>
      <c r="I566"/>
      <c r="J566"/>
      <c r="K566"/>
      <c r="L566"/>
      <c r="M566"/>
      <c r="N566"/>
      <c r="O566"/>
      <c r="P566"/>
      <c r="Q566"/>
      <c r="R566"/>
      <c r="S566"/>
      <c r="T566"/>
      <c r="U566"/>
      <c r="V566"/>
      <c r="W566"/>
      <c r="X566"/>
      <c r="Y566"/>
    </row>
    <row r="567" spans="1:25">
      <c r="A567"/>
      <c r="B567"/>
      <c r="C567"/>
      <c r="D567"/>
      <c r="E567"/>
      <c r="F567"/>
      <c r="G567"/>
      <c r="H567"/>
      <c r="I567"/>
      <c r="J567"/>
      <c r="K567"/>
      <c r="L567"/>
      <c r="M567"/>
      <c r="N567"/>
      <c r="O567"/>
      <c r="P567"/>
      <c r="Q567"/>
      <c r="R567"/>
      <c r="S567"/>
      <c r="T567"/>
      <c r="U567"/>
      <c r="V567"/>
      <c r="W567"/>
      <c r="X567"/>
      <c r="Y567"/>
    </row>
    <row r="568" spans="1:25">
      <c r="A568"/>
      <c r="B568"/>
      <c r="C568"/>
      <c r="D568"/>
      <c r="E568"/>
      <c r="F568"/>
      <c r="G568"/>
      <c r="H568"/>
      <c r="I568"/>
      <c r="J568"/>
      <c r="K568"/>
      <c r="L568"/>
      <c r="M568"/>
      <c r="N568"/>
      <c r="O568"/>
      <c r="P568"/>
      <c r="Q568"/>
      <c r="R568"/>
      <c r="S568"/>
      <c r="T568"/>
      <c r="U568"/>
      <c r="V568"/>
      <c r="W568"/>
      <c r="X568"/>
      <c r="Y568"/>
    </row>
    <row r="569" spans="1:25">
      <c r="A569"/>
      <c r="B569"/>
      <c r="C569"/>
      <c r="D569"/>
      <c r="E569"/>
      <c r="F569"/>
      <c r="G569"/>
      <c r="H569"/>
      <c r="I569"/>
      <c r="J569"/>
      <c r="K569"/>
      <c r="L569"/>
      <c r="M569"/>
      <c r="N569"/>
      <c r="O569"/>
      <c r="P569"/>
      <c r="Q569"/>
      <c r="R569"/>
      <c r="S569"/>
      <c r="T569"/>
      <c r="U569"/>
      <c r="V569"/>
      <c r="W569"/>
      <c r="X569"/>
      <c r="Y569"/>
    </row>
    <row r="570" spans="1:25">
      <c r="A570"/>
      <c r="B570"/>
      <c r="C570"/>
      <c r="D570"/>
      <c r="E570"/>
      <c r="F570"/>
      <c r="G570"/>
      <c r="H570"/>
      <c r="I570"/>
      <c r="J570"/>
      <c r="K570"/>
      <c r="L570"/>
      <c r="M570"/>
      <c r="N570"/>
      <c r="O570"/>
      <c r="P570"/>
      <c r="Q570"/>
      <c r="R570"/>
      <c r="S570"/>
      <c r="T570"/>
      <c r="U570"/>
      <c r="V570"/>
      <c r="W570"/>
      <c r="X570"/>
      <c r="Y570"/>
    </row>
    <row r="571" spans="1:25">
      <c r="A571"/>
      <c r="B571"/>
      <c r="C571"/>
      <c r="D571"/>
      <c r="E571"/>
      <c r="F571"/>
      <c r="G571"/>
      <c r="H571"/>
      <c r="I571"/>
      <c r="J571"/>
      <c r="K571"/>
      <c r="L571"/>
      <c r="M571"/>
      <c r="N571"/>
      <c r="O571"/>
      <c r="P571"/>
      <c r="Q571"/>
      <c r="R571"/>
      <c r="S571"/>
      <c r="T571"/>
      <c r="U571"/>
      <c r="V571"/>
      <c r="W571"/>
      <c r="X571"/>
      <c r="Y571"/>
    </row>
    <row r="572" spans="1:25">
      <c r="A572"/>
      <c r="B572"/>
      <c r="C572"/>
      <c r="D572"/>
      <c r="E572"/>
      <c r="F572"/>
      <c r="G572"/>
      <c r="H572"/>
      <c r="I572"/>
      <c r="J572"/>
      <c r="K572"/>
      <c r="L572"/>
      <c r="M572"/>
      <c r="N572"/>
      <c r="O572"/>
      <c r="P572"/>
      <c r="Q572"/>
      <c r="R572"/>
      <c r="S572"/>
      <c r="T572"/>
      <c r="U572"/>
      <c r="V572"/>
      <c r="W572"/>
      <c r="X572"/>
      <c r="Y572"/>
    </row>
    <row r="573" spans="1:25">
      <c r="A573"/>
      <c r="B573"/>
      <c r="C573"/>
      <c r="D573"/>
      <c r="E573"/>
      <c r="F573"/>
      <c r="G573"/>
      <c r="H573"/>
      <c r="I573"/>
      <c r="J573"/>
      <c r="K573"/>
      <c r="L573"/>
      <c r="M573"/>
      <c r="N573"/>
      <c r="O573"/>
      <c r="P573"/>
      <c r="Q573"/>
      <c r="R573"/>
      <c r="S573"/>
      <c r="T573"/>
      <c r="U573"/>
      <c r="V573"/>
      <c r="W573"/>
      <c r="X573"/>
      <c r="Y573"/>
    </row>
    <row r="574" spans="1:25">
      <c r="A574"/>
      <c r="B574"/>
      <c r="C574"/>
      <c r="D574"/>
      <c r="E574"/>
      <c r="F574"/>
      <c r="G574"/>
      <c r="H574"/>
      <c r="I574"/>
      <c r="J574"/>
      <c r="K574"/>
      <c r="L574"/>
      <c r="M574"/>
      <c r="N574"/>
      <c r="O574"/>
      <c r="P574"/>
      <c r="Q574"/>
      <c r="R574"/>
      <c r="S574"/>
      <c r="T574"/>
      <c r="U574"/>
      <c r="V574"/>
      <c r="W574"/>
      <c r="X574"/>
      <c r="Y574"/>
    </row>
    <row r="575" spans="1:25">
      <c r="A575"/>
      <c r="B575"/>
      <c r="C575"/>
      <c r="D575"/>
      <c r="E575"/>
      <c r="F575"/>
      <c r="G575"/>
      <c r="H575"/>
      <c r="I575"/>
      <c r="J575"/>
      <c r="K575"/>
      <c r="L575"/>
      <c r="M575"/>
      <c r="N575"/>
      <c r="O575"/>
      <c r="P575"/>
      <c r="Q575"/>
      <c r="R575"/>
      <c r="S575"/>
      <c r="T575"/>
      <c r="U575"/>
      <c r="V575"/>
      <c r="W575"/>
      <c r="X575"/>
      <c r="Y575"/>
    </row>
    <row r="576" spans="1:25">
      <c r="A576"/>
      <c r="B576"/>
      <c r="C576"/>
      <c r="D576"/>
      <c r="E576"/>
      <c r="F576"/>
      <c r="G576"/>
      <c r="H576"/>
      <c r="I576"/>
      <c r="J576"/>
      <c r="K576"/>
      <c r="L576"/>
      <c r="M576"/>
      <c r="N576"/>
      <c r="O576"/>
      <c r="P576"/>
      <c r="Q576"/>
      <c r="R576"/>
      <c r="S576"/>
      <c r="T576"/>
      <c r="U576"/>
      <c r="V576"/>
      <c r="W576"/>
      <c r="X576"/>
      <c r="Y576"/>
    </row>
    <row r="577" spans="1:25">
      <c r="A577"/>
      <c r="B577"/>
      <c r="C577"/>
      <c r="D577"/>
      <c r="E577"/>
      <c r="F577"/>
      <c r="G577"/>
      <c r="H577"/>
      <c r="I577"/>
      <c r="J577"/>
      <c r="K577"/>
      <c r="L577"/>
      <c r="M577"/>
      <c r="N577"/>
      <c r="O577"/>
      <c r="P577"/>
      <c r="Q577"/>
      <c r="R577"/>
      <c r="S577"/>
      <c r="T577"/>
      <c r="U577"/>
      <c r="V577"/>
      <c r="W577"/>
      <c r="X577"/>
      <c r="Y577"/>
    </row>
    <row r="578" spans="1:25">
      <c r="A578"/>
      <c r="B578"/>
      <c r="C578"/>
      <c r="D578"/>
      <c r="E578"/>
      <c r="F578"/>
      <c r="G578"/>
      <c r="H578"/>
      <c r="I578"/>
      <c r="J578"/>
      <c r="K578"/>
      <c r="L578"/>
      <c r="M578"/>
      <c r="N578"/>
      <c r="O578"/>
      <c r="P578"/>
      <c r="Q578"/>
      <c r="R578"/>
      <c r="S578"/>
      <c r="T578"/>
      <c r="U578"/>
      <c r="V578"/>
      <c r="W578"/>
      <c r="X578"/>
      <c r="Y578"/>
    </row>
    <row r="579" spans="1:25">
      <c r="A579"/>
      <c r="B579"/>
      <c r="C579"/>
      <c r="D579"/>
      <c r="E579"/>
      <c r="F579"/>
      <c r="G579"/>
      <c r="H579"/>
      <c r="I579"/>
      <c r="J579"/>
      <c r="K579"/>
      <c r="L579"/>
      <c r="M579"/>
      <c r="N579"/>
      <c r="O579"/>
      <c r="P579"/>
      <c r="Q579"/>
      <c r="R579"/>
      <c r="S579"/>
      <c r="T579"/>
      <c r="U579"/>
      <c r="V579"/>
      <c r="W579"/>
      <c r="X579"/>
      <c r="Y579"/>
    </row>
    <row r="580" spans="1:25">
      <c r="A580"/>
      <c r="B580"/>
      <c r="C580"/>
      <c r="D580"/>
      <c r="E580"/>
      <c r="F580"/>
      <c r="G580"/>
      <c r="H580"/>
      <c r="I580"/>
      <c r="J580"/>
      <c r="K580"/>
      <c r="L580"/>
      <c r="M580"/>
      <c r="N580"/>
      <c r="O580"/>
      <c r="P580"/>
      <c r="Q580"/>
      <c r="R580"/>
      <c r="S580"/>
      <c r="T580"/>
      <c r="U580"/>
      <c r="V580"/>
      <c r="W580"/>
      <c r="X580"/>
      <c r="Y580"/>
    </row>
    <row r="581" spans="1:25">
      <c r="A581"/>
      <c r="B581"/>
      <c r="C581"/>
      <c r="D581"/>
      <c r="E581"/>
      <c r="F581"/>
      <c r="G581"/>
      <c r="H581"/>
      <c r="I581"/>
      <c r="J581"/>
      <c r="K581"/>
      <c r="L581"/>
      <c r="M581"/>
      <c r="N581"/>
      <c r="O581"/>
      <c r="P581"/>
      <c r="Q581"/>
      <c r="R581"/>
      <c r="S581"/>
      <c r="T581"/>
      <c r="U581"/>
      <c r="V581"/>
      <c r="W581"/>
      <c r="X581"/>
      <c r="Y581"/>
    </row>
    <row r="582" spans="1:25">
      <c r="A582"/>
      <c r="B582"/>
      <c r="C582"/>
      <c r="D582"/>
      <c r="E582"/>
      <c r="F582"/>
      <c r="G582"/>
      <c r="H582"/>
      <c r="I582"/>
      <c r="J582"/>
      <c r="K582"/>
      <c r="L582"/>
      <c r="M582"/>
      <c r="N582"/>
      <c r="O582"/>
      <c r="P582"/>
      <c r="Q582"/>
      <c r="R582"/>
      <c r="S582"/>
      <c r="T582"/>
      <c r="U582"/>
      <c r="V582"/>
      <c r="W582"/>
      <c r="X582"/>
      <c r="Y582"/>
    </row>
    <row r="583" spans="1:25">
      <c r="A583"/>
      <c r="B583"/>
      <c r="C583"/>
      <c r="D583"/>
      <c r="E583"/>
      <c r="F583"/>
      <c r="G583"/>
      <c r="H583"/>
      <c r="I583"/>
      <c r="J583"/>
      <c r="K583"/>
      <c r="L583"/>
      <c r="M583"/>
      <c r="N583"/>
      <c r="O583"/>
      <c r="P583"/>
      <c r="Q583"/>
      <c r="R583"/>
      <c r="S583"/>
      <c r="T583"/>
      <c r="U583"/>
      <c r="V583"/>
      <c r="W583"/>
      <c r="X583"/>
      <c r="Y583"/>
    </row>
    <row r="584" spans="1:25">
      <c r="A584"/>
      <c r="B584"/>
      <c r="C584"/>
      <c r="D584"/>
      <c r="E584"/>
      <c r="F584"/>
      <c r="G584"/>
      <c r="H584"/>
      <c r="I584"/>
      <c r="J584"/>
      <c r="K584"/>
      <c r="L584"/>
      <c r="M584"/>
      <c r="N584"/>
      <c r="O584"/>
      <c r="P584"/>
      <c r="Q584"/>
      <c r="R584"/>
      <c r="S584"/>
      <c r="T584"/>
      <c r="U584"/>
      <c r="V584"/>
      <c r="W584"/>
      <c r="X584"/>
      <c r="Y584"/>
    </row>
    <row r="585" spans="1:25">
      <c r="A585"/>
      <c r="B585"/>
      <c r="C585"/>
      <c r="D585"/>
      <c r="E585"/>
      <c r="F585"/>
      <c r="G585"/>
      <c r="H585"/>
      <c r="I585"/>
      <c r="J585"/>
      <c r="K585"/>
      <c r="L585"/>
      <c r="M585"/>
      <c r="N585"/>
      <c r="O585"/>
      <c r="P585"/>
      <c r="Q585"/>
      <c r="R585"/>
      <c r="S585"/>
      <c r="T585"/>
      <c r="U585"/>
      <c r="V585"/>
      <c r="W585"/>
      <c r="X585"/>
      <c r="Y585"/>
    </row>
    <row r="586" spans="1:25">
      <c r="A586"/>
      <c r="B586"/>
      <c r="C586"/>
      <c r="D586"/>
      <c r="E586"/>
      <c r="F586"/>
      <c r="G586"/>
      <c r="H586"/>
      <c r="I586"/>
      <c r="J586"/>
      <c r="K586"/>
      <c r="L586"/>
      <c r="M586"/>
      <c r="N586"/>
      <c r="O586"/>
      <c r="P586"/>
      <c r="Q586"/>
      <c r="R586"/>
      <c r="S586"/>
      <c r="T586"/>
      <c r="U586"/>
      <c r="V586"/>
      <c r="W586"/>
      <c r="X586"/>
      <c r="Y586"/>
    </row>
    <row r="587" spans="1:25">
      <c r="A587"/>
      <c r="B587"/>
      <c r="C587"/>
      <c r="D587"/>
      <c r="E587"/>
      <c r="F587"/>
      <c r="G587"/>
      <c r="H587"/>
      <c r="I587"/>
      <c r="J587"/>
      <c r="K587"/>
      <c r="L587"/>
      <c r="M587"/>
      <c r="N587"/>
      <c r="O587"/>
      <c r="P587"/>
      <c r="Q587"/>
      <c r="R587"/>
      <c r="S587"/>
      <c r="T587"/>
      <c r="U587"/>
      <c r="V587"/>
      <c r="W587"/>
      <c r="X587"/>
      <c r="Y587"/>
    </row>
    <row r="588" spans="1:25">
      <c r="A588"/>
      <c r="B588"/>
      <c r="C588"/>
      <c r="D588"/>
      <c r="E588"/>
      <c r="F588"/>
      <c r="G588"/>
      <c r="H588"/>
      <c r="I588"/>
      <c r="J588"/>
      <c r="K588"/>
      <c r="L588"/>
      <c r="M588"/>
      <c r="N588"/>
      <c r="O588"/>
      <c r="P588"/>
      <c r="Q588"/>
      <c r="R588"/>
      <c r="S588"/>
      <c r="T588"/>
      <c r="U588"/>
      <c r="V588"/>
      <c r="W588"/>
      <c r="X588"/>
      <c r="Y588"/>
    </row>
    <row r="589" spans="1:25">
      <c r="A589"/>
      <c r="B589"/>
      <c r="C589"/>
      <c r="D589"/>
      <c r="E589"/>
      <c r="F589"/>
      <c r="G589"/>
      <c r="H589"/>
      <c r="I589"/>
      <c r="J589"/>
      <c r="K589"/>
      <c r="L589"/>
      <c r="M589"/>
      <c r="N589"/>
      <c r="O589"/>
      <c r="P589"/>
      <c r="Q589"/>
      <c r="R589"/>
      <c r="S589"/>
      <c r="T589"/>
      <c r="U589"/>
      <c r="V589"/>
      <c r="W589"/>
      <c r="X589"/>
      <c r="Y589"/>
    </row>
    <row r="590" spans="1:25">
      <c r="A590"/>
      <c r="B590"/>
      <c r="C590"/>
      <c r="D590"/>
      <c r="E590"/>
      <c r="F590"/>
      <c r="G590"/>
      <c r="H590"/>
      <c r="I590"/>
      <c r="J590"/>
      <c r="K590"/>
      <c r="L590"/>
      <c r="M590"/>
      <c r="N590"/>
      <c r="O590"/>
      <c r="P590"/>
      <c r="Q590"/>
      <c r="R590"/>
      <c r="S590"/>
      <c r="T590"/>
      <c r="U590"/>
      <c r="V590"/>
      <c r="W590"/>
      <c r="X590"/>
      <c r="Y590"/>
    </row>
    <row r="591" spans="1:25">
      <c r="A591"/>
      <c r="B591"/>
      <c r="C591"/>
      <c r="D591"/>
      <c r="E591"/>
      <c r="F591"/>
      <c r="G591"/>
      <c r="H591"/>
      <c r="I591"/>
      <c r="J591"/>
      <c r="K591"/>
      <c r="L591"/>
      <c r="M591"/>
      <c r="N591"/>
      <c r="O591"/>
      <c r="P591"/>
      <c r="Q591"/>
      <c r="R591"/>
      <c r="S591"/>
      <c r="T591"/>
      <c r="U591"/>
      <c r="V591"/>
      <c r="W591"/>
      <c r="X591"/>
      <c r="Y591"/>
    </row>
    <row r="592" spans="1:25">
      <c r="A592"/>
      <c r="B592"/>
      <c r="C592"/>
      <c r="D592"/>
      <c r="E592"/>
      <c r="F592"/>
      <c r="G592"/>
      <c r="H592"/>
      <c r="I592"/>
      <c r="J592"/>
      <c r="K592"/>
      <c r="L592"/>
      <c r="M592"/>
      <c r="N592"/>
      <c r="O592"/>
      <c r="P592"/>
      <c r="Q592"/>
      <c r="R592"/>
      <c r="S592"/>
      <c r="T592"/>
      <c r="U592"/>
      <c r="V592"/>
      <c r="W592"/>
      <c r="X592"/>
      <c r="Y592"/>
    </row>
    <row r="593" spans="1:25">
      <c r="A593"/>
      <c r="B593"/>
      <c r="C593"/>
      <c r="D593"/>
      <c r="E593"/>
      <c r="F593"/>
      <c r="G593"/>
      <c r="H593"/>
      <c r="I593"/>
      <c r="J593"/>
      <c r="K593"/>
      <c r="L593"/>
      <c r="M593"/>
      <c r="N593"/>
      <c r="O593"/>
      <c r="P593"/>
      <c r="Q593"/>
      <c r="R593"/>
      <c r="S593"/>
      <c r="T593"/>
      <c r="U593"/>
      <c r="V593"/>
      <c r="W593"/>
      <c r="X593"/>
      <c r="Y593"/>
    </row>
    <row r="594" spans="1:25">
      <c r="A594"/>
      <c r="B594"/>
      <c r="C594"/>
      <c r="D594"/>
      <c r="E594"/>
      <c r="F594"/>
      <c r="G594"/>
      <c r="H594"/>
      <c r="I594"/>
      <c r="J594"/>
      <c r="K594"/>
      <c r="L594"/>
      <c r="M594"/>
      <c r="N594"/>
      <c r="O594"/>
      <c r="P594"/>
      <c r="Q594"/>
      <c r="R594"/>
      <c r="S594"/>
      <c r="T594"/>
      <c r="U594"/>
      <c r="V594"/>
      <c r="W594"/>
      <c r="X594"/>
      <c r="Y594"/>
    </row>
    <row r="595" spans="1:25">
      <c r="A595"/>
      <c r="B595"/>
      <c r="C595"/>
      <c r="D595"/>
      <c r="E595"/>
      <c r="F595"/>
      <c r="G595"/>
      <c r="H595"/>
      <c r="I595"/>
      <c r="J595"/>
      <c r="K595"/>
      <c r="L595"/>
      <c r="M595"/>
      <c r="N595"/>
      <c r="O595"/>
      <c r="P595"/>
      <c r="Q595"/>
      <c r="R595"/>
      <c r="S595"/>
      <c r="T595"/>
      <c r="U595"/>
      <c r="V595"/>
      <c r="W595"/>
      <c r="X595"/>
      <c r="Y595"/>
    </row>
    <row r="596" spans="1:25">
      <c r="A596"/>
      <c r="B596"/>
      <c r="C596"/>
      <c r="D596"/>
      <c r="E596"/>
      <c r="F596"/>
      <c r="G596"/>
      <c r="H596"/>
      <c r="I596"/>
      <c r="J596"/>
      <c r="K596"/>
      <c r="L596"/>
      <c r="M596"/>
      <c r="N596"/>
      <c r="O596"/>
      <c r="P596"/>
      <c r="Q596"/>
      <c r="R596"/>
      <c r="S596"/>
      <c r="T596"/>
      <c r="U596"/>
      <c r="V596"/>
      <c r="W596"/>
      <c r="X596"/>
      <c r="Y596"/>
    </row>
    <row r="597" spans="1:25">
      <c r="A597"/>
      <c r="B597"/>
      <c r="C597"/>
      <c r="D597"/>
      <c r="E597"/>
      <c r="F597"/>
      <c r="G597"/>
      <c r="H597"/>
      <c r="I597"/>
      <c r="J597"/>
      <c r="K597"/>
      <c r="L597"/>
      <c r="M597"/>
      <c r="N597"/>
      <c r="O597"/>
      <c r="P597"/>
      <c r="Q597"/>
      <c r="R597"/>
      <c r="S597"/>
      <c r="T597"/>
      <c r="U597"/>
      <c r="V597"/>
      <c r="W597"/>
      <c r="X597"/>
      <c r="Y597"/>
    </row>
    <row r="598" spans="1:25">
      <c r="A598"/>
      <c r="B598"/>
      <c r="C598"/>
      <c r="D598"/>
      <c r="E598"/>
      <c r="F598"/>
      <c r="G598"/>
      <c r="H598"/>
      <c r="I598"/>
      <c r="J598"/>
      <c r="K598"/>
      <c r="L598"/>
      <c r="M598"/>
      <c r="N598"/>
      <c r="O598"/>
      <c r="P598"/>
      <c r="Q598"/>
      <c r="R598"/>
      <c r="S598"/>
      <c r="T598"/>
      <c r="U598"/>
      <c r="V598"/>
      <c r="W598"/>
      <c r="X598"/>
      <c r="Y598"/>
    </row>
    <row r="599" spans="1:25">
      <c r="A599"/>
      <c r="B599"/>
      <c r="C599"/>
      <c r="D599"/>
      <c r="E599"/>
      <c r="F599"/>
      <c r="G599"/>
      <c r="H599"/>
      <c r="I599"/>
      <c r="J599"/>
      <c r="K599"/>
      <c r="L599"/>
      <c r="M599"/>
      <c r="N599"/>
      <c r="O599"/>
      <c r="P599"/>
      <c r="Q599"/>
      <c r="R599"/>
      <c r="S599"/>
      <c r="T599"/>
      <c r="U599"/>
      <c r="V599"/>
      <c r="W599"/>
      <c r="X599"/>
      <c r="Y599"/>
    </row>
    <row r="600" spans="1:25">
      <c r="A600"/>
      <c r="B600"/>
      <c r="C600"/>
      <c r="D600"/>
      <c r="E600"/>
      <c r="F600"/>
      <c r="G600"/>
      <c r="H600"/>
      <c r="I600"/>
      <c r="J600"/>
      <c r="K600"/>
      <c r="L600"/>
      <c r="M600"/>
      <c r="N600"/>
      <c r="O600"/>
      <c r="P600"/>
      <c r="Q600"/>
      <c r="R600"/>
      <c r="S600"/>
      <c r="T600"/>
      <c r="U600"/>
      <c r="V600"/>
      <c r="W600"/>
      <c r="X600"/>
      <c r="Y600"/>
    </row>
    <row r="601" spans="1:25">
      <c r="A601"/>
      <c r="B601"/>
      <c r="C601"/>
      <c r="D601"/>
      <c r="E601"/>
      <c r="F601"/>
      <c r="G601"/>
      <c r="H601"/>
      <c r="I601"/>
      <c r="J601"/>
      <c r="K601"/>
      <c r="L601"/>
      <c r="M601"/>
      <c r="N601"/>
      <c r="O601"/>
      <c r="P601"/>
      <c r="Q601"/>
      <c r="R601"/>
      <c r="S601"/>
      <c r="T601"/>
      <c r="U601"/>
      <c r="V601"/>
      <c r="W601"/>
      <c r="X601"/>
      <c r="Y601"/>
    </row>
    <row r="602" spans="1:25">
      <c r="A602"/>
      <c r="B602"/>
      <c r="C602"/>
      <c r="D602"/>
      <c r="E602"/>
      <c r="F602"/>
      <c r="G602"/>
      <c r="H602"/>
      <c r="I602"/>
      <c r="J602"/>
      <c r="K602"/>
      <c r="L602"/>
      <c r="M602"/>
      <c r="N602"/>
      <c r="O602"/>
      <c r="P602"/>
      <c r="Q602"/>
      <c r="R602"/>
      <c r="S602"/>
      <c r="T602"/>
      <c r="U602"/>
      <c r="V602"/>
      <c r="W602"/>
      <c r="X602"/>
      <c r="Y602"/>
    </row>
    <row r="603" spans="1:25">
      <c r="A603"/>
      <c r="B603"/>
      <c r="C603"/>
      <c r="D603"/>
      <c r="E603"/>
      <c r="F603"/>
      <c r="G603"/>
      <c r="H603"/>
      <c r="I603"/>
      <c r="J603"/>
      <c r="K603"/>
      <c r="L603"/>
      <c r="M603"/>
      <c r="N603"/>
      <c r="O603"/>
      <c r="P603"/>
      <c r="Q603"/>
      <c r="R603"/>
      <c r="S603"/>
      <c r="T603"/>
      <c r="U603"/>
      <c r="V603"/>
      <c r="W603"/>
      <c r="X603"/>
      <c r="Y603"/>
    </row>
    <row r="604" spans="1:25">
      <c r="A604"/>
      <c r="B604"/>
      <c r="C604"/>
      <c r="D604"/>
      <c r="E604"/>
      <c r="F604"/>
      <c r="G604"/>
      <c r="H604"/>
      <c r="I604"/>
      <c r="J604"/>
      <c r="K604"/>
      <c r="L604"/>
      <c r="M604"/>
      <c r="N604"/>
      <c r="O604"/>
      <c r="P604"/>
      <c r="Q604"/>
      <c r="R604"/>
      <c r="S604"/>
      <c r="T604"/>
      <c r="U604"/>
      <c r="V604"/>
      <c r="W604"/>
      <c r="X604"/>
      <c r="Y604"/>
    </row>
    <row r="605" spans="1:25">
      <c r="A605"/>
      <c r="B605"/>
      <c r="C605"/>
      <c r="D605"/>
      <c r="E605"/>
      <c r="F605"/>
      <c r="G605"/>
      <c r="H605"/>
      <c r="I605"/>
      <c r="J605"/>
      <c r="K605"/>
      <c r="L605"/>
      <c r="M605"/>
      <c r="N605"/>
      <c r="O605"/>
      <c r="P605"/>
      <c r="Q605"/>
      <c r="R605"/>
      <c r="S605"/>
      <c r="T605"/>
      <c r="U605"/>
      <c r="V605"/>
      <c r="W605"/>
      <c r="X605"/>
      <c r="Y605"/>
    </row>
    <row r="606" spans="1:25">
      <c r="A606"/>
      <c r="B606"/>
      <c r="C606"/>
      <c r="D606"/>
      <c r="E606"/>
      <c r="F606"/>
      <c r="G606"/>
      <c r="H606"/>
      <c r="I606"/>
      <c r="J606"/>
      <c r="K606"/>
      <c r="L606"/>
      <c r="M606"/>
      <c r="N606"/>
      <c r="O606"/>
      <c r="P606"/>
      <c r="Q606"/>
      <c r="R606"/>
      <c r="S606"/>
      <c r="T606"/>
      <c r="U606"/>
      <c r="V606"/>
      <c r="W606"/>
      <c r="X606"/>
      <c r="Y606"/>
    </row>
    <row r="607" spans="1:25">
      <c r="A607"/>
      <c r="B607"/>
      <c r="C607"/>
      <c r="D607"/>
      <c r="E607"/>
      <c r="F607"/>
      <c r="G607"/>
      <c r="H607"/>
      <c r="I607"/>
      <c r="J607"/>
      <c r="K607"/>
      <c r="L607"/>
      <c r="M607"/>
      <c r="N607"/>
      <c r="O607"/>
      <c r="P607"/>
      <c r="Q607"/>
      <c r="R607"/>
      <c r="S607"/>
      <c r="T607"/>
      <c r="U607"/>
      <c r="V607"/>
      <c r="W607"/>
      <c r="X607"/>
      <c r="Y607"/>
    </row>
    <row r="608" spans="1:25">
      <c r="A608"/>
      <c r="B608"/>
      <c r="C608"/>
      <c r="D608"/>
      <c r="E608"/>
      <c r="F608"/>
      <c r="G608"/>
      <c r="H608"/>
      <c r="I608"/>
      <c r="J608"/>
      <c r="K608"/>
      <c r="L608"/>
      <c r="M608"/>
      <c r="N608"/>
      <c r="O608"/>
      <c r="P608"/>
      <c r="Q608"/>
      <c r="R608"/>
      <c r="S608"/>
      <c r="T608"/>
      <c r="U608"/>
      <c r="V608"/>
      <c r="W608"/>
      <c r="X608"/>
      <c r="Y608"/>
    </row>
    <row r="609" spans="1:25">
      <c r="A609"/>
      <c r="B609"/>
      <c r="C609"/>
      <c r="D609"/>
      <c r="E609"/>
      <c r="F609"/>
      <c r="G609"/>
      <c r="H609"/>
      <c r="I609"/>
      <c r="J609"/>
      <c r="K609"/>
      <c r="L609"/>
      <c r="M609"/>
      <c r="N609"/>
      <c r="O609"/>
      <c r="P609"/>
      <c r="Q609"/>
      <c r="R609"/>
      <c r="S609"/>
      <c r="T609"/>
      <c r="U609"/>
      <c r="V609"/>
      <c r="W609"/>
      <c r="X609"/>
      <c r="Y609"/>
    </row>
    <row r="610" spans="1:25">
      <c r="A610"/>
      <c r="B610"/>
      <c r="C610"/>
      <c r="D610"/>
      <c r="E610"/>
      <c r="F610"/>
      <c r="G610"/>
      <c r="H610"/>
      <c r="I610"/>
      <c r="J610"/>
      <c r="K610"/>
      <c r="L610"/>
      <c r="M610"/>
      <c r="N610"/>
      <c r="O610"/>
      <c r="P610"/>
      <c r="Q610"/>
      <c r="R610"/>
      <c r="S610"/>
      <c r="T610"/>
      <c r="U610"/>
      <c r="V610"/>
      <c r="W610"/>
      <c r="X610"/>
      <c r="Y610"/>
    </row>
    <row r="611" spans="1:25">
      <c r="A611"/>
      <c r="B611"/>
      <c r="C611"/>
      <c r="D611"/>
      <c r="E611"/>
      <c r="F611"/>
      <c r="G611"/>
      <c r="H611"/>
      <c r="I611"/>
      <c r="J611"/>
      <c r="K611"/>
      <c r="L611"/>
      <c r="M611"/>
      <c r="N611"/>
      <c r="O611"/>
      <c r="P611"/>
      <c r="Q611"/>
      <c r="R611"/>
      <c r="S611"/>
      <c r="T611"/>
      <c r="U611"/>
      <c r="V611"/>
      <c r="W611"/>
      <c r="X611"/>
      <c r="Y611"/>
    </row>
    <row r="612" spans="1:25">
      <c r="A612"/>
      <c r="B612"/>
      <c r="C612"/>
      <c r="D612"/>
      <c r="E612"/>
      <c r="F612"/>
      <c r="G612"/>
      <c r="H612"/>
      <c r="I612"/>
      <c r="J612"/>
      <c r="K612"/>
      <c r="L612"/>
      <c r="M612"/>
      <c r="N612"/>
      <c r="O612"/>
      <c r="P612"/>
      <c r="Q612"/>
      <c r="R612"/>
      <c r="S612"/>
      <c r="T612"/>
      <c r="U612"/>
      <c r="V612"/>
      <c r="W612"/>
      <c r="X612"/>
      <c r="Y612"/>
    </row>
    <row r="613" spans="1:25">
      <c r="A613"/>
      <c r="B613"/>
      <c r="C613"/>
      <c r="D613"/>
      <c r="E613"/>
      <c r="F613"/>
      <c r="G613"/>
      <c r="H613"/>
      <c r="I613"/>
      <c r="J613"/>
      <c r="K613"/>
      <c r="L613"/>
      <c r="M613"/>
      <c r="N613"/>
      <c r="O613"/>
      <c r="P613"/>
      <c r="Q613"/>
      <c r="R613"/>
      <c r="S613"/>
      <c r="T613"/>
      <c r="U613"/>
      <c r="V613"/>
      <c r="W613"/>
      <c r="X613"/>
      <c r="Y613"/>
    </row>
    <row r="614" spans="1:25">
      <c r="A614"/>
      <c r="B614"/>
      <c r="C614"/>
      <c r="D614"/>
      <c r="E614"/>
      <c r="F614"/>
      <c r="G614"/>
      <c r="H614"/>
      <c r="I614"/>
      <c r="J614"/>
      <c r="K614"/>
      <c r="L614"/>
      <c r="M614"/>
      <c r="N614"/>
      <c r="O614"/>
      <c r="P614"/>
      <c r="Q614"/>
      <c r="R614"/>
      <c r="S614"/>
      <c r="T614"/>
      <c r="U614"/>
      <c r="V614"/>
      <c r="W614"/>
      <c r="X614"/>
      <c r="Y614"/>
    </row>
    <row r="615" spans="1:25">
      <c r="A615"/>
      <c r="B615"/>
      <c r="C615"/>
      <c r="D615"/>
      <c r="E615"/>
      <c r="F615"/>
      <c r="G615"/>
      <c r="H615"/>
      <c r="I615"/>
      <c r="J615"/>
      <c r="K615"/>
      <c r="L615"/>
      <c r="M615"/>
      <c r="N615"/>
      <c r="O615"/>
      <c r="P615"/>
      <c r="Q615"/>
      <c r="R615"/>
      <c r="S615"/>
      <c r="T615"/>
      <c r="U615"/>
      <c r="V615"/>
      <c r="W615"/>
      <c r="X615"/>
      <c r="Y615"/>
    </row>
    <row r="616" spans="1:25">
      <c r="A616"/>
      <c r="B616"/>
      <c r="C616"/>
      <c r="D616"/>
      <c r="E616"/>
      <c r="F616"/>
      <c r="G616"/>
      <c r="H616"/>
      <c r="I616"/>
      <c r="J616"/>
      <c r="K616"/>
      <c r="L616"/>
      <c r="M616"/>
      <c r="N616"/>
      <c r="O616"/>
      <c r="P616"/>
      <c r="Q616"/>
      <c r="R616"/>
      <c r="S616"/>
      <c r="T616"/>
      <c r="U616"/>
      <c r="V616"/>
      <c r="W616"/>
      <c r="X616"/>
      <c r="Y616"/>
    </row>
    <row r="617" spans="1:25">
      <c r="A617"/>
      <c r="B617"/>
      <c r="C617"/>
      <c r="D617"/>
      <c r="E617"/>
      <c r="F617"/>
      <c r="G617"/>
      <c r="H617"/>
      <c r="I617"/>
      <c r="J617"/>
      <c r="K617"/>
      <c r="L617"/>
      <c r="M617"/>
      <c r="N617"/>
      <c r="O617"/>
      <c r="P617"/>
      <c r="Q617"/>
      <c r="R617"/>
      <c r="S617"/>
      <c r="T617"/>
      <c r="U617"/>
      <c r="V617"/>
      <c r="W617"/>
      <c r="X617"/>
      <c r="Y617"/>
    </row>
    <row r="618" spans="1:25">
      <c r="A618"/>
      <c r="B618"/>
      <c r="C618"/>
      <c r="D618"/>
      <c r="E618"/>
      <c r="F618"/>
      <c r="G618"/>
      <c r="H618"/>
      <c r="I618"/>
      <c r="J618"/>
      <c r="K618"/>
      <c r="L618"/>
      <c r="M618"/>
      <c r="N618"/>
      <c r="O618"/>
      <c r="P618"/>
      <c r="Q618"/>
      <c r="R618"/>
      <c r="S618"/>
      <c r="T618"/>
      <c r="U618"/>
      <c r="V618"/>
      <c r="W618"/>
      <c r="X618"/>
      <c r="Y618"/>
    </row>
    <row r="619" spans="1:25">
      <c r="A619"/>
      <c r="B619"/>
      <c r="C619"/>
      <c r="D619"/>
      <c r="E619"/>
      <c r="F619"/>
      <c r="G619"/>
      <c r="H619"/>
      <c r="I619"/>
      <c r="J619"/>
      <c r="K619"/>
      <c r="L619"/>
      <c r="M619"/>
      <c r="N619"/>
      <c r="O619"/>
      <c r="P619"/>
      <c r="Q619"/>
      <c r="R619"/>
      <c r="S619"/>
      <c r="T619"/>
      <c r="U619"/>
      <c r="V619"/>
      <c r="W619"/>
      <c r="X619"/>
      <c r="Y619"/>
    </row>
    <row r="620" spans="1:25">
      <c r="A620"/>
      <c r="B620"/>
      <c r="C620"/>
      <c r="D620"/>
      <c r="E620"/>
      <c r="F620"/>
      <c r="G620"/>
      <c r="H620"/>
      <c r="I620"/>
      <c r="J620"/>
      <c r="K620"/>
      <c r="L620"/>
      <c r="M620"/>
      <c r="N620"/>
      <c r="O620"/>
      <c r="P620"/>
      <c r="Q620"/>
      <c r="R620"/>
      <c r="S620"/>
      <c r="T620"/>
      <c r="U620"/>
      <c r="V620"/>
      <c r="W620"/>
      <c r="X620"/>
      <c r="Y620"/>
    </row>
    <row r="621" spans="1:25">
      <c r="A621"/>
      <c r="B621"/>
      <c r="C621"/>
      <c r="D621"/>
      <c r="E621"/>
      <c r="F621"/>
      <c r="G621"/>
      <c r="H621"/>
      <c r="I621"/>
      <c r="J621"/>
      <c r="K621"/>
      <c r="L621"/>
      <c r="M621"/>
      <c r="N621"/>
      <c r="O621"/>
      <c r="P621"/>
      <c r="Q621"/>
      <c r="R621"/>
      <c r="S621"/>
      <c r="T621"/>
      <c r="U621"/>
      <c r="V621"/>
      <c r="W621"/>
      <c r="X621"/>
      <c r="Y621"/>
    </row>
    <row r="622" spans="1:25">
      <c r="A622"/>
      <c r="B622"/>
      <c r="C622"/>
      <c r="D622"/>
      <c r="E622"/>
      <c r="F622"/>
      <c r="G622"/>
      <c r="H622"/>
      <c r="I622"/>
      <c r="J622"/>
      <c r="K622"/>
      <c r="L622"/>
      <c r="M622"/>
      <c r="N622"/>
      <c r="O622"/>
      <c r="P622"/>
      <c r="Q622"/>
      <c r="R622"/>
      <c r="S622"/>
      <c r="T622"/>
      <c r="U622"/>
      <c r="V622"/>
      <c r="W622"/>
      <c r="X622"/>
      <c r="Y622"/>
    </row>
    <row r="623" spans="1:25">
      <c r="A623"/>
      <c r="B623"/>
      <c r="C623"/>
      <c r="D623"/>
      <c r="E623"/>
      <c r="F623"/>
      <c r="G623"/>
      <c r="H623"/>
      <c r="I623"/>
      <c r="J623"/>
      <c r="K623"/>
      <c r="L623"/>
      <c r="M623"/>
      <c r="N623"/>
      <c r="O623"/>
      <c r="P623"/>
      <c r="Q623"/>
      <c r="R623"/>
      <c r="S623"/>
      <c r="T623"/>
      <c r="U623"/>
      <c r="V623"/>
      <c r="W623"/>
      <c r="X623"/>
      <c r="Y623"/>
    </row>
    <row r="624" spans="1:25">
      <c r="A624"/>
      <c r="B624"/>
      <c r="C624"/>
      <c r="D624"/>
      <c r="E624"/>
      <c r="F624"/>
      <c r="G624"/>
      <c r="H624"/>
      <c r="I624"/>
      <c r="J624"/>
      <c r="K624"/>
      <c r="L624"/>
      <c r="M624"/>
      <c r="N624"/>
      <c r="O624"/>
      <c r="P624"/>
      <c r="Q624"/>
      <c r="R624"/>
      <c r="S624"/>
      <c r="T624"/>
      <c r="U624"/>
      <c r="V624"/>
      <c r="W624"/>
      <c r="X624"/>
      <c r="Y624"/>
    </row>
    <row r="625" spans="1:25">
      <c r="A625"/>
      <c r="B625"/>
      <c r="C625"/>
      <c r="D625"/>
      <c r="E625"/>
      <c r="F625"/>
      <c r="G625"/>
      <c r="H625"/>
      <c r="I625"/>
      <c r="J625"/>
      <c r="K625"/>
      <c r="L625"/>
      <c r="M625"/>
      <c r="N625"/>
      <c r="O625"/>
      <c r="P625"/>
      <c r="Q625"/>
      <c r="R625"/>
      <c r="S625"/>
      <c r="T625"/>
      <c r="U625"/>
      <c r="V625"/>
      <c r="W625"/>
      <c r="X625"/>
      <c r="Y625"/>
    </row>
    <row r="626" spans="1:25">
      <c r="A626"/>
      <c r="B626"/>
      <c r="C626"/>
      <c r="D626"/>
      <c r="E626"/>
      <c r="F626"/>
      <c r="G626"/>
      <c r="H626"/>
      <c r="I626"/>
      <c r="J626"/>
      <c r="K626"/>
      <c r="L626"/>
      <c r="M626"/>
      <c r="N626"/>
      <c r="O626"/>
      <c r="P626"/>
      <c r="Q626"/>
      <c r="R626"/>
      <c r="S626"/>
      <c r="T626"/>
      <c r="U626"/>
      <c r="V626"/>
      <c r="W626"/>
      <c r="X626"/>
      <c r="Y626"/>
    </row>
    <row r="627" spans="1:25">
      <c r="A627"/>
      <c r="B627"/>
      <c r="C627"/>
      <c r="D627"/>
      <c r="E627"/>
      <c r="F627"/>
      <c r="G627"/>
      <c r="H627"/>
      <c r="I627"/>
      <c r="J627"/>
      <c r="K627"/>
      <c r="L627"/>
      <c r="M627"/>
      <c r="N627"/>
      <c r="O627"/>
      <c r="P627"/>
      <c r="Q627"/>
      <c r="R627"/>
      <c r="S627"/>
      <c r="T627"/>
      <c r="U627"/>
      <c r="V627"/>
      <c r="W627"/>
      <c r="X627"/>
      <c r="Y627"/>
    </row>
    <row r="628" spans="1:25">
      <c r="A628"/>
      <c r="B628"/>
      <c r="C628"/>
      <c r="D628"/>
      <c r="E628"/>
      <c r="F628"/>
      <c r="G628"/>
      <c r="H628"/>
      <c r="I628"/>
      <c r="J628"/>
      <c r="K628"/>
      <c r="L628"/>
      <c r="M628"/>
      <c r="N628"/>
      <c r="O628"/>
      <c r="P628"/>
      <c r="Q628"/>
      <c r="R628"/>
      <c r="S628"/>
      <c r="T628"/>
      <c r="U628"/>
      <c r="V628"/>
      <c r="W628"/>
      <c r="X628"/>
      <c r="Y628"/>
    </row>
    <row r="629" spans="1:25">
      <c r="A629"/>
      <c r="B629"/>
      <c r="C629"/>
      <c r="D629"/>
      <c r="E629"/>
      <c r="F629"/>
      <c r="G629"/>
      <c r="H629"/>
      <c r="I629"/>
      <c r="J629"/>
      <c r="K629"/>
      <c r="L629"/>
      <c r="M629"/>
      <c r="N629"/>
      <c r="O629"/>
      <c r="P629"/>
      <c r="Q629"/>
      <c r="R629"/>
      <c r="S629"/>
      <c r="T629"/>
      <c r="U629"/>
      <c r="V629"/>
      <c r="W629"/>
      <c r="X629"/>
      <c r="Y629"/>
    </row>
    <row r="630" spans="1:25">
      <c r="A630"/>
      <c r="B630"/>
      <c r="C630"/>
      <c r="D630"/>
      <c r="E630"/>
      <c r="F630"/>
      <c r="G630"/>
      <c r="H630"/>
      <c r="I630"/>
      <c r="J630"/>
      <c r="K630"/>
      <c r="L630"/>
      <c r="M630"/>
      <c r="N630"/>
      <c r="O630"/>
      <c r="P630"/>
      <c r="Q630"/>
      <c r="R630"/>
      <c r="S630"/>
      <c r="T630"/>
      <c r="U630"/>
      <c r="V630"/>
      <c r="W630"/>
      <c r="X630"/>
      <c r="Y630"/>
    </row>
    <row r="631" spans="1:25">
      <c r="A631"/>
      <c r="B631"/>
      <c r="C631"/>
      <c r="D631"/>
      <c r="E631"/>
      <c r="F631"/>
      <c r="G631"/>
      <c r="H631"/>
      <c r="I631"/>
      <c r="J631"/>
      <c r="K631"/>
      <c r="L631"/>
      <c r="M631"/>
      <c r="N631"/>
      <c r="O631"/>
      <c r="P631"/>
      <c r="Q631"/>
      <c r="R631"/>
      <c r="S631"/>
      <c r="T631"/>
      <c r="U631"/>
      <c r="V631"/>
      <c r="W631"/>
      <c r="X631"/>
      <c r="Y631"/>
    </row>
    <row r="632" spans="1:25">
      <c r="A632"/>
      <c r="B632"/>
      <c r="C632"/>
      <c r="D632"/>
      <c r="E632"/>
      <c r="F632"/>
      <c r="G632"/>
      <c r="H632"/>
      <c r="I632"/>
      <c r="J632"/>
      <c r="K632"/>
      <c r="L632"/>
      <c r="M632"/>
      <c r="N632"/>
      <c r="O632"/>
      <c r="P632"/>
      <c r="Q632"/>
      <c r="R632"/>
      <c r="S632"/>
      <c r="T632"/>
      <c r="U632"/>
      <c r="V632"/>
      <c r="W632"/>
      <c r="X632"/>
      <c r="Y632"/>
    </row>
    <row r="633" spans="1:25">
      <c r="A633"/>
      <c r="B633"/>
      <c r="C633"/>
      <c r="D633"/>
      <c r="E633"/>
      <c r="F633"/>
      <c r="G633"/>
      <c r="H633"/>
      <c r="I633"/>
      <c r="J633"/>
      <c r="K633"/>
      <c r="L633"/>
      <c r="M633"/>
      <c r="N633"/>
      <c r="O633"/>
      <c r="P633"/>
      <c r="Q633"/>
      <c r="R633"/>
      <c r="S633"/>
      <c r="T633"/>
      <c r="U633"/>
      <c r="V633"/>
      <c r="W633"/>
      <c r="X633"/>
      <c r="Y633"/>
    </row>
    <row r="634" spans="1:25">
      <c r="A634"/>
      <c r="B634"/>
      <c r="C634"/>
      <c r="D634"/>
      <c r="E634"/>
      <c r="F634"/>
      <c r="G634"/>
      <c r="H634"/>
      <c r="I634"/>
      <c r="J634"/>
      <c r="K634"/>
      <c r="L634"/>
      <c r="M634"/>
      <c r="N634"/>
      <c r="O634"/>
      <c r="P634"/>
      <c r="Q634"/>
      <c r="R634"/>
      <c r="S634"/>
      <c r="T634"/>
      <c r="U634"/>
      <c r="V634"/>
      <c r="W634"/>
      <c r="X634"/>
      <c r="Y634"/>
    </row>
    <row r="635" spans="1:25">
      <c r="A635"/>
      <c r="B635"/>
      <c r="C635"/>
      <c r="D635"/>
      <c r="E635"/>
      <c r="F635"/>
      <c r="G635"/>
      <c r="H635"/>
      <c r="I635"/>
      <c r="J635"/>
      <c r="K635"/>
      <c r="L635"/>
      <c r="M635"/>
      <c r="N635"/>
      <c r="O635"/>
      <c r="P635"/>
      <c r="Q635"/>
      <c r="R635"/>
      <c r="S635"/>
      <c r="T635"/>
      <c r="U635"/>
      <c r="V635"/>
      <c r="W635"/>
      <c r="X635"/>
      <c r="Y635"/>
    </row>
    <row r="636" spans="1:25">
      <c r="A636"/>
      <c r="B636"/>
      <c r="C636"/>
      <c r="D636"/>
      <c r="E636"/>
      <c r="F636"/>
      <c r="G636"/>
      <c r="H636"/>
      <c r="I636"/>
      <c r="J636"/>
      <c r="K636"/>
      <c r="L636"/>
      <c r="M636"/>
      <c r="N636"/>
      <c r="O636"/>
      <c r="P636"/>
      <c r="Q636"/>
      <c r="R636"/>
      <c r="S636"/>
      <c r="T636"/>
      <c r="U636"/>
      <c r="V636"/>
      <c r="W636"/>
      <c r="X636"/>
      <c r="Y636"/>
    </row>
    <row r="637" spans="1:25">
      <c r="A637"/>
      <c r="B637"/>
      <c r="C637"/>
      <c r="D637"/>
      <c r="E637"/>
      <c r="F637"/>
      <c r="G637"/>
      <c r="H637"/>
      <c r="I637"/>
      <c r="J637"/>
      <c r="K637"/>
      <c r="L637"/>
      <c r="M637"/>
      <c r="N637"/>
      <c r="O637"/>
      <c r="P637"/>
      <c r="Q637"/>
      <c r="R637"/>
      <c r="S637"/>
      <c r="T637"/>
      <c r="U637"/>
      <c r="V637"/>
      <c r="W637"/>
      <c r="X637"/>
      <c r="Y637"/>
    </row>
    <row r="638" spans="1:25">
      <c r="A638"/>
      <c r="B638"/>
      <c r="C638"/>
      <c r="D638"/>
      <c r="E638"/>
      <c r="F638"/>
      <c r="G638"/>
      <c r="H638"/>
      <c r="I638"/>
      <c r="J638"/>
      <c r="K638"/>
      <c r="L638"/>
      <c r="M638"/>
      <c r="N638"/>
      <c r="O638"/>
      <c r="P638"/>
      <c r="Q638"/>
      <c r="R638"/>
      <c r="S638"/>
      <c r="T638"/>
      <c r="U638"/>
      <c r="V638"/>
      <c r="W638"/>
      <c r="X638"/>
      <c r="Y638"/>
    </row>
    <row r="639" spans="1:25">
      <c r="A639"/>
      <c r="B639"/>
      <c r="C639"/>
      <c r="D639"/>
      <c r="E639"/>
      <c r="F639"/>
      <c r="G639"/>
      <c r="H639"/>
      <c r="I639"/>
      <c r="J639"/>
      <c r="K639"/>
      <c r="L639"/>
      <c r="M639"/>
      <c r="N639"/>
      <c r="O639"/>
      <c r="P639"/>
      <c r="Q639"/>
      <c r="R639"/>
      <c r="S639"/>
      <c r="T639"/>
      <c r="U639"/>
      <c r="V639"/>
      <c r="W639"/>
      <c r="X639"/>
      <c r="Y639"/>
    </row>
    <row r="640" spans="1:25">
      <c r="A640"/>
      <c r="B640"/>
      <c r="C640"/>
      <c r="D640"/>
      <c r="E640"/>
      <c r="F640"/>
      <c r="G640"/>
      <c r="H640"/>
      <c r="I640"/>
      <c r="J640"/>
      <c r="K640"/>
      <c r="L640"/>
      <c r="M640"/>
      <c r="N640"/>
      <c r="O640"/>
      <c r="P640"/>
      <c r="Q640"/>
      <c r="R640"/>
      <c r="S640"/>
      <c r="T640"/>
      <c r="U640"/>
      <c r="V640"/>
      <c r="W640"/>
      <c r="X640"/>
      <c r="Y640"/>
    </row>
    <row r="641" spans="1:25">
      <c r="A641"/>
      <c r="B641"/>
      <c r="C641"/>
      <c r="D641"/>
      <c r="E641"/>
      <c r="F641"/>
      <c r="G641"/>
      <c r="H641"/>
      <c r="I641"/>
      <c r="J641"/>
      <c r="K641"/>
      <c r="L641"/>
      <c r="M641"/>
      <c r="N641"/>
      <c r="O641"/>
      <c r="P641"/>
      <c r="Q641"/>
      <c r="R641"/>
      <c r="S641"/>
      <c r="T641"/>
      <c r="U641"/>
      <c r="V641"/>
      <c r="W641"/>
      <c r="X641"/>
      <c r="Y641"/>
    </row>
    <row r="642" spans="1:25">
      <c r="A642"/>
      <c r="B642"/>
      <c r="C642"/>
      <c r="D642"/>
      <c r="E642"/>
      <c r="F642"/>
      <c r="G642"/>
      <c r="H642"/>
      <c r="I642"/>
      <c r="J642"/>
      <c r="K642"/>
      <c r="L642"/>
      <c r="M642"/>
      <c r="N642"/>
      <c r="O642"/>
      <c r="P642"/>
      <c r="Q642"/>
      <c r="R642"/>
      <c r="S642"/>
      <c r="T642"/>
      <c r="U642"/>
      <c r="V642"/>
      <c r="W642"/>
      <c r="X642"/>
      <c r="Y642"/>
    </row>
    <row r="643" spans="1:25">
      <c r="A643"/>
      <c r="B643"/>
      <c r="C643"/>
      <c r="D643"/>
      <c r="E643"/>
      <c r="F643"/>
      <c r="G643"/>
      <c r="H643"/>
      <c r="I643"/>
      <c r="J643"/>
      <c r="K643"/>
      <c r="L643"/>
      <c r="M643"/>
      <c r="N643"/>
      <c r="O643"/>
      <c r="P643"/>
      <c r="Q643"/>
      <c r="R643"/>
      <c r="S643"/>
      <c r="T643"/>
      <c r="U643"/>
      <c r="V643"/>
      <c r="W643"/>
      <c r="X643"/>
      <c r="Y643"/>
    </row>
    <row r="644" spans="1:25">
      <c r="A644"/>
      <c r="B644"/>
      <c r="C644"/>
      <c r="D644"/>
      <c r="E644"/>
      <c r="F644"/>
      <c r="G644"/>
      <c r="H644"/>
      <c r="I644"/>
      <c r="J644"/>
      <c r="K644"/>
      <c r="L644"/>
      <c r="M644"/>
      <c r="N644"/>
      <c r="O644"/>
      <c r="P644"/>
      <c r="Q644"/>
      <c r="R644"/>
      <c r="S644"/>
      <c r="T644"/>
      <c r="U644"/>
      <c r="V644"/>
      <c r="W644"/>
      <c r="X644"/>
      <c r="Y644"/>
    </row>
    <row r="645" spans="1:25">
      <c r="A645"/>
      <c r="B645"/>
      <c r="C645"/>
      <c r="D645"/>
      <c r="E645"/>
      <c r="F645"/>
      <c r="G645"/>
      <c r="H645"/>
      <c r="I645"/>
      <c r="J645"/>
      <c r="K645"/>
      <c r="L645"/>
      <c r="M645"/>
      <c r="N645"/>
      <c r="O645"/>
      <c r="P645"/>
      <c r="Q645"/>
      <c r="R645"/>
      <c r="S645"/>
      <c r="T645"/>
      <c r="U645"/>
      <c r="V645"/>
      <c r="W645"/>
      <c r="X645"/>
      <c r="Y645"/>
    </row>
    <row r="646" spans="1:25">
      <c r="A646"/>
      <c r="B646"/>
      <c r="C646"/>
      <c r="D646"/>
      <c r="E646"/>
      <c r="F646"/>
      <c r="G646"/>
      <c r="H646"/>
      <c r="I646"/>
      <c r="J646"/>
      <c r="K646"/>
      <c r="L646"/>
      <c r="M646"/>
      <c r="N646"/>
      <c r="O646"/>
      <c r="P646"/>
      <c r="Q646"/>
      <c r="R646"/>
      <c r="S646"/>
      <c r="T646"/>
      <c r="U646"/>
      <c r="V646"/>
      <c r="W646"/>
      <c r="X646"/>
      <c r="Y646"/>
    </row>
    <row r="647" spans="1:25">
      <c r="A647"/>
      <c r="B647"/>
      <c r="C647"/>
      <c r="D647"/>
      <c r="E647"/>
      <c r="F647"/>
      <c r="G647"/>
      <c r="H647"/>
      <c r="I647"/>
      <c r="J647"/>
      <c r="K647"/>
      <c r="L647"/>
      <c r="M647"/>
      <c r="N647"/>
      <c r="O647"/>
      <c r="P647"/>
      <c r="Q647"/>
      <c r="R647"/>
      <c r="S647"/>
      <c r="T647"/>
      <c r="U647"/>
      <c r="V647"/>
      <c r="W647"/>
      <c r="X647"/>
      <c r="Y647"/>
    </row>
    <row r="648" spans="1:25">
      <c r="A648"/>
      <c r="B648"/>
      <c r="C648"/>
      <c r="D648"/>
      <c r="E648"/>
      <c r="F648"/>
      <c r="G648"/>
      <c r="H648"/>
      <c r="I648"/>
      <c r="J648"/>
      <c r="K648"/>
      <c r="L648"/>
      <c r="M648"/>
      <c r="N648"/>
      <c r="O648"/>
      <c r="P648"/>
      <c r="Q648"/>
      <c r="R648"/>
      <c r="S648"/>
      <c r="T648"/>
      <c r="U648"/>
      <c r="V648"/>
      <c r="W648"/>
      <c r="X648"/>
      <c r="Y648"/>
    </row>
    <row r="649" spans="1:25">
      <c r="A649"/>
      <c r="B649"/>
      <c r="C649"/>
      <c r="D649"/>
      <c r="E649"/>
      <c r="F649"/>
      <c r="G649"/>
      <c r="H649"/>
      <c r="I649"/>
      <c r="J649"/>
      <c r="K649"/>
      <c r="L649"/>
      <c r="M649"/>
      <c r="N649"/>
      <c r="O649"/>
      <c r="P649"/>
      <c r="Q649"/>
      <c r="R649"/>
      <c r="S649"/>
      <c r="T649"/>
      <c r="U649"/>
      <c r="V649"/>
      <c r="W649"/>
      <c r="X649"/>
      <c r="Y649"/>
    </row>
    <row r="650" spans="1:25">
      <c r="A650"/>
      <c r="B650"/>
      <c r="C650"/>
      <c r="D650"/>
      <c r="E650"/>
      <c r="F650"/>
      <c r="G650"/>
      <c r="H650"/>
      <c r="I650"/>
      <c r="J650"/>
      <c r="K650"/>
      <c r="L650"/>
      <c r="M650"/>
      <c r="N650"/>
      <c r="O650"/>
      <c r="P650"/>
      <c r="Q650"/>
      <c r="R650"/>
      <c r="S650"/>
      <c r="T650"/>
      <c r="U650"/>
      <c r="V650"/>
      <c r="W650"/>
      <c r="X650"/>
      <c r="Y650"/>
    </row>
    <row r="651" spans="1:25">
      <c r="A651"/>
      <c r="B651"/>
      <c r="C651"/>
      <c r="D651"/>
      <c r="E651"/>
      <c r="F651"/>
      <c r="G651"/>
      <c r="H651"/>
      <c r="I651"/>
      <c r="J651"/>
      <c r="K651"/>
      <c r="L651"/>
      <c r="M651"/>
      <c r="N651"/>
      <c r="O651"/>
      <c r="P651"/>
      <c r="Q651"/>
      <c r="R651"/>
      <c r="S651"/>
      <c r="T651"/>
      <c r="U651"/>
      <c r="V651"/>
      <c r="W651"/>
      <c r="X651"/>
      <c r="Y651"/>
    </row>
    <row r="652" spans="1:25">
      <c r="A652"/>
      <c r="B652"/>
      <c r="C652"/>
      <c r="D652"/>
      <c r="E652"/>
      <c r="F652"/>
      <c r="G652"/>
      <c r="H652"/>
      <c r="I652"/>
      <c r="J652"/>
      <c r="K652"/>
      <c r="L652"/>
      <c r="M652"/>
      <c r="N652"/>
      <c r="O652"/>
      <c r="P652"/>
      <c r="Q652"/>
      <c r="R652"/>
      <c r="S652"/>
      <c r="T652"/>
      <c r="U652"/>
      <c r="V652"/>
      <c r="W652"/>
      <c r="X652"/>
      <c r="Y652"/>
    </row>
    <row r="653" spans="1:25">
      <c r="A653"/>
      <c r="B653"/>
      <c r="C653"/>
      <c r="D653"/>
      <c r="E653"/>
      <c r="F653"/>
      <c r="G653"/>
      <c r="H653"/>
      <c r="I653"/>
      <c r="J653"/>
      <c r="K653"/>
      <c r="L653"/>
      <c r="M653"/>
      <c r="N653"/>
      <c r="O653"/>
      <c r="P653"/>
      <c r="Q653"/>
      <c r="R653"/>
      <c r="S653"/>
      <c r="T653"/>
      <c r="U653"/>
      <c r="V653"/>
      <c r="W653"/>
      <c r="X653"/>
      <c r="Y653"/>
    </row>
    <row r="654" spans="1:25">
      <c r="A654"/>
      <c r="B654"/>
      <c r="C654"/>
      <c r="D654"/>
      <c r="E654"/>
      <c r="F654"/>
      <c r="G654"/>
      <c r="H654"/>
      <c r="I654"/>
      <c r="J654"/>
      <c r="K654"/>
      <c r="L654"/>
      <c r="M654"/>
      <c r="N654"/>
      <c r="O654"/>
      <c r="P654"/>
      <c r="Q654"/>
      <c r="R654"/>
      <c r="S654"/>
      <c r="T654"/>
      <c r="U654"/>
      <c r="V654"/>
      <c r="W654"/>
      <c r="X654"/>
      <c r="Y654"/>
    </row>
    <row r="655" spans="1:25">
      <c r="A655"/>
      <c r="B655"/>
      <c r="C655"/>
      <c r="D655"/>
      <c r="E655"/>
      <c r="F655"/>
      <c r="G655"/>
      <c r="H655"/>
      <c r="I655"/>
      <c r="J655"/>
      <c r="K655"/>
      <c r="L655"/>
      <c r="M655"/>
      <c r="N655"/>
      <c r="O655"/>
      <c r="P655"/>
      <c r="Q655"/>
      <c r="R655"/>
      <c r="S655"/>
      <c r="T655"/>
      <c r="U655"/>
      <c r="V655"/>
      <c r="W655"/>
      <c r="X655"/>
      <c r="Y655"/>
    </row>
    <row r="656" spans="1:25">
      <c r="A656"/>
      <c r="B656"/>
      <c r="C656"/>
      <c r="D656"/>
      <c r="E656"/>
      <c r="F656"/>
      <c r="G656"/>
      <c r="H656"/>
      <c r="I656"/>
      <c r="J656"/>
      <c r="K656"/>
      <c r="L656"/>
      <c r="M656"/>
      <c r="N656"/>
      <c r="O656"/>
      <c r="P656"/>
      <c r="Q656"/>
      <c r="R656"/>
      <c r="S656"/>
      <c r="T656"/>
      <c r="U656"/>
      <c r="V656"/>
      <c r="W656"/>
      <c r="X656"/>
      <c r="Y656"/>
    </row>
    <row r="657" spans="1:25">
      <c r="A657"/>
      <c r="B657"/>
      <c r="C657"/>
      <c r="D657"/>
      <c r="E657"/>
      <c r="F657"/>
      <c r="G657"/>
      <c r="H657"/>
      <c r="I657"/>
      <c r="J657"/>
      <c r="K657"/>
      <c r="L657"/>
      <c r="M657"/>
      <c r="N657"/>
      <c r="O657"/>
      <c r="P657"/>
      <c r="Q657"/>
      <c r="R657"/>
      <c r="S657"/>
      <c r="T657"/>
      <c r="U657"/>
      <c r="V657"/>
      <c r="W657"/>
      <c r="X657"/>
      <c r="Y657"/>
    </row>
    <row r="658" spans="1:25">
      <c r="A658"/>
      <c r="B658"/>
      <c r="C658"/>
      <c r="D658"/>
      <c r="E658"/>
      <c r="F658"/>
      <c r="G658"/>
      <c r="H658"/>
      <c r="I658"/>
      <c r="J658"/>
      <c r="K658"/>
      <c r="L658"/>
      <c r="M658"/>
      <c r="N658"/>
      <c r="O658"/>
      <c r="P658"/>
      <c r="Q658"/>
      <c r="R658"/>
      <c r="S658"/>
      <c r="T658"/>
      <c r="U658"/>
      <c r="V658"/>
      <c r="W658"/>
      <c r="X658"/>
      <c r="Y658"/>
    </row>
    <row r="659" spans="1:25">
      <c r="A659"/>
      <c r="B659"/>
      <c r="C659"/>
      <c r="D659"/>
      <c r="E659"/>
      <c r="F659"/>
      <c r="G659"/>
      <c r="H659"/>
      <c r="I659"/>
      <c r="J659"/>
      <c r="K659"/>
      <c r="L659"/>
      <c r="M659"/>
      <c r="N659"/>
      <c r="O659"/>
      <c r="P659"/>
      <c r="Q659"/>
      <c r="R659"/>
      <c r="S659"/>
      <c r="T659"/>
      <c r="U659"/>
      <c r="V659"/>
      <c r="W659"/>
      <c r="X659"/>
      <c r="Y659"/>
    </row>
    <row r="660" spans="1:25">
      <c r="A660"/>
      <c r="B660"/>
      <c r="C660"/>
      <c r="D660"/>
      <c r="E660"/>
      <c r="F660"/>
      <c r="G660"/>
      <c r="H660"/>
      <c r="I660"/>
      <c r="J660"/>
      <c r="K660"/>
      <c r="L660"/>
      <c r="M660"/>
      <c r="N660"/>
      <c r="O660"/>
      <c r="P660"/>
      <c r="Q660"/>
      <c r="R660"/>
      <c r="S660"/>
      <c r="T660"/>
      <c r="U660"/>
      <c r="V660"/>
      <c r="W660"/>
      <c r="X660"/>
      <c r="Y660"/>
    </row>
    <row r="661" spans="1:25">
      <c r="A661"/>
      <c r="B661"/>
      <c r="C661"/>
      <c r="D661"/>
      <c r="E661"/>
      <c r="F661"/>
      <c r="G661"/>
      <c r="H661"/>
      <c r="I661"/>
      <c r="J661"/>
      <c r="K661"/>
      <c r="L661"/>
      <c r="M661"/>
      <c r="N661"/>
      <c r="O661"/>
      <c r="P661"/>
      <c r="Q661"/>
      <c r="R661"/>
      <c r="S661"/>
      <c r="T661"/>
      <c r="U661"/>
      <c r="V661"/>
      <c r="W661"/>
      <c r="X661"/>
      <c r="Y661"/>
    </row>
    <row r="662" spans="1:25">
      <c r="A662"/>
      <c r="B662"/>
      <c r="C662"/>
      <c r="D662"/>
      <c r="E662"/>
      <c r="F662"/>
      <c r="G662"/>
      <c r="H662"/>
      <c r="I662"/>
      <c r="J662"/>
      <c r="K662"/>
      <c r="L662"/>
      <c r="M662"/>
      <c r="N662"/>
      <c r="O662"/>
      <c r="P662"/>
      <c r="Q662"/>
      <c r="R662"/>
      <c r="S662"/>
      <c r="T662"/>
      <c r="U662"/>
      <c r="V662"/>
      <c r="W662"/>
      <c r="X662"/>
      <c r="Y662"/>
    </row>
    <row r="663" spans="1:25">
      <c r="A663"/>
      <c r="B663"/>
      <c r="C663"/>
      <c r="D663"/>
      <c r="E663"/>
      <c r="F663"/>
      <c r="G663"/>
      <c r="H663"/>
      <c r="I663"/>
      <c r="J663"/>
      <c r="K663"/>
      <c r="L663"/>
      <c r="M663"/>
      <c r="N663"/>
      <c r="O663"/>
      <c r="P663"/>
      <c r="Q663"/>
      <c r="R663"/>
      <c r="S663"/>
      <c r="T663"/>
      <c r="U663"/>
      <c r="V663"/>
      <c r="W663"/>
      <c r="X663"/>
      <c r="Y663"/>
    </row>
    <row r="664" spans="1:25">
      <c r="A664"/>
      <c r="B664"/>
      <c r="C664"/>
      <c r="D664"/>
      <c r="E664"/>
      <c r="F664"/>
      <c r="G664"/>
      <c r="H664"/>
      <c r="I664"/>
      <c r="J664"/>
      <c r="K664"/>
      <c r="L664"/>
      <c r="M664"/>
      <c r="N664"/>
      <c r="O664"/>
      <c r="P664"/>
      <c r="Q664"/>
      <c r="R664"/>
      <c r="S664"/>
      <c r="T664"/>
      <c r="U664"/>
      <c r="V664"/>
      <c r="W664"/>
      <c r="X664"/>
      <c r="Y664"/>
    </row>
    <row r="665" spans="1:25">
      <c r="A665"/>
      <c r="B665"/>
      <c r="C665"/>
      <c r="D665"/>
      <c r="E665"/>
      <c r="F665"/>
      <c r="G665"/>
      <c r="H665"/>
      <c r="I665"/>
      <c r="J665"/>
      <c r="K665"/>
      <c r="L665"/>
      <c r="M665"/>
      <c r="N665"/>
      <c r="O665"/>
      <c r="P665"/>
      <c r="Q665"/>
      <c r="R665"/>
      <c r="S665"/>
      <c r="T665"/>
      <c r="U665"/>
      <c r="V665"/>
      <c r="W665"/>
      <c r="X665"/>
      <c r="Y665"/>
    </row>
    <row r="666" spans="1:25">
      <c r="A666"/>
      <c r="B666"/>
      <c r="C666"/>
      <c r="D666"/>
      <c r="E666"/>
      <c r="F666"/>
      <c r="G666"/>
      <c r="H666"/>
      <c r="I666"/>
      <c r="J666"/>
      <c r="K666"/>
      <c r="L666"/>
      <c r="M666"/>
      <c r="N666"/>
      <c r="O666"/>
      <c r="P666"/>
      <c r="Q666"/>
      <c r="R666"/>
      <c r="S666"/>
      <c r="T666"/>
      <c r="U666"/>
      <c r="V666"/>
      <c r="W666"/>
      <c r="X666"/>
      <c r="Y666"/>
    </row>
    <row r="667" spans="1:25">
      <c r="A667"/>
      <c r="B667"/>
      <c r="C667"/>
      <c r="D667"/>
      <c r="E667"/>
      <c r="F667"/>
      <c r="G667"/>
      <c r="H667"/>
      <c r="I667"/>
      <c r="J667"/>
      <c r="K667"/>
      <c r="L667"/>
      <c r="M667"/>
      <c r="N667"/>
      <c r="O667"/>
      <c r="P667"/>
      <c r="Q667"/>
      <c r="R667"/>
      <c r="S667"/>
      <c r="T667"/>
      <c r="U667"/>
      <c r="V667"/>
      <c r="W667"/>
      <c r="X667"/>
      <c r="Y667"/>
    </row>
    <row r="668" spans="1:25">
      <c r="A668"/>
      <c r="B668"/>
      <c r="C668"/>
      <c r="D668"/>
      <c r="E668"/>
      <c r="F668"/>
      <c r="G668"/>
      <c r="H668"/>
      <c r="I668"/>
      <c r="J668"/>
      <c r="K668"/>
      <c r="L668"/>
      <c r="M668"/>
      <c r="N668"/>
      <c r="O668"/>
      <c r="P668"/>
      <c r="Q668"/>
      <c r="R668"/>
      <c r="S668"/>
      <c r="T668"/>
      <c r="U668"/>
      <c r="V668"/>
      <c r="W668"/>
      <c r="X668"/>
      <c r="Y668"/>
    </row>
    <row r="669" spans="1:25">
      <c r="A669"/>
      <c r="B669"/>
      <c r="C669"/>
      <c r="D669"/>
      <c r="E669"/>
      <c r="F669"/>
      <c r="G669"/>
      <c r="H669"/>
      <c r="I669"/>
      <c r="J669"/>
      <c r="K669"/>
      <c r="L669"/>
      <c r="M669"/>
      <c r="N669"/>
      <c r="O669"/>
      <c r="P669"/>
      <c r="Q669"/>
      <c r="R669"/>
      <c r="S669"/>
      <c r="T669"/>
      <c r="U669"/>
      <c r="V669"/>
      <c r="W669"/>
      <c r="X669"/>
      <c r="Y669"/>
    </row>
    <row r="670" spans="1:25">
      <c r="A670"/>
      <c r="B670"/>
      <c r="C670"/>
      <c r="D670"/>
      <c r="E670"/>
      <c r="F670"/>
      <c r="G670"/>
      <c r="H670"/>
      <c r="I670"/>
      <c r="J670"/>
      <c r="K670"/>
      <c r="L670"/>
      <c r="M670"/>
      <c r="N670"/>
      <c r="O670"/>
      <c r="P670"/>
      <c r="Q670"/>
      <c r="R670"/>
      <c r="S670"/>
      <c r="T670"/>
      <c r="U670"/>
      <c r="V670"/>
      <c r="W670"/>
      <c r="X670"/>
      <c r="Y670"/>
    </row>
    <row r="671" spans="1:25">
      <c r="A671"/>
      <c r="B671"/>
      <c r="C671"/>
      <c r="D671"/>
      <c r="E671"/>
      <c r="F671"/>
      <c r="G671"/>
      <c r="H671"/>
      <c r="I671"/>
      <c r="J671"/>
      <c r="K671"/>
      <c r="L671"/>
      <c r="M671"/>
      <c r="N671"/>
      <c r="O671"/>
      <c r="P671"/>
      <c r="Q671"/>
      <c r="R671"/>
      <c r="S671"/>
      <c r="T671"/>
      <c r="U671"/>
      <c r="V671"/>
      <c r="W671"/>
      <c r="X671"/>
      <c r="Y671"/>
    </row>
    <row r="672" spans="1:25">
      <c r="A672"/>
      <c r="B672"/>
      <c r="C672"/>
      <c r="D672"/>
      <c r="E672"/>
      <c r="F672"/>
      <c r="G672"/>
      <c r="H672"/>
      <c r="I672"/>
      <c r="J672"/>
      <c r="K672"/>
      <c r="L672"/>
      <c r="M672"/>
      <c r="N672"/>
      <c r="O672"/>
      <c r="P672"/>
      <c r="Q672"/>
      <c r="R672"/>
      <c r="S672"/>
      <c r="T672"/>
      <c r="U672"/>
      <c r="V672"/>
      <c r="W672"/>
      <c r="X672"/>
      <c r="Y672"/>
    </row>
    <row r="673" spans="1:25">
      <c r="A673"/>
      <c r="B673"/>
      <c r="C673"/>
      <c r="D673"/>
      <c r="E673"/>
      <c r="F673"/>
      <c r="G673"/>
      <c r="H673"/>
      <c r="I673"/>
      <c r="J673"/>
      <c r="K673"/>
      <c r="L673"/>
      <c r="M673"/>
      <c r="N673"/>
      <c r="O673"/>
      <c r="P673"/>
      <c r="Q673"/>
      <c r="R673"/>
      <c r="S673"/>
      <c r="T673"/>
      <c r="U673"/>
      <c r="V673"/>
      <c r="W673"/>
      <c r="X673"/>
      <c r="Y673"/>
    </row>
    <row r="674" spans="1:25">
      <c r="A674"/>
      <c r="B674"/>
      <c r="C674"/>
      <c r="D674"/>
      <c r="E674"/>
      <c r="F674"/>
      <c r="G674"/>
      <c r="H674"/>
      <c r="I674"/>
      <c r="J674"/>
      <c r="K674"/>
      <c r="L674"/>
      <c r="M674"/>
      <c r="N674"/>
      <c r="O674"/>
      <c r="P674"/>
      <c r="Q674"/>
      <c r="R674"/>
      <c r="S674"/>
      <c r="T674"/>
      <c r="U674"/>
      <c r="V674"/>
      <c r="W674"/>
      <c r="X674"/>
      <c r="Y674"/>
    </row>
    <row r="675" spans="1:25">
      <c r="A675"/>
      <c r="B675"/>
      <c r="C675"/>
      <c r="D675"/>
      <c r="E675"/>
      <c r="F675"/>
      <c r="G675"/>
      <c r="H675"/>
      <c r="I675"/>
      <c r="J675"/>
      <c r="K675"/>
      <c r="L675"/>
      <c r="M675"/>
      <c r="N675"/>
      <c r="O675"/>
      <c r="P675"/>
      <c r="Q675"/>
      <c r="R675"/>
      <c r="S675"/>
      <c r="T675"/>
      <c r="U675"/>
      <c r="V675"/>
      <c r="W675"/>
      <c r="X675"/>
      <c r="Y675"/>
    </row>
    <row r="676" spans="1:25">
      <c r="A676"/>
      <c r="B676"/>
      <c r="C676"/>
      <c r="D676"/>
      <c r="E676"/>
      <c r="F676"/>
      <c r="G676"/>
      <c r="H676"/>
      <c r="I676"/>
      <c r="J676"/>
      <c r="K676"/>
      <c r="L676"/>
      <c r="M676"/>
      <c r="N676"/>
      <c r="O676"/>
      <c r="P676"/>
      <c r="Q676"/>
      <c r="R676"/>
      <c r="S676"/>
      <c r="T676"/>
      <c r="U676"/>
      <c r="V676"/>
      <c r="W676"/>
      <c r="X676"/>
      <c r="Y676"/>
    </row>
    <row r="677" spans="1:25">
      <c r="A677"/>
      <c r="B677"/>
      <c r="C677"/>
      <c r="D677"/>
      <c r="E677"/>
      <c r="F677"/>
      <c r="G677"/>
      <c r="H677"/>
      <c r="I677"/>
      <c r="J677"/>
      <c r="K677"/>
      <c r="L677"/>
      <c r="M677"/>
      <c r="N677"/>
      <c r="O677"/>
      <c r="P677"/>
      <c r="Q677"/>
      <c r="R677"/>
      <c r="S677"/>
      <c r="T677"/>
      <c r="U677"/>
      <c r="V677"/>
      <c r="W677"/>
      <c r="X677"/>
      <c r="Y677"/>
    </row>
    <row r="678" spans="1:25">
      <c r="A678"/>
      <c r="B678"/>
      <c r="C678"/>
      <c r="D678"/>
      <c r="E678"/>
      <c r="F678"/>
      <c r="G678"/>
      <c r="H678"/>
      <c r="I678"/>
      <c r="J678"/>
      <c r="K678"/>
      <c r="L678"/>
      <c r="M678"/>
      <c r="N678"/>
      <c r="O678"/>
      <c r="P678"/>
      <c r="Q678"/>
      <c r="R678"/>
      <c r="S678"/>
      <c r="T678"/>
      <c r="U678"/>
      <c r="V678"/>
      <c r="W678"/>
      <c r="X678"/>
      <c r="Y678"/>
    </row>
    <row r="679" spans="1:25">
      <c r="A679"/>
      <c r="B679"/>
      <c r="C679"/>
      <c r="D679"/>
      <c r="E679"/>
      <c r="F679"/>
      <c r="G679"/>
      <c r="H679"/>
      <c r="I679"/>
      <c r="J679"/>
      <c r="K679"/>
      <c r="L679"/>
      <c r="M679"/>
      <c r="N679"/>
      <c r="O679"/>
      <c r="P679"/>
      <c r="Q679"/>
      <c r="R679"/>
      <c r="S679"/>
      <c r="T679"/>
      <c r="U679"/>
      <c r="V679"/>
      <c r="W679"/>
      <c r="X679"/>
      <c r="Y679"/>
    </row>
    <row r="680" spans="1:25">
      <c r="A680"/>
      <c r="B680"/>
      <c r="C680"/>
      <c r="D680"/>
      <c r="E680"/>
      <c r="F680"/>
      <c r="G680"/>
      <c r="H680"/>
      <c r="I680"/>
      <c r="J680"/>
      <c r="K680"/>
      <c r="L680"/>
      <c r="M680"/>
      <c r="N680"/>
      <c r="O680"/>
      <c r="P680"/>
      <c r="Q680"/>
      <c r="R680"/>
      <c r="S680"/>
      <c r="T680"/>
      <c r="U680"/>
      <c r="V680"/>
      <c r="W680"/>
      <c r="X680"/>
      <c r="Y680"/>
    </row>
    <row r="681" spans="1:25">
      <c r="A681"/>
      <c r="B681"/>
      <c r="C681"/>
      <c r="D681"/>
      <c r="E681"/>
      <c r="F681"/>
      <c r="G681"/>
      <c r="H681"/>
      <c r="I681"/>
      <c r="J681"/>
      <c r="K681"/>
      <c r="L681"/>
      <c r="M681"/>
      <c r="N681"/>
      <c r="O681"/>
      <c r="P681"/>
      <c r="Q681"/>
      <c r="R681"/>
      <c r="S681"/>
      <c r="T681"/>
      <c r="U681"/>
      <c r="V681"/>
      <c r="W681"/>
      <c r="X681"/>
      <c r="Y681"/>
    </row>
    <row r="682" spans="1:25">
      <c r="A682"/>
      <c r="B682"/>
      <c r="C682"/>
      <c r="D682"/>
      <c r="E682"/>
      <c r="F682"/>
      <c r="G682"/>
      <c r="H682"/>
      <c r="I682"/>
      <c r="J682"/>
      <c r="K682"/>
      <c r="L682"/>
      <c r="M682"/>
      <c r="N682"/>
      <c r="O682"/>
      <c r="P682"/>
      <c r="Q682"/>
      <c r="R682"/>
      <c r="S682"/>
      <c r="T682"/>
      <c r="U682"/>
      <c r="V682"/>
      <c r="W682"/>
      <c r="X682"/>
      <c r="Y682"/>
    </row>
    <row r="683" spans="1:25">
      <c r="A683"/>
      <c r="B683"/>
      <c r="C683"/>
      <c r="D683"/>
      <c r="E683"/>
      <c r="F683"/>
      <c r="G683"/>
      <c r="H683"/>
      <c r="I683"/>
      <c r="J683"/>
      <c r="K683"/>
      <c r="L683"/>
      <c r="M683"/>
      <c r="N683"/>
      <c r="O683"/>
      <c r="P683"/>
      <c r="Q683"/>
      <c r="R683"/>
      <c r="S683"/>
      <c r="T683"/>
      <c r="U683"/>
      <c r="V683"/>
      <c r="W683"/>
      <c r="X683"/>
      <c r="Y683"/>
    </row>
    <row r="684" spans="1:25">
      <c r="A684"/>
      <c r="B684"/>
      <c r="C684"/>
      <c r="D684"/>
      <c r="E684"/>
      <c r="F684"/>
      <c r="G684"/>
      <c r="H684"/>
      <c r="I684"/>
      <c r="J684"/>
      <c r="K684"/>
      <c r="L684"/>
      <c r="M684"/>
      <c r="N684"/>
      <c r="O684"/>
      <c r="P684"/>
      <c r="Q684"/>
      <c r="R684"/>
      <c r="S684"/>
      <c r="T684"/>
      <c r="U684"/>
      <c r="V684"/>
      <c r="W684"/>
      <c r="X684"/>
      <c r="Y684"/>
    </row>
    <row r="685" spans="1:25">
      <c r="A685"/>
      <c r="B685"/>
      <c r="C685"/>
      <c r="D685"/>
      <c r="E685"/>
      <c r="F685"/>
      <c r="G685"/>
      <c r="H685"/>
      <c r="I685"/>
      <c r="J685"/>
      <c r="K685"/>
      <c r="L685"/>
      <c r="M685"/>
      <c r="N685"/>
      <c r="O685"/>
      <c r="P685"/>
      <c r="Q685"/>
      <c r="R685"/>
      <c r="S685"/>
      <c r="T685"/>
      <c r="U685"/>
      <c r="V685"/>
      <c r="W685"/>
      <c r="X685"/>
      <c r="Y685"/>
    </row>
    <row r="686" spans="1:25">
      <c r="A686"/>
      <c r="B686"/>
      <c r="C686"/>
      <c r="D686"/>
      <c r="E686"/>
      <c r="F686"/>
      <c r="G686"/>
      <c r="H686"/>
      <c r="I686"/>
      <c r="J686"/>
      <c r="K686"/>
      <c r="L686"/>
      <c r="M686"/>
      <c r="N686"/>
      <c r="O686"/>
      <c r="P686"/>
      <c r="Q686"/>
      <c r="R686"/>
      <c r="S686"/>
      <c r="T686"/>
      <c r="U686"/>
      <c r="V686"/>
      <c r="W686"/>
      <c r="X686"/>
      <c r="Y686"/>
    </row>
    <row r="687" spans="1:25">
      <c r="A687"/>
      <c r="B687"/>
      <c r="C687"/>
      <c r="D687"/>
      <c r="E687"/>
      <c r="F687"/>
      <c r="G687"/>
      <c r="H687"/>
      <c r="I687"/>
      <c r="J687"/>
      <c r="K687"/>
      <c r="L687"/>
      <c r="M687"/>
      <c r="N687"/>
      <c r="O687"/>
      <c r="P687"/>
      <c r="Q687"/>
      <c r="R687"/>
      <c r="S687"/>
      <c r="T687"/>
      <c r="U687"/>
      <c r="V687"/>
      <c r="W687"/>
      <c r="X687"/>
      <c r="Y687"/>
    </row>
    <row r="688" spans="1:25">
      <c r="A688"/>
      <c r="B688"/>
      <c r="C688"/>
      <c r="D688"/>
      <c r="E688"/>
      <c r="F688"/>
      <c r="G688"/>
      <c r="H688"/>
      <c r="I688"/>
      <c r="J688"/>
      <c r="K688"/>
      <c r="L688"/>
      <c r="M688"/>
      <c r="N688"/>
      <c r="O688"/>
      <c r="P688"/>
      <c r="Q688"/>
      <c r="R688"/>
      <c r="S688"/>
      <c r="T688"/>
      <c r="U688"/>
      <c r="V688"/>
      <c r="W688"/>
      <c r="X688"/>
      <c r="Y688"/>
    </row>
    <row r="689" spans="1:25">
      <c r="A689"/>
      <c r="B689"/>
      <c r="C689"/>
      <c r="D689"/>
      <c r="E689"/>
      <c r="F689"/>
      <c r="G689"/>
      <c r="H689"/>
      <c r="I689"/>
      <c r="J689"/>
      <c r="K689"/>
      <c r="L689"/>
      <c r="M689"/>
      <c r="N689"/>
      <c r="O689"/>
      <c r="P689"/>
      <c r="Q689"/>
      <c r="R689"/>
      <c r="S689"/>
      <c r="T689"/>
      <c r="U689"/>
      <c r="V689"/>
      <c r="W689"/>
      <c r="X689"/>
      <c r="Y689"/>
    </row>
    <row r="690" spans="1:25">
      <c r="A690"/>
      <c r="B690"/>
      <c r="C690"/>
      <c r="D690"/>
      <c r="E690"/>
      <c r="F690"/>
      <c r="G690"/>
      <c r="H690"/>
      <c r="I690"/>
      <c r="J690"/>
      <c r="K690"/>
      <c r="L690"/>
      <c r="M690"/>
      <c r="N690"/>
      <c r="O690"/>
      <c r="P690"/>
      <c r="Q690"/>
      <c r="R690"/>
      <c r="S690"/>
      <c r="T690"/>
      <c r="U690"/>
      <c r="V690"/>
      <c r="W690"/>
      <c r="X690"/>
      <c r="Y690"/>
    </row>
    <row r="691" spans="1:25">
      <c r="A691"/>
      <c r="B691"/>
      <c r="C691"/>
      <c r="D691"/>
      <c r="E691"/>
      <c r="F691"/>
      <c r="G691"/>
      <c r="H691"/>
      <c r="I691"/>
      <c r="J691"/>
      <c r="K691"/>
      <c r="L691"/>
      <c r="M691"/>
      <c r="N691"/>
      <c r="O691"/>
      <c r="P691"/>
      <c r="Q691"/>
      <c r="R691"/>
      <c r="S691"/>
      <c r="T691"/>
      <c r="U691"/>
      <c r="V691"/>
      <c r="W691"/>
      <c r="X691"/>
      <c r="Y691"/>
    </row>
    <row r="692" spans="1:25">
      <c r="A692"/>
      <c r="B692"/>
      <c r="C692"/>
      <c r="D692"/>
      <c r="E692"/>
      <c r="F692"/>
      <c r="G692"/>
      <c r="H692"/>
      <c r="I692"/>
      <c r="J692"/>
      <c r="K692"/>
      <c r="L692"/>
      <c r="M692"/>
      <c r="N692"/>
      <c r="O692"/>
      <c r="P692"/>
      <c r="Q692"/>
      <c r="R692"/>
      <c r="S692"/>
      <c r="T692"/>
      <c r="U692"/>
      <c r="V692"/>
      <c r="W692"/>
      <c r="X692"/>
      <c r="Y692"/>
    </row>
    <row r="693" spans="1:25">
      <c r="A693"/>
      <c r="B693"/>
      <c r="C693"/>
      <c r="D693"/>
      <c r="E693"/>
      <c r="F693"/>
      <c r="G693"/>
      <c r="H693"/>
      <c r="I693"/>
      <c r="J693"/>
      <c r="K693"/>
      <c r="L693"/>
      <c r="M693"/>
      <c r="N693"/>
      <c r="O693"/>
      <c r="P693"/>
      <c r="Q693"/>
      <c r="R693"/>
      <c r="S693"/>
      <c r="T693"/>
      <c r="U693"/>
      <c r="V693"/>
      <c r="W693"/>
      <c r="X693"/>
      <c r="Y693"/>
    </row>
    <row r="694" spans="1:25">
      <c r="A694"/>
      <c r="B694"/>
      <c r="C694"/>
      <c r="D694"/>
      <c r="E694"/>
      <c r="F694"/>
      <c r="G694"/>
      <c r="H694"/>
      <c r="I694"/>
      <c r="J694"/>
      <c r="K694"/>
      <c r="L694"/>
      <c r="M694"/>
      <c r="N694"/>
      <c r="O694"/>
      <c r="P694"/>
      <c r="Q694"/>
      <c r="R694"/>
      <c r="S694"/>
      <c r="T694"/>
      <c r="U694"/>
      <c r="V694"/>
      <c r="W694"/>
      <c r="X694"/>
      <c r="Y694"/>
    </row>
    <row r="695" spans="1:25">
      <c r="A695"/>
      <c r="B695"/>
      <c r="C695"/>
      <c r="D695"/>
      <c r="E695"/>
      <c r="F695"/>
      <c r="G695"/>
      <c r="H695"/>
      <c r="I695"/>
      <c r="J695"/>
      <c r="K695"/>
      <c r="L695"/>
      <c r="M695"/>
      <c r="N695"/>
      <c r="O695"/>
      <c r="P695"/>
      <c r="Q695"/>
      <c r="R695"/>
      <c r="S695"/>
      <c r="T695"/>
      <c r="U695"/>
      <c r="V695"/>
      <c r="W695"/>
      <c r="X695"/>
      <c r="Y695"/>
    </row>
    <row r="696" spans="1:25">
      <c r="A696"/>
      <c r="B696"/>
      <c r="C696"/>
      <c r="D696"/>
      <c r="E696"/>
      <c r="F696"/>
      <c r="G696"/>
      <c r="H696"/>
      <c r="I696"/>
      <c r="J696"/>
      <c r="K696"/>
      <c r="L696"/>
      <c r="M696"/>
      <c r="N696"/>
      <c r="O696"/>
      <c r="P696"/>
      <c r="Q696"/>
      <c r="R696"/>
      <c r="S696"/>
      <c r="T696"/>
      <c r="U696"/>
      <c r="V696"/>
      <c r="W696"/>
      <c r="X696"/>
      <c r="Y696"/>
    </row>
    <row r="697" spans="1:25">
      <c r="A697"/>
      <c r="B697"/>
      <c r="C697"/>
      <c r="D697"/>
      <c r="E697"/>
      <c r="F697"/>
      <c r="G697"/>
      <c r="H697"/>
      <c r="I697"/>
      <c r="J697"/>
      <c r="K697"/>
      <c r="L697"/>
      <c r="M697"/>
      <c r="N697"/>
      <c r="O697"/>
      <c r="P697"/>
      <c r="Q697"/>
      <c r="R697"/>
      <c r="S697"/>
      <c r="T697"/>
      <c r="U697"/>
      <c r="V697"/>
      <c r="W697"/>
      <c r="X697"/>
      <c r="Y697"/>
    </row>
    <row r="698" spans="1:25">
      <c r="A698"/>
      <c r="B698"/>
      <c r="C698"/>
      <c r="D698"/>
      <c r="E698"/>
      <c r="F698"/>
      <c r="G698"/>
      <c r="H698"/>
      <c r="I698"/>
      <c r="J698"/>
      <c r="K698"/>
      <c r="L698"/>
      <c r="M698"/>
      <c r="N698"/>
      <c r="O698"/>
      <c r="P698"/>
      <c r="Q698"/>
      <c r="R698"/>
      <c r="S698"/>
      <c r="T698"/>
      <c r="U698"/>
      <c r="V698"/>
      <c r="W698"/>
      <c r="X698"/>
      <c r="Y698"/>
    </row>
    <row r="699" spans="1:25">
      <c r="A699"/>
      <c r="B699"/>
      <c r="C699"/>
      <c r="D699"/>
      <c r="E699"/>
      <c r="F699"/>
      <c r="G699"/>
      <c r="H699"/>
      <c r="I699"/>
      <c r="J699"/>
      <c r="K699"/>
      <c r="L699"/>
      <c r="M699"/>
      <c r="N699"/>
      <c r="O699"/>
      <c r="P699"/>
      <c r="Q699"/>
      <c r="R699"/>
      <c r="S699"/>
      <c r="T699"/>
      <c r="U699"/>
      <c r="V699"/>
      <c r="W699"/>
      <c r="X699"/>
      <c r="Y699"/>
    </row>
    <row r="700" spans="1:25">
      <c r="A700"/>
      <c r="B700"/>
      <c r="C700"/>
      <c r="D700"/>
      <c r="E700"/>
      <c r="F700"/>
      <c r="G700"/>
      <c r="H700"/>
      <c r="I700"/>
      <c r="J700"/>
      <c r="K700"/>
      <c r="L700"/>
      <c r="M700"/>
      <c r="N700"/>
      <c r="O700"/>
      <c r="P700"/>
      <c r="Q700"/>
      <c r="R700"/>
      <c r="S700"/>
      <c r="T700"/>
      <c r="U700"/>
      <c r="V700"/>
      <c r="W700"/>
      <c r="X700"/>
      <c r="Y700"/>
    </row>
    <row r="701" spans="1:25">
      <c r="A701"/>
      <c r="B701"/>
      <c r="C701"/>
      <c r="D701"/>
      <c r="E701"/>
      <c r="F701"/>
      <c r="G701"/>
      <c r="H701"/>
      <c r="I701"/>
      <c r="J701"/>
      <c r="K701"/>
      <c r="L701"/>
      <c r="M701"/>
      <c r="N701"/>
      <c r="O701"/>
      <c r="P701"/>
      <c r="Q701"/>
      <c r="R701"/>
      <c r="S701"/>
      <c r="T701"/>
      <c r="U701"/>
      <c r="V701"/>
      <c r="W701"/>
      <c r="X701"/>
      <c r="Y701"/>
    </row>
    <row r="702" spans="1:25">
      <c r="A702"/>
      <c r="B702"/>
      <c r="C702"/>
      <c r="D702"/>
      <c r="E702"/>
      <c r="F702"/>
      <c r="G702"/>
      <c r="H702"/>
      <c r="I702"/>
      <c r="J702"/>
      <c r="K702"/>
      <c r="L702"/>
      <c r="M702"/>
      <c r="N702"/>
      <c r="O702"/>
      <c r="P702"/>
      <c r="Q702"/>
      <c r="R702"/>
      <c r="S702"/>
      <c r="T702"/>
      <c r="U702"/>
      <c r="V702"/>
      <c r="W702"/>
      <c r="X702"/>
      <c r="Y702"/>
    </row>
    <row r="703" spans="1:25">
      <c r="A703"/>
      <c r="B703"/>
      <c r="C703"/>
      <c r="D703"/>
      <c r="E703"/>
      <c r="F703"/>
      <c r="G703"/>
      <c r="H703"/>
      <c r="I703"/>
      <c r="J703"/>
      <c r="K703"/>
      <c r="L703"/>
      <c r="M703"/>
      <c r="N703"/>
      <c r="O703"/>
      <c r="P703"/>
      <c r="Q703"/>
      <c r="R703"/>
      <c r="S703"/>
      <c r="T703"/>
      <c r="U703"/>
      <c r="V703"/>
      <c r="W703"/>
      <c r="X703"/>
      <c r="Y703"/>
    </row>
    <row r="704" spans="1:25">
      <c r="A704"/>
      <c r="B704"/>
      <c r="C704"/>
      <c r="D704"/>
      <c r="E704"/>
      <c r="F704"/>
      <c r="G704"/>
      <c r="H704"/>
      <c r="I704"/>
      <c r="J704"/>
      <c r="K704"/>
      <c r="L704"/>
      <c r="M704"/>
      <c r="N704"/>
      <c r="O704"/>
      <c r="P704"/>
      <c r="Q704"/>
      <c r="R704"/>
      <c r="S704"/>
      <c r="T704"/>
      <c r="U704"/>
      <c r="V704"/>
      <c r="W704"/>
      <c r="X704"/>
      <c r="Y704"/>
    </row>
    <row r="705" spans="1:25">
      <c r="A705"/>
      <c r="B705"/>
      <c r="C705"/>
      <c r="D705"/>
      <c r="E705"/>
      <c r="F705"/>
      <c r="G705"/>
      <c r="H705"/>
      <c r="I705"/>
      <c r="J705"/>
      <c r="K705"/>
      <c r="L705"/>
      <c r="M705"/>
      <c r="N705"/>
      <c r="O705"/>
      <c r="P705"/>
      <c r="Q705"/>
      <c r="R705"/>
      <c r="S705"/>
      <c r="T705"/>
      <c r="U705"/>
      <c r="V705"/>
      <c r="W705"/>
      <c r="X705"/>
      <c r="Y705"/>
    </row>
    <row r="706" spans="1:25">
      <c r="A706"/>
      <c r="B706"/>
      <c r="C706"/>
      <c r="D706"/>
      <c r="E706"/>
      <c r="F706"/>
      <c r="G706"/>
      <c r="H706"/>
      <c r="I706"/>
      <c r="J706"/>
      <c r="K706"/>
      <c r="L706"/>
      <c r="M706"/>
      <c r="N706"/>
      <c r="O706"/>
      <c r="P706"/>
      <c r="Q706"/>
      <c r="R706"/>
      <c r="S706"/>
      <c r="T706"/>
      <c r="U706"/>
      <c r="V706"/>
      <c r="W706"/>
      <c r="X706"/>
      <c r="Y706"/>
    </row>
    <row r="707" spans="1:25">
      <c r="A707"/>
      <c r="B707"/>
      <c r="C707"/>
      <c r="D707"/>
      <c r="E707"/>
      <c r="F707"/>
      <c r="G707"/>
      <c r="H707"/>
      <c r="I707"/>
      <c r="J707"/>
      <c r="K707"/>
      <c r="L707"/>
      <c r="M707"/>
      <c r="N707"/>
      <c r="O707"/>
      <c r="P707"/>
      <c r="Q707"/>
      <c r="R707"/>
      <c r="S707"/>
      <c r="T707"/>
      <c r="U707"/>
      <c r="V707"/>
      <c r="W707"/>
      <c r="X707"/>
      <c r="Y707"/>
    </row>
    <row r="708" spans="1:25">
      <c r="A708"/>
      <c r="B708"/>
      <c r="C708"/>
      <c r="D708"/>
      <c r="E708"/>
      <c r="F708"/>
      <c r="G708"/>
      <c r="H708"/>
      <c r="I708"/>
      <c r="J708"/>
      <c r="K708"/>
      <c r="L708"/>
      <c r="M708"/>
      <c r="N708"/>
      <c r="O708"/>
      <c r="P708"/>
      <c r="Q708"/>
      <c r="R708"/>
      <c r="S708"/>
      <c r="T708"/>
      <c r="U708"/>
      <c r="V708"/>
      <c r="W708"/>
      <c r="X708"/>
      <c r="Y708"/>
    </row>
    <row r="709" spans="1:25">
      <c r="A709"/>
      <c r="B709"/>
      <c r="C709"/>
      <c r="D709"/>
      <c r="E709"/>
      <c r="F709"/>
      <c r="G709"/>
      <c r="H709"/>
      <c r="I709"/>
      <c r="J709"/>
      <c r="K709"/>
      <c r="L709"/>
      <c r="M709"/>
      <c r="N709"/>
      <c r="O709"/>
      <c r="P709"/>
      <c r="Q709"/>
      <c r="R709"/>
      <c r="S709"/>
      <c r="T709"/>
      <c r="U709"/>
      <c r="V709"/>
      <c r="W709"/>
      <c r="X709"/>
      <c r="Y709"/>
    </row>
    <row r="710" spans="1:25">
      <c r="A710"/>
      <c r="B710"/>
      <c r="C710"/>
      <c r="D710"/>
      <c r="E710"/>
      <c r="F710"/>
      <c r="G710"/>
      <c r="H710"/>
      <c r="I710"/>
      <c r="J710"/>
      <c r="K710"/>
      <c r="L710"/>
      <c r="M710"/>
      <c r="N710"/>
      <c r="O710"/>
      <c r="P710"/>
      <c r="Q710"/>
      <c r="R710"/>
      <c r="S710"/>
      <c r="T710"/>
      <c r="U710"/>
      <c r="V710"/>
      <c r="W710"/>
      <c r="X710"/>
      <c r="Y710"/>
    </row>
    <row r="711" spans="1:25">
      <c r="A711"/>
      <c r="B711"/>
      <c r="C711"/>
      <c r="D711"/>
      <c r="E711"/>
      <c r="F711"/>
      <c r="G711"/>
      <c r="H711"/>
      <c r="I711"/>
      <c r="J711"/>
      <c r="K711"/>
      <c r="L711"/>
      <c r="M711"/>
      <c r="N711"/>
      <c r="O711"/>
      <c r="P711"/>
      <c r="Q711"/>
      <c r="R711"/>
      <c r="S711"/>
      <c r="T711"/>
      <c r="U711"/>
      <c r="V711"/>
      <c r="W711"/>
      <c r="X711"/>
      <c r="Y711"/>
    </row>
    <row r="712" spans="1:25">
      <c r="A712"/>
      <c r="B712"/>
      <c r="C712"/>
      <c r="D712"/>
      <c r="E712"/>
      <c r="F712"/>
      <c r="G712"/>
      <c r="H712"/>
      <c r="I712"/>
      <c r="J712"/>
      <c r="K712"/>
      <c r="L712"/>
      <c r="M712"/>
      <c r="N712"/>
      <c r="O712"/>
      <c r="P712"/>
      <c r="Q712"/>
      <c r="R712"/>
      <c r="S712"/>
      <c r="T712"/>
      <c r="U712"/>
      <c r="V712"/>
      <c r="W712"/>
      <c r="X712"/>
      <c r="Y712"/>
    </row>
    <row r="713" spans="1:25">
      <c r="A713"/>
      <c r="B713"/>
      <c r="C713"/>
      <c r="D713"/>
      <c r="E713"/>
      <c r="F713"/>
      <c r="G713"/>
      <c r="H713"/>
      <c r="I713"/>
      <c r="J713"/>
      <c r="K713"/>
      <c r="L713"/>
      <c r="M713"/>
      <c r="N713"/>
      <c r="O713"/>
      <c r="P713"/>
      <c r="Q713"/>
      <c r="R713"/>
      <c r="S713"/>
      <c r="T713"/>
      <c r="U713"/>
      <c r="V713"/>
      <c r="W713"/>
      <c r="X713"/>
      <c r="Y713"/>
    </row>
    <row r="714" spans="1:25">
      <c r="A714"/>
      <c r="B714"/>
      <c r="C714"/>
      <c r="D714"/>
      <c r="E714"/>
      <c r="F714"/>
      <c r="G714"/>
      <c r="H714"/>
      <c r="I714"/>
      <c r="J714"/>
      <c r="K714"/>
      <c r="L714"/>
      <c r="M714"/>
      <c r="N714"/>
      <c r="O714"/>
      <c r="P714"/>
      <c r="Q714"/>
      <c r="R714"/>
      <c r="S714"/>
      <c r="T714"/>
      <c r="U714"/>
      <c r="V714"/>
      <c r="W714"/>
      <c r="X714"/>
      <c r="Y714"/>
    </row>
    <row r="715" spans="1:25">
      <c r="A715"/>
      <c r="B715"/>
      <c r="C715"/>
      <c r="D715"/>
      <c r="E715"/>
      <c r="F715"/>
      <c r="G715"/>
      <c r="H715"/>
      <c r="I715"/>
      <c r="J715"/>
      <c r="K715"/>
      <c r="L715"/>
      <c r="M715"/>
      <c r="N715"/>
      <c r="O715"/>
      <c r="P715"/>
      <c r="Q715"/>
      <c r="R715"/>
      <c r="S715"/>
      <c r="T715"/>
      <c r="U715"/>
      <c r="V715"/>
      <c r="W715"/>
      <c r="X715"/>
      <c r="Y715"/>
    </row>
    <row r="716" spans="1:25">
      <c r="A716"/>
      <c r="B716"/>
      <c r="C716"/>
      <c r="D716"/>
      <c r="E716"/>
      <c r="F716"/>
      <c r="G716"/>
      <c r="H716"/>
      <c r="I716"/>
      <c r="J716"/>
      <c r="K716"/>
      <c r="L716"/>
      <c r="M716"/>
      <c r="N716"/>
      <c r="O716"/>
      <c r="P716"/>
      <c r="Q716"/>
      <c r="R716"/>
      <c r="S716"/>
      <c r="T716"/>
      <c r="U716"/>
      <c r="V716"/>
      <c r="W716"/>
      <c r="X716"/>
      <c r="Y716"/>
    </row>
    <row r="717" spans="1:25">
      <c r="A717"/>
      <c r="B717"/>
      <c r="C717"/>
      <c r="D717"/>
      <c r="E717"/>
      <c r="F717"/>
      <c r="G717"/>
      <c r="H717"/>
      <c r="I717"/>
      <c r="J717"/>
      <c r="K717"/>
      <c r="L717"/>
      <c r="M717"/>
      <c r="N717"/>
      <c r="O717"/>
      <c r="P717"/>
      <c r="Q717"/>
      <c r="R717"/>
      <c r="S717"/>
      <c r="T717"/>
      <c r="U717"/>
      <c r="V717"/>
      <c r="W717"/>
      <c r="X717"/>
      <c r="Y717"/>
    </row>
    <row r="718" spans="1:25">
      <c r="A718"/>
      <c r="B718"/>
      <c r="C718"/>
      <c r="D718"/>
      <c r="E718"/>
      <c r="F718"/>
      <c r="G718"/>
      <c r="H718"/>
      <c r="I718"/>
      <c r="J718"/>
      <c r="K718"/>
      <c r="L718"/>
      <c r="M718"/>
      <c r="N718"/>
      <c r="O718"/>
      <c r="P718"/>
      <c r="Q718"/>
      <c r="R718"/>
      <c r="S718"/>
      <c r="T718"/>
      <c r="U718"/>
      <c r="V718"/>
      <c r="W718"/>
      <c r="X718"/>
      <c r="Y718"/>
    </row>
    <row r="719" spans="1:25">
      <c r="A719"/>
      <c r="B719"/>
      <c r="C719"/>
      <c r="D719"/>
      <c r="E719"/>
      <c r="F719"/>
      <c r="G719"/>
      <c r="H719"/>
      <c r="I719"/>
      <c r="J719"/>
      <c r="K719"/>
      <c r="L719"/>
      <c r="M719"/>
      <c r="N719"/>
      <c r="O719"/>
      <c r="P719"/>
      <c r="Q719"/>
      <c r="R719"/>
      <c r="S719"/>
      <c r="T719"/>
      <c r="U719"/>
      <c r="V719"/>
      <c r="W719"/>
      <c r="X719"/>
      <c r="Y719"/>
    </row>
    <row r="720" spans="1:25">
      <c r="A720"/>
      <c r="B720"/>
      <c r="C720"/>
      <c r="D720"/>
      <c r="E720"/>
      <c r="F720"/>
      <c r="G720"/>
      <c r="H720"/>
      <c r="I720"/>
      <c r="J720"/>
      <c r="K720"/>
      <c r="L720"/>
      <c r="M720"/>
      <c r="N720"/>
      <c r="O720"/>
      <c r="P720"/>
      <c r="Q720"/>
      <c r="R720"/>
      <c r="S720"/>
      <c r="T720"/>
      <c r="U720"/>
      <c r="V720"/>
      <c r="W720"/>
      <c r="X720"/>
      <c r="Y720"/>
    </row>
    <row r="721" spans="1:25">
      <c r="A721"/>
      <c r="B721"/>
      <c r="C721"/>
      <c r="D721"/>
      <c r="E721"/>
      <c r="F721"/>
      <c r="G721"/>
      <c r="H721"/>
      <c r="I721"/>
      <c r="J721"/>
      <c r="K721"/>
      <c r="L721"/>
      <c r="M721"/>
      <c r="N721"/>
      <c r="O721"/>
      <c r="P721"/>
      <c r="Q721"/>
      <c r="R721"/>
      <c r="S721"/>
      <c r="T721"/>
      <c r="U721"/>
      <c r="V721"/>
      <c r="W721"/>
      <c r="X721"/>
      <c r="Y721"/>
    </row>
    <row r="722" spans="1:25">
      <c r="A722"/>
      <c r="B722"/>
      <c r="C722"/>
      <c r="D722"/>
      <c r="E722"/>
      <c r="F722"/>
      <c r="G722"/>
      <c r="H722"/>
      <c r="I722"/>
      <c r="J722"/>
      <c r="K722"/>
      <c r="L722"/>
      <c r="M722"/>
      <c r="N722"/>
      <c r="O722"/>
      <c r="P722"/>
      <c r="Q722"/>
      <c r="R722"/>
      <c r="S722"/>
      <c r="T722"/>
      <c r="U722"/>
      <c r="V722"/>
      <c r="W722"/>
      <c r="X722"/>
      <c r="Y722"/>
    </row>
    <row r="723" spans="1:25">
      <c r="A723"/>
      <c r="B723"/>
      <c r="C723"/>
      <c r="D723"/>
      <c r="E723"/>
      <c r="F723"/>
      <c r="G723"/>
      <c r="H723"/>
      <c r="I723"/>
      <c r="J723"/>
      <c r="K723"/>
      <c r="L723"/>
      <c r="M723"/>
      <c r="N723"/>
      <c r="O723"/>
      <c r="P723"/>
      <c r="Q723"/>
      <c r="R723"/>
      <c r="S723"/>
      <c r="T723"/>
      <c r="U723"/>
      <c r="V723"/>
      <c r="W723"/>
      <c r="X723"/>
      <c r="Y723"/>
    </row>
    <row r="724" spans="1:25">
      <c r="A724"/>
      <c r="B724"/>
      <c r="C724"/>
      <c r="D724"/>
      <c r="E724"/>
      <c r="F724"/>
      <c r="G724"/>
      <c r="H724"/>
      <c r="I724"/>
      <c r="J724"/>
      <c r="K724"/>
      <c r="L724"/>
      <c r="M724"/>
      <c r="N724"/>
      <c r="O724"/>
      <c r="P724"/>
      <c r="Q724"/>
      <c r="R724"/>
      <c r="S724"/>
      <c r="T724"/>
      <c r="U724"/>
      <c r="V724"/>
      <c r="W724"/>
      <c r="X724"/>
      <c r="Y724"/>
    </row>
    <row r="725" spans="1:25">
      <c r="A725"/>
      <c r="B725"/>
      <c r="C725"/>
      <c r="D725"/>
      <c r="E725"/>
      <c r="F725"/>
      <c r="G725"/>
      <c r="H725"/>
      <c r="I725"/>
      <c r="J725"/>
      <c r="K725"/>
      <c r="L725"/>
      <c r="M725"/>
      <c r="N725"/>
      <c r="O725"/>
      <c r="P725"/>
      <c r="Q725"/>
      <c r="R725"/>
      <c r="S725"/>
      <c r="T725"/>
      <c r="U725"/>
      <c r="V725"/>
      <c r="W725"/>
      <c r="X725"/>
      <c r="Y725"/>
    </row>
    <row r="726" spans="1:25">
      <c r="A726"/>
      <c r="B726"/>
      <c r="C726"/>
      <c r="D726"/>
      <c r="E726"/>
      <c r="F726"/>
      <c r="G726"/>
      <c r="H726"/>
      <c r="I726"/>
      <c r="J726"/>
      <c r="K726"/>
      <c r="L726"/>
      <c r="M726"/>
      <c r="N726"/>
      <c r="O726"/>
      <c r="P726"/>
      <c r="Q726"/>
      <c r="R726"/>
      <c r="S726"/>
      <c r="T726"/>
      <c r="U726"/>
      <c r="V726"/>
      <c r="W726"/>
      <c r="X726"/>
      <c r="Y726"/>
    </row>
    <row r="727" spans="1:25">
      <c r="A727"/>
      <c r="B727"/>
      <c r="C727"/>
      <c r="D727"/>
      <c r="E727"/>
      <c r="F727"/>
      <c r="G727"/>
      <c r="H727"/>
      <c r="I727"/>
      <c r="J727"/>
      <c r="K727"/>
      <c r="L727"/>
      <c r="M727"/>
      <c r="N727"/>
      <c r="O727"/>
      <c r="P727"/>
      <c r="Q727"/>
      <c r="R727"/>
      <c r="S727"/>
      <c r="T727"/>
      <c r="U727"/>
      <c r="V727"/>
      <c r="W727"/>
      <c r="X727"/>
      <c r="Y727"/>
    </row>
    <row r="728" spans="1:25">
      <c r="A728"/>
      <c r="B728"/>
      <c r="C728"/>
      <c r="D728"/>
      <c r="E728"/>
      <c r="F728"/>
      <c r="G728"/>
      <c r="H728"/>
      <c r="I728"/>
      <c r="J728"/>
      <c r="K728"/>
      <c r="L728"/>
      <c r="M728"/>
      <c r="N728"/>
      <c r="O728"/>
      <c r="P728"/>
      <c r="Q728"/>
      <c r="R728"/>
      <c r="S728"/>
      <c r="T728"/>
      <c r="U728"/>
      <c r="V728"/>
      <c r="W728"/>
      <c r="X728"/>
      <c r="Y728"/>
    </row>
    <row r="729" spans="1:25">
      <c r="A729"/>
      <c r="B729"/>
      <c r="C729"/>
      <c r="D729"/>
      <c r="E729"/>
      <c r="F729"/>
      <c r="G729"/>
      <c r="H729"/>
      <c r="I729"/>
      <c r="J729"/>
      <c r="K729"/>
      <c r="L729"/>
      <c r="M729"/>
      <c r="N729"/>
      <c r="O729"/>
      <c r="P729"/>
      <c r="Q729"/>
      <c r="R729"/>
      <c r="S729"/>
      <c r="T729"/>
      <c r="U729"/>
      <c r="V729"/>
      <c r="W729"/>
      <c r="X729"/>
      <c r="Y729"/>
    </row>
    <row r="730" spans="1:25">
      <c r="A730"/>
      <c r="B730"/>
      <c r="C730"/>
      <c r="D730"/>
      <c r="E730"/>
      <c r="F730"/>
      <c r="G730"/>
      <c r="H730"/>
      <c r="I730"/>
      <c r="J730"/>
      <c r="K730"/>
      <c r="L730"/>
      <c r="M730"/>
      <c r="N730"/>
      <c r="O730"/>
      <c r="P730"/>
      <c r="Q730"/>
      <c r="R730"/>
      <c r="S730"/>
      <c r="T730"/>
      <c r="U730"/>
      <c r="V730"/>
      <c r="W730"/>
      <c r="X730"/>
      <c r="Y730"/>
    </row>
    <row r="731" spans="1:25">
      <c r="A731"/>
      <c r="B731"/>
      <c r="C731"/>
      <c r="D731"/>
      <c r="E731"/>
      <c r="F731"/>
      <c r="G731"/>
      <c r="H731"/>
      <c r="I731"/>
      <c r="J731"/>
      <c r="K731"/>
      <c r="L731"/>
      <c r="M731"/>
      <c r="N731"/>
      <c r="O731"/>
      <c r="P731"/>
      <c r="Q731"/>
      <c r="R731"/>
      <c r="S731"/>
      <c r="T731"/>
      <c r="U731"/>
      <c r="V731"/>
      <c r="W731"/>
      <c r="X731"/>
      <c r="Y731"/>
    </row>
    <row r="732" spans="1:25">
      <c r="A732"/>
      <c r="B732"/>
      <c r="C732"/>
      <c r="D732"/>
      <c r="E732"/>
      <c r="F732"/>
      <c r="G732"/>
      <c r="H732"/>
      <c r="I732"/>
      <c r="J732"/>
      <c r="K732"/>
      <c r="L732"/>
      <c r="M732"/>
      <c r="N732"/>
      <c r="O732"/>
      <c r="P732"/>
      <c r="Q732"/>
      <c r="R732"/>
      <c r="S732"/>
      <c r="T732"/>
      <c r="U732"/>
      <c r="V732"/>
      <c r="W732"/>
      <c r="X732"/>
      <c r="Y732"/>
    </row>
    <row r="733" spans="1:25">
      <c r="A733"/>
      <c r="B733"/>
      <c r="C733"/>
      <c r="D733"/>
      <c r="E733"/>
      <c r="F733"/>
      <c r="G733"/>
      <c r="H733"/>
      <c r="I733"/>
      <c r="J733"/>
      <c r="K733"/>
      <c r="L733"/>
      <c r="M733"/>
      <c r="N733"/>
      <c r="O733"/>
      <c r="P733"/>
      <c r="Q733"/>
      <c r="R733"/>
      <c r="S733"/>
      <c r="T733"/>
      <c r="U733"/>
      <c r="V733"/>
      <c r="W733"/>
      <c r="X733"/>
      <c r="Y733"/>
    </row>
    <row r="734" spans="1:25">
      <c r="A734"/>
      <c r="B734"/>
      <c r="C734"/>
      <c r="D734"/>
      <c r="E734"/>
      <c r="F734"/>
      <c r="G734"/>
      <c r="H734"/>
      <c r="I734"/>
      <c r="J734"/>
      <c r="K734"/>
      <c r="L734"/>
      <c r="M734"/>
      <c r="N734"/>
      <c r="O734"/>
      <c r="P734"/>
      <c r="Q734"/>
      <c r="R734"/>
      <c r="S734"/>
      <c r="T734"/>
      <c r="U734"/>
      <c r="V734"/>
      <c r="W734"/>
      <c r="X734"/>
      <c r="Y734"/>
    </row>
    <row r="735" spans="1:25">
      <c r="A735"/>
      <c r="B735"/>
      <c r="C735"/>
      <c r="D735"/>
      <c r="E735"/>
      <c r="F735"/>
      <c r="G735"/>
      <c r="H735"/>
      <c r="I735"/>
      <c r="J735"/>
      <c r="K735"/>
      <c r="L735"/>
      <c r="M735"/>
      <c r="N735"/>
      <c r="O735"/>
      <c r="P735"/>
      <c r="Q735"/>
      <c r="R735"/>
      <c r="S735"/>
      <c r="T735"/>
      <c r="U735"/>
      <c r="V735"/>
      <c r="W735"/>
      <c r="X735"/>
      <c r="Y735"/>
    </row>
    <row r="736" spans="1:25">
      <c r="A736"/>
      <c r="B736"/>
      <c r="C736"/>
      <c r="D736"/>
      <c r="E736"/>
      <c r="F736"/>
      <c r="G736"/>
      <c r="H736"/>
      <c r="I736"/>
      <c r="J736"/>
      <c r="K736"/>
      <c r="L736"/>
      <c r="M736"/>
      <c r="N736"/>
      <c r="O736"/>
      <c r="P736"/>
      <c r="Q736"/>
      <c r="R736"/>
      <c r="S736"/>
      <c r="T736"/>
      <c r="U736"/>
      <c r="V736"/>
      <c r="W736"/>
      <c r="X736"/>
      <c r="Y736"/>
    </row>
    <row r="737" spans="1:25">
      <c r="A737"/>
      <c r="B737"/>
      <c r="C737"/>
      <c r="D737"/>
      <c r="E737"/>
      <c r="F737"/>
      <c r="G737"/>
      <c r="H737"/>
      <c r="I737"/>
      <c r="J737"/>
      <c r="K737"/>
      <c r="L737"/>
      <c r="M737"/>
      <c r="N737"/>
      <c r="O737"/>
      <c r="P737"/>
      <c r="Q737"/>
      <c r="R737"/>
      <c r="S737"/>
      <c r="T737"/>
      <c r="U737"/>
      <c r="V737"/>
      <c r="W737"/>
      <c r="X737"/>
      <c r="Y737"/>
    </row>
    <row r="738" spans="1:25">
      <c r="A738"/>
      <c r="B738"/>
      <c r="C738"/>
      <c r="D738"/>
      <c r="E738"/>
      <c r="F738"/>
      <c r="G738"/>
      <c r="H738"/>
      <c r="I738"/>
      <c r="J738"/>
      <c r="K738"/>
      <c r="L738"/>
      <c r="M738"/>
      <c r="N738"/>
      <c r="O738"/>
      <c r="P738"/>
      <c r="Q738"/>
      <c r="R738"/>
      <c r="S738"/>
      <c r="T738"/>
      <c r="U738"/>
      <c r="V738"/>
      <c r="W738"/>
      <c r="X738"/>
      <c r="Y738"/>
    </row>
    <row r="739" spans="1:25">
      <c r="A739"/>
      <c r="B739"/>
      <c r="C739"/>
      <c r="D739"/>
      <c r="E739"/>
      <c r="F739"/>
      <c r="G739"/>
      <c r="H739"/>
      <c r="I739"/>
      <c r="J739"/>
      <c r="K739"/>
      <c r="L739"/>
      <c r="M739"/>
      <c r="N739"/>
      <c r="O739"/>
      <c r="P739"/>
      <c r="Q739"/>
      <c r="R739"/>
      <c r="S739"/>
      <c r="T739"/>
      <c r="U739"/>
      <c r="V739"/>
      <c r="W739"/>
      <c r="X739"/>
      <c r="Y739"/>
    </row>
    <row r="740" spans="1:25">
      <c r="A740"/>
      <c r="B740"/>
      <c r="C740"/>
      <c r="D740"/>
      <c r="E740"/>
      <c r="F740"/>
      <c r="G740"/>
      <c r="H740"/>
      <c r="I740"/>
      <c r="J740"/>
      <c r="K740"/>
      <c r="L740"/>
      <c r="M740"/>
      <c r="N740"/>
      <c r="O740"/>
      <c r="P740"/>
      <c r="Q740"/>
      <c r="R740"/>
      <c r="S740"/>
      <c r="T740"/>
      <c r="U740"/>
      <c r="V740"/>
      <c r="W740"/>
      <c r="X740"/>
      <c r="Y740"/>
    </row>
    <row r="741" spans="1:25">
      <c r="A741"/>
      <c r="B741"/>
      <c r="C741"/>
      <c r="D741"/>
      <c r="E741"/>
      <c r="F741"/>
      <c r="G741"/>
      <c r="H741"/>
      <c r="I741"/>
      <c r="J741"/>
      <c r="K741"/>
      <c r="L741"/>
      <c r="M741"/>
      <c r="N741"/>
      <c r="O741"/>
      <c r="P741"/>
      <c r="Q741"/>
      <c r="R741"/>
      <c r="S741"/>
      <c r="T741"/>
      <c r="U741"/>
      <c r="V741"/>
      <c r="W741"/>
      <c r="X741"/>
      <c r="Y741"/>
    </row>
    <row r="742" spans="1:25">
      <c r="A742"/>
      <c r="B742"/>
      <c r="C742"/>
      <c r="D742"/>
      <c r="E742"/>
      <c r="F742"/>
      <c r="G742"/>
      <c r="H742"/>
      <c r="I742"/>
      <c r="J742"/>
      <c r="K742"/>
      <c r="L742"/>
      <c r="M742"/>
      <c r="N742"/>
      <c r="O742"/>
      <c r="P742"/>
      <c r="Q742"/>
      <c r="R742"/>
      <c r="S742"/>
      <c r="T742"/>
      <c r="U742"/>
      <c r="V742"/>
      <c r="W742"/>
      <c r="X742"/>
      <c r="Y742"/>
    </row>
    <row r="743" spans="1:25">
      <c r="A743"/>
      <c r="B743"/>
      <c r="C743"/>
      <c r="D743"/>
      <c r="E743"/>
      <c r="F743"/>
      <c r="G743"/>
      <c r="H743"/>
      <c r="I743"/>
      <c r="J743"/>
      <c r="K743"/>
      <c r="L743"/>
      <c r="M743"/>
      <c r="N743"/>
      <c r="O743"/>
      <c r="P743"/>
      <c r="Q743"/>
      <c r="R743"/>
      <c r="S743"/>
      <c r="T743"/>
      <c r="U743"/>
      <c r="V743"/>
      <c r="W743"/>
      <c r="X743"/>
      <c r="Y743"/>
    </row>
    <row r="744" spans="1:25">
      <c r="A744"/>
      <c r="B744"/>
      <c r="C744"/>
      <c r="D744"/>
      <c r="E744"/>
      <c r="F744"/>
      <c r="G744"/>
      <c r="H744"/>
      <c r="I744"/>
      <c r="J744"/>
      <c r="K744"/>
      <c r="L744"/>
      <c r="M744"/>
      <c r="N744"/>
      <c r="O744"/>
      <c r="P744"/>
      <c r="Q744"/>
      <c r="R744"/>
      <c r="S744"/>
      <c r="T744"/>
      <c r="U744"/>
      <c r="V744"/>
      <c r="W744"/>
      <c r="X744"/>
      <c r="Y744"/>
    </row>
    <row r="745" spans="1:25">
      <c r="A745"/>
      <c r="B745"/>
      <c r="C745"/>
      <c r="D745"/>
      <c r="E745"/>
      <c r="F745"/>
      <c r="G745"/>
      <c r="H745"/>
      <c r="I745"/>
      <c r="J745"/>
      <c r="K745"/>
      <c r="L745"/>
      <c r="M745"/>
      <c r="N745"/>
      <c r="O745"/>
      <c r="P745"/>
      <c r="Q745"/>
      <c r="R745"/>
      <c r="S745"/>
      <c r="T745"/>
      <c r="U745"/>
      <c r="V745"/>
      <c r="W745"/>
      <c r="X745"/>
      <c r="Y745"/>
    </row>
    <row r="746" spans="1:25">
      <c r="A746"/>
      <c r="B746"/>
      <c r="C746"/>
      <c r="D746"/>
      <c r="E746"/>
      <c r="F746"/>
      <c r="G746"/>
      <c r="H746"/>
      <c r="I746"/>
      <c r="J746"/>
      <c r="K746"/>
      <c r="L746"/>
      <c r="M746"/>
      <c r="N746"/>
      <c r="O746"/>
      <c r="P746"/>
      <c r="Q746"/>
      <c r="R746"/>
      <c r="S746"/>
      <c r="T746"/>
      <c r="U746"/>
      <c r="V746"/>
      <c r="W746"/>
      <c r="X746"/>
      <c r="Y746"/>
    </row>
    <row r="747" spans="1:25">
      <c r="A747"/>
      <c r="B747"/>
      <c r="C747"/>
      <c r="D747"/>
      <c r="E747"/>
      <c r="F747"/>
      <c r="G747"/>
      <c r="H747"/>
      <c r="I747"/>
      <c r="J747"/>
      <c r="K747"/>
      <c r="L747"/>
      <c r="M747"/>
      <c r="N747"/>
      <c r="O747"/>
      <c r="P747"/>
      <c r="Q747"/>
      <c r="R747"/>
      <c r="S747"/>
      <c r="T747"/>
      <c r="U747"/>
      <c r="V747"/>
      <c r="W747"/>
      <c r="X747"/>
      <c r="Y747"/>
    </row>
    <row r="748" spans="1:25">
      <c r="A748"/>
      <c r="B748"/>
      <c r="C748"/>
      <c r="D748"/>
      <c r="E748"/>
      <c r="F748"/>
      <c r="G748"/>
      <c r="H748"/>
      <c r="I748"/>
      <c r="J748"/>
      <c r="K748"/>
      <c r="L748"/>
      <c r="M748"/>
      <c r="N748"/>
      <c r="O748"/>
      <c r="P748"/>
      <c r="Q748"/>
      <c r="R748"/>
      <c r="S748"/>
      <c r="T748"/>
      <c r="U748"/>
      <c r="V748"/>
      <c r="W748"/>
      <c r="X748"/>
      <c r="Y748"/>
    </row>
    <row r="749" spans="1:25">
      <c r="A749"/>
      <c r="B749"/>
      <c r="C749"/>
      <c r="D749"/>
      <c r="E749"/>
      <c r="F749"/>
      <c r="G749"/>
      <c r="H749"/>
      <c r="I749"/>
      <c r="J749"/>
      <c r="K749"/>
      <c r="L749"/>
      <c r="M749"/>
      <c r="N749"/>
      <c r="O749"/>
      <c r="P749"/>
      <c r="Q749"/>
      <c r="R749"/>
      <c r="S749"/>
      <c r="T749"/>
      <c r="U749"/>
      <c r="V749"/>
      <c r="W749"/>
      <c r="X749"/>
      <c r="Y749"/>
    </row>
    <row r="750" spans="1:25">
      <c r="A750"/>
      <c r="B750"/>
      <c r="C750"/>
      <c r="D750"/>
      <c r="E750"/>
      <c r="F750"/>
      <c r="G750"/>
      <c r="H750"/>
      <c r="I750"/>
      <c r="J750"/>
      <c r="K750"/>
      <c r="L750"/>
      <c r="M750"/>
      <c r="N750"/>
      <c r="O750"/>
      <c r="P750"/>
      <c r="Q750"/>
      <c r="R750"/>
      <c r="S750"/>
      <c r="T750"/>
      <c r="U750"/>
      <c r="V750"/>
      <c r="W750"/>
      <c r="X750"/>
      <c r="Y750"/>
    </row>
    <row r="751" spans="1:25">
      <c r="A751"/>
      <c r="B751"/>
      <c r="C751"/>
      <c r="D751"/>
      <c r="E751"/>
      <c r="F751"/>
      <c r="G751"/>
      <c r="H751"/>
      <c r="I751"/>
      <c r="J751"/>
      <c r="K751"/>
      <c r="L751"/>
      <c r="M751"/>
      <c r="N751"/>
      <c r="O751"/>
      <c r="P751"/>
      <c r="Q751"/>
      <c r="R751"/>
      <c r="S751"/>
      <c r="T751"/>
      <c r="U751"/>
      <c r="V751"/>
      <c r="W751"/>
      <c r="X751"/>
      <c r="Y751"/>
    </row>
    <row r="752" spans="1:25">
      <c r="A752"/>
      <c r="B752"/>
      <c r="C752"/>
      <c r="D752"/>
      <c r="E752"/>
      <c r="F752"/>
      <c r="G752"/>
      <c r="H752"/>
      <c r="I752"/>
      <c r="J752"/>
      <c r="K752"/>
      <c r="L752"/>
      <c r="M752"/>
      <c r="N752"/>
      <c r="O752"/>
      <c r="P752"/>
      <c r="Q752"/>
      <c r="R752"/>
      <c r="S752"/>
      <c r="T752"/>
      <c r="U752"/>
      <c r="V752"/>
      <c r="W752"/>
      <c r="X752"/>
      <c r="Y752"/>
    </row>
    <row r="753" spans="1:25">
      <c r="A753"/>
      <c r="B753"/>
      <c r="C753"/>
      <c r="D753"/>
      <c r="E753"/>
      <c r="F753"/>
      <c r="G753"/>
      <c r="H753"/>
      <c r="I753"/>
      <c r="J753"/>
      <c r="K753"/>
      <c r="L753"/>
      <c r="M753"/>
      <c r="N753"/>
      <c r="O753"/>
      <c r="P753"/>
      <c r="Q753"/>
      <c r="R753"/>
      <c r="S753"/>
      <c r="T753"/>
      <c r="U753"/>
      <c r="V753"/>
      <c r="W753"/>
      <c r="X753"/>
      <c r="Y753"/>
    </row>
    <row r="754" spans="1:25">
      <c r="A754"/>
      <c r="B754"/>
      <c r="C754"/>
      <c r="D754"/>
      <c r="E754"/>
      <c r="F754"/>
      <c r="G754"/>
      <c r="H754"/>
      <c r="I754"/>
      <c r="J754"/>
      <c r="K754"/>
      <c r="L754"/>
      <c r="M754"/>
      <c r="N754"/>
      <c r="O754"/>
      <c r="P754"/>
      <c r="Q754"/>
      <c r="R754"/>
      <c r="S754"/>
      <c r="T754"/>
      <c r="U754"/>
      <c r="V754"/>
      <c r="W754"/>
      <c r="X754"/>
      <c r="Y754"/>
    </row>
    <row r="755" spans="1:25">
      <c r="A755"/>
      <c r="B755"/>
      <c r="C755"/>
      <c r="D755"/>
      <c r="E755"/>
      <c r="F755"/>
      <c r="G755"/>
      <c r="H755"/>
      <c r="I755"/>
      <c r="J755"/>
      <c r="K755"/>
      <c r="L755"/>
      <c r="M755"/>
      <c r="N755"/>
      <c r="O755"/>
      <c r="P755"/>
      <c r="Q755"/>
      <c r="R755"/>
      <c r="S755"/>
      <c r="T755"/>
      <c r="U755"/>
      <c r="V755"/>
      <c r="W755"/>
      <c r="X755"/>
      <c r="Y755"/>
    </row>
    <row r="756" spans="1:25">
      <c r="A756"/>
      <c r="B756"/>
      <c r="C756"/>
      <c r="D756"/>
      <c r="E756"/>
      <c r="F756"/>
      <c r="G756"/>
      <c r="H756"/>
      <c r="I756"/>
      <c r="J756"/>
      <c r="K756"/>
      <c r="L756"/>
      <c r="M756"/>
      <c r="N756"/>
      <c r="O756"/>
      <c r="P756"/>
      <c r="Q756"/>
      <c r="R756"/>
      <c r="S756"/>
      <c r="T756"/>
      <c r="U756"/>
      <c r="V756"/>
      <c r="W756"/>
      <c r="X756"/>
      <c r="Y756"/>
    </row>
    <row r="757" spans="1:25">
      <c r="A757"/>
      <c r="B757"/>
      <c r="C757"/>
      <c r="D757"/>
      <c r="E757"/>
      <c r="F757"/>
      <c r="G757"/>
      <c r="H757"/>
      <c r="I757"/>
      <c r="J757"/>
      <c r="K757"/>
      <c r="L757"/>
      <c r="M757"/>
      <c r="N757"/>
      <c r="O757"/>
      <c r="P757"/>
      <c r="Q757"/>
      <c r="R757"/>
      <c r="S757"/>
      <c r="T757"/>
      <c r="U757"/>
      <c r="V757"/>
      <c r="W757"/>
      <c r="X757"/>
      <c r="Y757"/>
    </row>
    <row r="758" spans="1:25">
      <c r="A758"/>
      <c r="B758"/>
      <c r="C758"/>
      <c r="D758"/>
      <c r="E758"/>
      <c r="F758"/>
      <c r="G758"/>
      <c r="H758"/>
      <c r="I758"/>
      <c r="J758"/>
      <c r="K758"/>
      <c r="L758"/>
      <c r="M758"/>
      <c r="N758"/>
      <c r="O758"/>
      <c r="P758"/>
      <c r="Q758"/>
      <c r="R758"/>
      <c r="S758"/>
      <c r="T758"/>
      <c r="U758"/>
      <c r="V758"/>
      <c r="W758"/>
      <c r="X758"/>
      <c r="Y758"/>
    </row>
    <row r="759" spans="1:25">
      <c r="A759"/>
      <c r="B759"/>
      <c r="C759"/>
      <c r="D759"/>
      <c r="E759"/>
      <c r="F759"/>
      <c r="G759"/>
      <c r="H759"/>
      <c r="I759"/>
      <c r="J759"/>
      <c r="K759"/>
      <c r="L759"/>
      <c r="M759"/>
      <c r="N759"/>
      <c r="O759"/>
      <c r="P759"/>
      <c r="Q759"/>
      <c r="R759"/>
      <c r="S759"/>
      <c r="T759"/>
      <c r="U759"/>
      <c r="V759"/>
      <c r="W759"/>
      <c r="X759"/>
      <c r="Y759"/>
    </row>
    <row r="760" spans="1:25">
      <c r="A760"/>
      <c r="B760"/>
      <c r="C760"/>
      <c r="D760"/>
      <c r="E760"/>
      <c r="F760"/>
      <c r="G760"/>
      <c r="H760"/>
      <c r="I760"/>
      <c r="J760"/>
      <c r="K760"/>
      <c r="L760"/>
      <c r="M760"/>
      <c r="N760"/>
      <c r="O760"/>
      <c r="P760"/>
      <c r="Q760"/>
      <c r="R760"/>
      <c r="S760"/>
      <c r="T760"/>
      <c r="U760"/>
      <c r="V760"/>
      <c r="W760"/>
      <c r="X760"/>
      <c r="Y760"/>
    </row>
    <row r="761" spans="1:25">
      <c r="A761"/>
      <c r="B761"/>
      <c r="C761"/>
      <c r="D761"/>
      <c r="E761"/>
      <c r="F761"/>
      <c r="G761"/>
      <c r="H761"/>
      <c r="I761"/>
      <c r="J761"/>
      <c r="K761"/>
      <c r="L761"/>
      <c r="M761"/>
      <c r="N761"/>
      <c r="O761"/>
      <c r="P761"/>
      <c r="Q761"/>
      <c r="R761"/>
      <c r="S761"/>
      <c r="T761"/>
      <c r="U761"/>
      <c r="V761"/>
      <c r="W761"/>
      <c r="X761"/>
      <c r="Y761"/>
    </row>
    <row r="762" spans="1:25">
      <c r="A762"/>
      <c r="B762"/>
      <c r="C762"/>
      <c r="D762"/>
      <c r="E762"/>
      <c r="F762"/>
      <c r="G762"/>
      <c r="H762"/>
      <c r="I762"/>
      <c r="J762"/>
      <c r="K762"/>
      <c r="L762"/>
      <c r="M762"/>
      <c r="N762"/>
      <c r="O762"/>
      <c r="P762"/>
      <c r="Q762"/>
      <c r="R762"/>
      <c r="S762"/>
      <c r="T762"/>
      <c r="U762"/>
      <c r="V762"/>
      <c r="W762"/>
      <c r="X762"/>
      <c r="Y762"/>
    </row>
    <row r="763" spans="1:25">
      <c r="A763"/>
      <c r="B763"/>
      <c r="C763"/>
      <c r="D763"/>
      <c r="E763"/>
      <c r="F763"/>
      <c r="G763"/>
      <c r="H763"/>
      <c r="I763"/>
      <c r="J763"/>
      <c r="K763"/>
      <c r="L763"/>
      <c r="M763"/>
      <c r="N763"/>
      <c r="O763"/>
      <c r="P763"/>
      <c r="Q763"/>
      <c r="R763"/>
      <c r="S763"/>
      <c r="T763"/>
      <c r="U763"/>
      <c r="V763"/>
      <c r="W763"/>
      <c r="X763"/>
      <c r="Y763"/>
    </row>
    <row r="764" spans="1:25">
      <c r="A764"/>
      <c r="B764"/>
      <c r="C764"/>
      <c r="D764"/>
      <c r="E764"/>
      <c r="F764"/>
      <c r="G764"/>
      <c r="H764"/>
      <c r="I764"/>
      <c r="J764"/>
      <c r="K764"/>
      <c r="L764"/>
      <c r="M764"/>
      <c r="N764"/>
      <c r="O764"/>
      <c r="P764"/>
      <c r="Q764"/>
      <c r="R764"/>
      <c r="S764"/>
      <c r="T764"/>
      <c r="U764"/>
      <c r="V764"/>
      <c r="W764"/>
      <c r="X764"/>
      <c r="Y764"/>
    </row>
    <row r="765" spans="1:25">
      <c r="A765"/>
      <c r="B765"/>
      <c r="C765"/>
      <c r="D765"/>
      <c r="E765"/>
      <c r="F765"/>
      <c r="G765"/>
      <c r="H765"/>
      <c r="I765"/>
      <c r="J765"/>
      <c r="K765"/>
      <c r="L765"/>
      <c r="M765"/>
      <c r="N765"/>
      <c r="O765"/>
      <c r="P765"/>
      <c r="Q765"/>
      <c r="R765"/>
      <c r="S765"/>
      <c r="T765"/>
      <c r="U765"/>
      <c r="V765"/>
      <c r="W765"/>
      <c r="X765"/>
      <c r="Y765"/>
    </row>
    <row r="766" spans="1:25">
      <c r="A766"/>
      <c r="B766"/>
      <c r="C766"/>
      <c r="D766"/>
      <c r="E766"/>
      <c r="F766"/>
      <c r="G766"/>
      <c r="H766"/>
      <c r="I766"/>
      <c r="J766"/>
      <c r="K766"/>
      <c r="L766"/>
      <c r="M766"/>
      <c r="N766"/>
      <c r="O766"/>
      <c r="P766"/>
      <c r="Q766"/>
      <c r="R766"/>
      <c r="S766"/>
      <c r="T766"/>
      <c r="U766"/>
      <c r="V766"/>
      <c r="W766"/>
      <c r="X766"/>
      <c r="Y766"/>
    </row>
    <row r="767" spans="1:25">
      <c r="A767"/>
      <c r="B767"/>
      <c r="C767"/>
      <c r="D767"/>
      <c r="E767"/>
      <c r="F767"/>
      <c r="G767"/>
      <c r="H767"/>
      <c r="I767"/>
      <c r="J767"/>
      <c r="K767"/>
      <c r="L767"/>
      <c r="M767"/>
      <c r="N767"/>
      <c r="O767"/>
      <c r="P767"/>
      <c r="Q767"/>
      <c r="R767"/>
      <c r="S767"/>
      <c r="T767"/>
      <c r="U767"/>
      <c r="V767"/>
      <c r="W767"/>
      <c r="X767"/>
      <c r="Y767"/>
    </row>
    <row r="768" spans="1:25">
      <c r="A768"/>
      <c r="B768"/>
      <c r="C768"/>
      <c r="D768"/>
      <c r="E768"/>
      <c r="F768"/>
      <c r="G768"/>
      <c r="H768"/>
      <c r="I768"/>
      <c r="J768"/>
      <c r="K768"/>
      <c r="L768"/>
      <c r="M768"/>
      <c r="N768"/>
      <c r="O768"/>
      <c r="P768"/>
      <c r="Q768"/>
      <c r="R768"/>
      <c r="S768"/>
      <c r="T768"/>
      <c r="U768"/>
      <c r="V768"/>
      <c r="W768"/>
      <c r="X768"/>
      <c r="Y768"/>
    </row>
    <row r="769" spans="1:25">
      <c r="A769"/>
      <c r="B769"/>
      <c r="C769"/>
      <c r="D769"/>
      <c r="E769"/>
      <c r="F769"/>
      <c r="G769"/>
      <c r="H769"/>
      <c r="I769"/>
      <c r="J769"/>
      <c r="K769"/>
      <c r="L769"/>
      <c r="M769"/>
      <c r="N769"/>
      <c r="O769"/>
      <c r="P769"/>
      <c r="Q769"/>
      <c r="R769"/>
      <c r="S769"/>
      <c r="T769"/>
      <c r="U769"/>
      <c r="V769"/>
      <c r="W769"/>
      <c r="X769"/>
      <c r="Y769"/>
    </row>
    <row r="770" spans="1:25">
      <c r="A770"/>
      <c r="B770"/>
      <c r="C770"/>
      <c r="D770"/>
      <c r="E770"/>
      <c r="F770"/>
      <c r="G770"/>
      <c r="H770"/>
      <c r="I770"/>
      <c r="J770"/>
      <c r="K770"/>
      <c r="L770"/>
      <c r="M770"/>
      <c r="N770"/>
      <c r="O770"/>
      <c r="P770"/>
      <c r="Q770"/>
      <c r="R770"/>
      <c r="S770"/>
      <c r="T770"/>
      <c r="U770"/>
      <c r="V770"/>
      <c r="W770"/>
      <c r="X770"/>
      <c r="Y770"/>
    </row>
    <row r="771" spans="1:25">
      <c r="A771"/>
      <c r="B771"/>
      <c r="C771"/>
      <c r="D771"/>
      <c r="E771"/>
      <c r="F771"/>
      <c r="G771"/>
      <c r="H771"/>
      <c r="I771"/>
      <c r="J771"/>
      <c r="K771"/>
      <c r="L771"/>
      <c r="M771"/>
      <c r="N771"/>
      <c r="O771"/>
      <c r="P771"/>
      <c r="Q771"/>
      <c r="R771"/>
      <c r="S771"/>
      <c r="T771"/>
      <c r="U771"/>
      <c r="V771"/>
      <c r="W771"/>
      <c r="X771"/>
      <c r="Y771"/>
    </row>
    <row r="772" spans="1:25">
      <c r="A772"/>
      <c r="B772"/>
      <c r="C772"/>
      <c r="D772"/>
      <c r="E772"/>
      <c r="F772"/>
      <c r="G772"/>
      <c r="H772"/>
      <c r="I772"/>
      <c r="J772"/>
      <c r="K772"/>
      <c r="L772"/>
      <c r="M772"/>
      <c r="N772"/>
      <c r="O772"/>
      <c r="P772"/>
      <c r="Q772"/>
      <c r="R772"/>
      <c r="S772"/>
      <c r="T772"/>
      <c r="U772"/>
      <c r="V772"/>
      <c r="W772"/>
      <c r="X772"/>
      <c r="Y772"/>
    </row>
    <row r="773" spans="1:25">
      <c r="A773"/>
      <c r="B773"/>
      <c r="C773"/>
      <c r="D773"/>
      <c r="E773"/>
      <c r="F773"/>
      <c r="G773"/>
      <c r="H773"/>
      <c r="I773"/>
      <c r="J773"/>
      <c r="K773"/>
      <c r="L773"/>
      <c r="M773"/>
      <c r="N773"/>
      <c r="O773"/>
      <c r="P773"/>
      <c r="Q773"/>
      <c r="R773"/>
      <c r="S773"/>
      <c r="T773"/>
      <c r="U773"/>
      <c r="V773"/>
      <c r="W773"/>
      <c r="X773"/>
      <c r="Y773"/>
    </row>
    <row r="774" spans="1:25">
      <c r="A774"/>
      <c r="B774"/>
      <c r="C774"/>
      <c r="D774"/>
      <c r="E774"/>
      <c r="F774"/>
      <c r="G774"/>
      <c r="H774"/>
      <c r="I774"/>
      <c r="J774"/>
      <c r="K774"/>
      <c r="L774"/>
      <c r="M774"/>
      <c r="N774"/>
      <c r="O774"/>
      <c r="P774"/>
      <c r="Q774"/>
      <c r="R774"/>
      <c r="S774"/>
      <c r="T774"/>
      <c r="U774"/>
      <c r="V774"/>
      <c r="W774"/>
      <c r="X774"/>
      <c r="Y774"/>
    </row>
    <row r="775" spans="1:25">
      <c r="A775"/>
      <c r="B775"/>
      <c r="C775"/>
      <c r="D775"/>
      <c r="E775"/>
      <c r="F775"/>
      <c r="G775"/>
      <c r="H775"/>
      <c r="I775"/>
      <c r="J775"/>
      <c r="K775"/>
      <c r="L775"/>
      <c r="M775"/>
      <c r="N775"/>
      <c r="O775"/>
      <c r="P775"/>
      <c r="Q775"/>
      <c r="R775"/>
      <c r="S775"/>
      <c r="T775"/>
      <c r="U775"/>
      <c r="V775"/>
      <c r="W775"/>
      <c r="X775"/>
      <c r="Y775"/>
    </row>
    <row r="776" spans="1:25">
      <c r="A776"/>
      <c r="B776"/>
      <c r="C776"/>
      <c r="D776"/>
      <c r="E776"/>
      <c r="F776"/>
      <c r="G776"/>
      <c r="H776"/>
      <c r="I776"/>
      <c r="J776"/>
      <c r="K776"/>
      <c r="L776"/>
      <c r="M776"/>
      <c r="N776"/>
      <c r="O776"/>
      <c r="P776"/>
      <c r="Q776"/>
      <c r="R776"/>
      <c r="S776"/>
      <c r="T776"/>
      <c r="U776"/>
      <c r="V776"/>
      <c r="W776"/>
      <c r="X776"/>
      <c r="Y776"/>
    </row>
    <row r="777" spans="1:25">
      <c r="A777"/>
      <c r="B777"/>
      <c r="C777"/>
      <c r="D777"/>
      <c r="E777"/>
      <c r="F777"/>
      <c r="G777"/>
      <c r="H777"/>
      <c r="I777"/>
      <c r="J777"/>
      <c r="K777"/>
      <c r="L777"/>
      <c r="M777"/>
      <c r="N777"/>
      <c r="O777"/>
      <c r="P777"/>
      <c r="Q777"/>
      <c r="R777"/>
      <c r="S777"/>
      <c r="T777"/>
      <c r="U777"/>
      <c r="V777"/>
      <c r="W777"/>
      <c r="X777"/>
      <c r="Y777"/>
    </row>
    <row r="778" spans="1:25">
      <c r="A778"/>
      <c r="B778"/>
      <c r="C778"/>
      <c r="D778"/>
      <c r="E778"/>
      <c r="F778"/>
      <c r="G778"/>
      <c r="H778"/>
      <c r="I778"/>
      <c r="J778"/>
      <c r="K778"/>
      <c r="L778"/>
      <c r="M778"/>
      <c r="N778"/>
      <c r="O778"/>
      <c r="P778"/>
      <c r="Q778"/>
      <c r="R778"/>
      <c r="S778"/>
      <c r="T778"/>
      <c r="U778"/>
      <c r="V778"/>
      <c r="W778"/>
      <c r="X778"/>
      <c r="Y778"/>
    </row>
    <row r="779" spans="1:25">
      <c r="A779"/>
      <c r="B779"/>
      <c r="C779"/>
      <c r="D779"/>
      <c r="E779"/>
      <c r="F779"/>
      <c r="G779"/>
      <c r="H779"/>
      <c r="I779"/>
      <c r="J779"/>
      <c r="K779"/>
      <c r="L779"/>
      <c r="M779"/>
      <c r="N779"/>
      <c r="O779"/>
      <c r="P779"/>
      <c r="Q779"/>
      <c r="R779"/>
      <c r="S779"/>
      <c r="T779"/>
      <c r="U779"/>
      <c r="V779"/>
      <c r="W779"/>
      <c r="X779"/>
      <c r="Y779"/>
    </row>
    <row r="780" spans="1:25">
      <c r="A780"/>
      <c r="B780"/>
      <c r="C780"/>
      <c r="D780"/>
      <c r="E780"/>
      <c r="F780"/>
      <c r="G780"/>
      <c r="H780"/>
      <c r="I780"/>
      <c r="J780"/>
      <c r="K780"/>
      <c r="L780"/>
      <c r="M780"/>
      <c r="N780"/>
      <c r="O780"/>
      <c r="P780"/>
      <c r="Q780"/>
      <c r="R780"/>
      <c r="S780"/>
      <c r="T780"/>
      <c r="U780"/>
      <c r="V780"/>
      <c r="W780"/>
      <c r="X780"/>
      <c r="Y780"/>
    </row>
    <row r="781" spans="1:25">
      <c r="A781"/>
      <c r="B781"/>
      <c r="C781"/>
      <c r="D781"/>
      <c r="E781"/>
      <c r="F781"/>
      <c r="G781"/>
      <c r="H781"/>
      <c r="I781"/>
      <c r="J781"/>
      <c r="K781"/>
      <c r="L781"/>
      <c r="M781"/>
      <c r="N781"/>
      <c r="O781"/>
      <c r="P781"/>
      <c r="Q781"/>
      <c r="R781"/>
      <c r="S781"/>
      <c r="T781"/>
      <c r="U781"/>
      <c r="V781"/>
      <c r="W781"/>
      <c r="X781"/>
      <c r="Y781"/>
    </row>
    <row r="782" spans="1:25">
      <c r="A782"/>
      <c r="B782"/>
      <c r="C782"/>
      <c r="D782"/>
      <c r="E782"/>
      <c r="F782"/>
      <c r="G782"/>
      <c r="H782"/>
      <c r="I782"/>
      <c r="J782"/>
      <c r="K782"/>
      <c r="L782"/>
      <c r="M782"/>
      <c r="N782"/>
      <c r="O782"/>
      <c r="P782"/>
      <c r="Q782"/>
      <c r="R782"/>
      <c r="S782"/>
      <c r="T782"/>
      <c r="U782"/>
      <c r="V782"/>
      <c r="W782"/>
      <c r="X782"/>
      <c r="Y782"/>
    </row>
    <row r="783" spans="1:25">
      <c r="A783"/>
      <c r="B783"/>
      <c r="C783"/>
      <c r="D783"/>
      <c r="E783"/>
      <c r="F783"/>
      <c r="G783"/>
      <c r="H783"/>
      <c r="I783"/>
      <c r="J783"/>
      <c r="K783"/>
      <c r="L783"/>
      <c r="M783"/>
      <c r="N783"/>
      <c r="O783"/>
      <c r="P783"/>
      <c r="Q783"/>
      <c r="R783"/>
      <c r="S783"/>
      <c r="T783"/>
      <c r="U783"/>
      <c r="V783"/>
      <c r="W783"/>
      <c r="X783"/>
      <c r="Y783"/>
    </row>
    <row r="784" spans="1:25">
      <c r="A784"/>
      <c r="B784"/>
      <c r="C784"/>
      <c r="D784"/>
      <c r="E784"/>
      <c r="F784"/>
      <c r="G784"/>
      <c r="H784"/>
      <c r="I784"/>
      <c r="J784"/>
      <c r="K784"/>
      <c r="L784"/>
      <c r="M784"/>
      <c r="N784"/>
      <c r="O784"/>
      <c r="P784"/>
      <c r="Q784"/>
      <c r="R784"/>
      <c r="S784"/>
      <c r="T784"/>
      <c r="U784"/>
      <c r="V784"/>
      <c r="W784"/>
      <c r="X784"/>
      <c r="Y784"/>
    </row>
    <row r="785" spans="1:25">
      <c r="A785"/>
      <c r="B785"/>
      <c r="C785"/>
      <c r="D785"/>
      <c r="E785"/>
      <c r="F785"/>
      <c r="G785"/>
      <c r="H785"/>
      <c r="I785"/>
      <c r="J785"/>
      <c r="K785"/>
      <c r="L785"/>
      <c r="M785"/>
      <c r="N785"/>
      <c r="O785"/>
      <c r="P785"/>
      <c r="Q785"/>
      <c r="R785"/>
      <c r="S785"/>
      <c r="T785"/>
      <c r="U785"/>
      <c r="V785"/>
      <c r="W785"/>
      <c r="X785"/>
      <c r="Y785"/>
    </row>
    <row r="786" spans="1:25">
      <c r="A786"/>
      <c r="B786"/>
      <c r="C786"/>
      <c r="D786"/>
      <c r="E786"/>
      <c r="F786"/>
      <c r="G786"/>
      <c r="H786"/>
      <c r="I786"/>
      <c r="J786"/>
      <c r="K786"/>
      <c r="L786"/>
      <c r="M786"/>
      <c r="N786"/>
      <c r="O786"/>
      <c r="P786"/>
      <c r="Q786"/>
      <c r="R786"/>
      <c r="S786"/>
      <c r="T786"/>
      <c r="U786"/>
      <c r="V786"/>
      <c r="W786"/>
      <c r="X786"/>
      <c r="Y786"/>
    </row>
    <row r="787" spans="1:25">
      <c r="A787"/>
      <c r="B787"/>
      <c r="C787"/>
      <c r="D787"/>
      <c r="E787"/>
      <c r="F787"/>
      <c r="G787"/>
      <c r="H787"/>
      <c r="I787"/>
      <c r="J787"/>
      <c r="K787"/>
      <c r="L787"/>
      <c r="M787"/>
      <c r="N787"/>
      <c r="O787"/>
      <c r="P787"/>
      <c r="Q787"/>
      <c r="R787"/>
      <c r="S787"/>
      <c r="T787"/>
      <c r="U787"/>
      <c r="V787"/>
      <c r="W787"/>
      <c r="X787"/>
      <c r="Y787"/>
    </row>
    <row r="788" spans="1:25">
      <c r="A788"/>
      <c r="B788"/>
      <c r="C788"/>
      <c r="D788"/>
      <c r="E788"/>
      <c r="F788"/>
      <c r="G788"/>
      <c r="H788"/>
      <c r="I788"/>
      <c r="J788"/>
      <c r="K788"/>
      <c r="L788"/>
      <c r="M788"/>
      <c r="N788"/>
      <c r="O788"/>
      <c r="P788"/>
      <c r="Q788"/>
      <c r="R788"/>
      <c r="S788"/>
      <c r="T788"/>
      <c r="U788"/>
      <c r="V788"/>
      <c r="W788"/>
      <c r="X788"/>
      <c r="Y788"/>
    </row>
    <row r="789" spans="1:25">
      <c r="A789"/>
      <c r="B789"/>
      <c r="C789"/>
      <c r="D789"/>
      <c r="E789"/>
      <c r="F789"/>
      <c r="G789"/>
      <c r="H789"/>
      <c r="I789"/>
      <c r="J789"/>
      <c r="K789"/>
      <c r="L789"/>
      <c r="M789"/>
      <c r="N789"/>
      <c r="O789"/>
      <c r="P789"/>
      <c r="Q789"/>
      <c r="R789"/>
      <c r="S789"/>
      <c r="T789"/>
      <c r="U789"/>
      <c r="V789"/>
      <c r="W789"/>
      <c r="X789"/>
      <c r="Y789"/>
    </row>
    <row r="790" spans="1:25">
      <c r="A790"/>
      <c r="B790"/>
      <c r="C790"/>
      <c r="D790"/>
      <c r="E790"/>
      <c r="F790"/>
      <c r="G790"/>
      <c r="H790"/>
      <c r="I790"/>
      <c r="J790"/>
      <c r="K790"/>
      <c r="L790"/>
      <c r="M790"/>
      <c r="N790"/>
      <c r="O790"/>
      <c r="P790"/>
      <c r="Q790"/>
      <c r="R790"/>
      <c r="S790"/>
      <c r="T790"/>
      <c r="U790"/>
      <c r="V790"/>
      <c r="W790"/>
      <c r="X790"/>
      <c r="Y790"/>
    </row>
    <row r="791" spans="1:25">
      <c r="A791"/>
      <c r="B791"/>
      <c r="C791"/>
      <c r="D791"/>
      <c r="E791"/>
      <c r="F791"/>
      <c r="G791"/>
      <c r="H791"/>
      <c r="I791"/>
      <c r="J791"/>
      <c r="K791"/>
      <c r="L791"/>
      <c r="M791"/>
      <c r="N791"/>
      <c r="O791"/>
      <c r="P791"/>
      <c r="Q791"/>
      <c r="R791"/>
      <c r="S791"/>
      <c r="T791"/>
      <c r="U791"/>
      <c r="V791"/>
      <c r="W791"/>
      <c r="X791"/>
      <c r="Y791"/>
    </row>
    <row r="792" spans="1:25">
      <c r="A792"/>
      <c r="B792"/>
      <c r="C792"/>
      <c r="D792"/>
      <c r="E792"/>
      <c r="F792"/>
      <c r="G792"/>
      <c r="H792"/>
      <c r="I792"/>
      <c r="J792"/>
      <c r="K792"/>
      <c r="L792"/>
      <c r="M792"/>
      <c r="N792"/>
      <c r="O792"/>
      <c r="P792"/>
      <c r="Q792"/>
      <c r="R792"/>
      <c r="S792"/>
      <c r="T792"/>
      <c r="U792"/>
      <c r="V792"/>
      <c r="W792"/>
      <c r="X792"/>
      <c r="Y792"/>
    </row>
    <row r="793" spans="1:25">
      <c r="A793"/>
      <c r="B793"/>
      <c r="C793"/>
      <c r="D793"/>
      <c r="E793"/>
      <c r="F793"/>
      <c r="G793"/>
      <c r="H793"/>
      <c r="I793"/>
      <c r="J793"/>
      <c r="K793"/>
      <c r="L793"/>
      <c r="M793"/>
      <c r="N793"/>
      <c r="O793"/>
      <c r="P793"/>
      <c r="Q793"/>
      <c r="R793"/>
      <c r="S793"/>
      <c r="T793"/>
      <c r="U793"/>
      <c r="V793"/>
      <c r="W793"/>
      <c r="X793"/>
      <c r="Y793"/>
    </row>
    <row r="794" spans="1:25">
      <c r="A794"/>
      <c r="B794"/>
      <c r="C794"/>
      <c r="D794"/>
      <c r="E794"/>
      <c r="F794"/>
      <c r="G794"/>
      <c r="H794"/>
      <c r="I794"/>
      <c r="J794"/>
      <c r="K794"/>
      <c r="L794"/>
      <c r="M794"/>
      <c r="N794"/>
      <c r="O794"/>
      <c r="P794"/>
      <c r="Q794"/>
      <c r="R794"/>
      <c r="S794"/>
      <c r="T794"/>
      <c r="U794"/>
      <c r="V794"/>
      <c r="W794"/>
      <c r="X794"/>
      <c r="Y794"/>
    </row>
    <row r="795" spans="1:25">
      <c r="A795"/>
      <c r="B795"/>
      <c r="C795"/>
      <c r="D795"/>
      <c r="E795"/>
      <c r="F795"/>
      <c r="G795"/>
      <c r="H795"/>
      <c r="I795"/>
      <c r="J795"/>
      <c r="K795"/>
      <c r="L795"/>
      <c r="M795"/>
      <c r="N795"/>
      <c r="O795"/>
      <c r="P795"/>
      <c r="Q795"/>
      <c r="R795"/>
      <c r="S795"/>
      <c r="T795"/>
      <c r="U795"/>
      <c r="V795"/>
      <c r="W795"/>
      <c r="X795"/>
      <c r="Y795"/>
    </row>
    <row r="796" spans="1:25">
      <c r="A796"/>
      <c r="B796"/>
      <c r="C796"/>
      <c r="D796"/>
      <c r="E796"/>
      <c r="F796"/>
      <c r="G796"/>
      <c r="H796"/>
      <c r="I796"/>
      <c r="J796"/>
      <c r="K796"/>
      <c r="L796"/>
      <c r="M796"/>
      <c r="N796"/>
      <c r="O796"/>
      <c r="P796"/>
      <c r="Q796"/>
      <c r="R796"/>
      <c r="S796"/>
      <c r="T796"/>
      <c r="U796"/>
      <c r="V796"/>
      <c r="W796"/>
      <c r="X796"/>
      <c r="Y796"/>
    </row>
    <row r="797" spans="1:25">
      <c r="A797"/>
      <c r="B797"/>
      <c r="C797"/>
      <c r="D797"/>
      <c r="E797"/>
      <c r="F797"/>
      <c r="G797"/>
      <c r="H797"/>
      <c r="I797"/>
      <c r="J797"/>
      <c r="K797"/>
      <c r="L797"/>
      <c r="M797"/>
      <c r="N797"/>
      <c r="O797"/>
      <c r="P797"/>
      <c r="Q797"/>
      <c r="R797"/>
      <c r="S797"/>
      <c r="T797"/>
      <c r="U797"/>
      <c r="V797"/>
      <c r="W797"/>
      <c r="X797"/>
      <c r="Y797"/>
    </row>
    <row r="798" spans="1:25">
      <c r="A798"/>
      <c r="B798"/>
      <c r="C798"/>
      <c r="D798"/>
      <c r="E798"/>
      <c r="F798"/>
      <c r="G798"/>
      <c r="H798"/>
      <c r="I798"/>
      <c r="J798"/>
      <c r="K798"/>
      <c r="L798"/>
      <c r="M798"/>
      <c r="N798"/>
      <c r="O798"/>
      <c r="P798"/>
      <c r="Q798"/>
      <c r="R798"/>
      <c r="S798"/>
      <c r="T798"/>
      <c r="U798"/>
      <c r="V798"/>
      <c r="W798"/>
      <c r="X798"/>
      <c r="Y798"/>
    </row>
    <row r="799" spans="1:25">
      <c r="A799"/>
      <c r="B799"/>
      <c r="C799"/>
      <c r="D799"/>
      <c r="E799"/>
      <c r="F799"/>
      <c r="G799"/>
      <c r="H799"/>
      <c r="I799"/>
      <c r="J799"/>
      <c r="K799"/>
      <c r="L799"/>
      <c r="M799"/>
      <c r="N799"/>
      <c r="O799"/>
      <c r="P799"/>
      <c r="Q799"/>
      <c r="R799"/>
      <c r="S799"/>
      <c r="T799"/>
      <c r="U799"/>
      <c r="V799"/>
      <c r="W799"/>
      <c r="X799"/>
      <c r="Y799"/>
    </row>
    <row r="800" spans="1:25">
      <c r="A800"/>
      <c r="B800"/>
      <c r="C800"/>
      <c r="D800"/>
      <c r="E800"/>
      <c r="F800"/>
      <c r="G800"/>
      <c r="H800"/>
      <c r="I800"/>
      <c r="J800"/>
      <c r="K800"/>
      <c r="L800"/>
      <c r="M800"/>
      <c r="N800"/>
      <c r="O800"/>
      <c r="P800"/>
      <c r="Q800"/>
      <c r="R800"/>
      <c r="S800"/>
      <c r="T800"/>
      <c r="U800"/>
      <c r="V800"/>
      <c r="W800"/>
      <c r="X800"/>
      <c r="Y800"/>
    </row>
    <row r="801" spans="1:25">
      <c r="A801"/>
      <c r="B801"/>
      <c r="C801"/>
      <c r="D801"/>
      <c r="E801"/>
      <c r="F801"/>
      <c r="G801"/>
      <c r="H801"/>
      <c r="I801"/>
      <c r="J801"/>
      <c r="K801"/>
      <c r="L801"/>
      <c r="M801"/>
      <c r="N801"/>
      <c r="O801"/>
      <c r="P801"/>
      <c r="Q801"/>
      <c r="R801"/>
      <c r="S801"/>
      <c r="T801"/>
      <c r="U801"/>
      <c r="V801"/>
      <c r="W801"/>
      <c r="X801"/>
      <c r="Y801"/>
    </row>
    <row r="802" spans="1:25">
      <c r="A802"/>
      <c r="B802"/>
      <c r="C802"/>
      <c r="D802"/>
      <c r="E802"/>
      <c r="F802"/>
      <c r="G802"/>
      <c r="H802"/>
      <c r="I802"/>
      <c r="J802"/>
      <c r="K802"/>
      <c r="L802"/>
      <c r="M802"/>
      <c r="N802"/>
      <c r="O802"/>
      <c r="P802"/>
      <c r="Q802"/>
      <c r="R802"/>
      <c r="S802"/>
      <c r="T802"/>
      <c r="U802"/>
      <c r="V802"/>
      <c r="W802"/>
      <c r="X802"/>
      <c r="Y802"/>
    </row>
    <row r="803" spans="1:25">
      <c r="A803"/>
      <c r="B803"/>
      <c r="C803"/>
      <c r="D803"/>
      <c r="E803"/>
      <c r="F803"/>
      <c r="G803"/>
      <c r="H803"/>
      <c r="I803"/>
      <c r="J803"/>
      <c r="K803"/>
      <c r="L803"/>
      <c r="M803"/>
      <c r="N803"/>
      <c r="O803"/>
      <c r="P803"/>
      <c r="Q803"/>
      <c r="R803"/>
      <c r="S803"/>
      <c r="T803"/>
      <c r="U803"/>
      <c r="V803"/>
      <c r="W803"/>
      <c r="X803"/>
      <c r="Y803"/>
    </row>
    <row r="804" spans="1:25">
      <c r="A804"/>
      <c r="B804"/>
      <c r="C804"/>
      <c r="D804"/>
      <c r="E804"/>
      <c r="F804"/>
      <c r="G804"/>
      <c r="H804"/>
      <c r="I804"/>
      <c r="J804"/>
      <c r="K804"/>
      <c r="L804"/>
      <c r="M804"/>
      <c r="N804"/>
      <c r="O804"/>
      <c r="P804"/>
      <c r="Q804"/>
      <c r="R804"/>
      <c r="S804"/>
      <c r="T804"/>
      <c r="U804"/>
      <c r="V804"/>
      <c r="W804"/>
      <c r="X804"/>
      <c r="Y804"/>
    </row>
    <row r="805" spans="1:25">
      <c r="A805"/>
      <c r="B805"/>
      <c r="C805"/>
      <c r="D805"/>
      <c r="E805"/>
      <c r="F805"/>
      <c r="G805"/>
      <c r="H805"/>
      <c r="I805"/>
      <c r="J805"/>
      <c r="K805"/>
      <c r="L805"/>
      <c r="M805"/>
      <c r="N805"/>
      <c r="O805"/>
      <c r="P805"/>
      <c r="Q805"/>
      <c r="R805"/>
      <c r="S805"/>
      <c r="T805"/>
      <c r="U805"/>
      <c r="V805"/>
      <c r="W805"/>
      <c r="X805"/>
      <c r="Y805"/>
    </row>
    <row r="806" spans="1:25">
      <c r="A806"/>
      <c r="B806"/>
      <c r="C806"/>
      <c r="D806"/>
      <c r="E806"/>
      <c r="F806"/>
      <c r="G806"/>
      <c r="H806"/>
      <c r="I806"/>
      <c r="J806"/>
      <c r="K806"/>
      <c r="L806"/>
      <c r="M806"/>
      <c r="N806"/>
      <c r="O806"/>
      <c r="P806"/>
      <c r="Q806"/>
      <c r="R806"/>
      <c r="S806"/>
      <c r="T806"/>
      <c r="U806"/>
      <c r="V806"/>
      <c r="W806"/>
      <c r="X806"/>
      <c r="Y806"/>
    </row>
    <row r="807" spans="1:25">
      <c r="A807"/>
      <c r="B807"/>
      <c r="C807"/>
      <c r="D807"/>
      <c r="E807"/>
      <c r="F807"/>
      <c r="G807"/>
      <c r="H807"/>
      <c r="I807"/>
      <c r="J807"/>
      <c r="K807"/>
      <c r="L807"/>
      <c r="M807"/>
      <c r="N807"/>
      <c r="O807"/>
      <c r="P807"/>
      <c r="Q807"/>
      <c r="R807"/>
      <c r="S807"/>
      <c r="T807"/>
      <c r="U807"/>
      <c r="V807"/>
      <c r="W807"/>
      <c r="X807"/>
      <c r="Y807"/>
    </row>
    <row r="808" spans="1:25">
      <c r="A808"/>
      <c r="B808"/>
      <c r="C808"/>
      <c r="D808"/>
      <c r="E808"/>
      <c r="F808"/>
      <c r="G808"/>
      <c r="H808"/>
      <c r="I808"/>
      <c r="J808"/>
      <c r="K808"/>
      <c r="L808"/>
      <c r="M808"/>
      <c r="N808"/>
      <c r="O808"/>
      <c r="P808"/>
      <c r="Q808"/>
      <c r="R808"/>
      <c r="S808"/>
      <c r="T808"/>
      <c r="U808"/>
      <c r="V808"/>
      <c r="W808"/>
      <c r="X808"/>
      <c r="Y808"/>
    </row>
    <row r="809" spans="1:25">
      <c r="A809"/>
      <c r="B809"/>
      <c r="C809"/>
      <c r="D809"/>
      <c r="E809"/>
      <c r="F809"/>
      <c r="G809"/>
      <c r="H809"/>
      <c r="I809"/>
      <c r="J809"/>
      <c r="K809"/>
      <c r="L809"/>
      <c r="M809"/>
      <c r="N809"/>
      <c r="O809"/>
      <c r="P809"/>
      <c r="Q809"/>
      <c r="R809"/>
      <c r="S809"/>
      <c r="T809"/>
      <c r="U809"/>
      <c r="V809"/>
      <c r="W809"/>
      <c r="X809"/>
      <c r="Y809"/>
    </row>
    <row r="810" spans="1:25">
      <c r="A810"/>
      <c r="B810"/>
      <c r="C810"/>
      <c r="D810"/>
      <c r="E810"/>
      <c r="F810"/>
      <c r="G810"/>
      <c r="H810"/>
      <c r="I810"/>
      <c r="J810"/>
      <c r="K810"/>
      <c r="L810"/>
      <c r="M810"/>
      <c r="N810"/>
      <c r="O810"/>
      <c r="P810"/>
      <c r="Q810"/>
      <c r="R810"/>
      <c r="S810"/>
      <c r="T810"/>
      <c r="U810"/>
      <c r="V810"/>
      <c r="W810"/>
      <c r="X810"/>
      <c r="Y810"/>
    </row>
    <row r="811" spans="1:25">
      <c r="A811"/>
      <c r="B811"/>
      <c r="C811"/>
      <c r="D811"/>
      <c r="E811"/>
      <c r="F811"/>
      <c r="G811"/>
      <c r="H811"/>
      <c r="I811"/>
      <c r="J811"/>
      <c r="K811"/>
      <c r="L811"/>
      <c r="M811"/>
      <c r="N811"/>
      <c r="O811"/>
      <c r="P811"/>
      <c r="Q811"/>
      <c r="R811"/>
      <c r="S811"/>
      <c r="T811"/>
      <c r="U811"/>
      <c r="V811"/>
      <c r="W811"/>
      <c r="X811"/>
      <c r="Y811"/>
    </row>
    <row r="812" spans="1:25">
      <c r="A812"/>
      <c r="B812"/>
      <c r="C812"/>
      <c r="D812"/>
      <c r="E812"/>
      <c r="F812"/>
      <c r="G812"/>
      <c r="H812"/>
      <c r="I812"/>
      <c r="J812"/>
      <c r="K812"/>
      <c r="L812"/>
      <c r="M812"/>
      <c r="N812"/>
      <c r="O812"/>
      <c r="P812"/>
      <c r="Q812"/>
      <c r="R812"/>
      <c r="S812"/>
      <c r="T812"/>
      <c r="U812"/>
      <c r="V812"/>
      <c r="W812"/>
      <c r="X812"/>
      <c r="Y812"/>
    </row>
    <row r="813" spans="1:25">
      <c r="A813"/>
      <c r="B813"/>
      <c r="C813"/>
      <c r="D813"/>
      <c r="E813"/>
      <c r="F813"/>
      <c r="G813"/>
      <c r="H813"/>
      <c r="I813"/>
      <c r="J813"/>
      <c r="K813"/>
      <c r="L813"/>
      <c r="M813"/>
      <c r="N813"/>
      <c r="O813"/>
      <c r="P813"/>
      <c r="Q813"/>
      <c r="R813"/>
      <c r="S813"/>
      <c r="T813"/>
      <c r="U813"/>
      <c r="V813"/>
      <c r="W813"/>
      <c r="X813"/>
      <c r="Y813"/>
    </row>
    <row r="814" spans="1:25">
      <c r="A814"/>
      <c r="B814"/>
      <c r="C814"/>
      <c r="D814"/>
      <c r="E814"/>
      <c r="F814"/>
      <c r="G814"/>
      <c r="H814"/>
      <c r="I814"/>
      <c r="J814"/>
      <c r="K814"/>
      <c r="L814"/>
      <c r="M814"/>
      <c r="N814"/>
      <c r="O814"/>
      <c r="P814"/>
      <c r="Q814"/>
      <c r="R814"/>
      <c r="S814"/>
      <c r="T814"/>
      <c r="U814"/>
      <c r="V814"/>
      <c r="W814"/>
      <c r="X814"/>
      <c r="Y814"/>
    </row>
    <row r="815" spans="1:25">
      <c r="A815"/>
      <c r="B815"/>
      <c r="C815"/>
      <c r="D815"/>
      <c r="E815"/>
      <c r="F815"/>
      <c r="G815"/>
      <c r="H815"/>
      <c r="I815"/>
      <c r="J815"/>
      <c r="K815"/>
      <c r="L815"/>
      <c r="M815"/>
      <c r="N815"/>
      <c r="O815"/>
      <c r="P815"/>
      <c r="Q815"/>
      <c r="R815"/>
      <c r="S815"/>
      <c r="T815"/>
      <c r="U815"/>
      <c r="V815"/>
      <c r="W815"/>
      <c r="X815"/>
      <c r="Y815"/>
    </row>
    <row r="816" spans="1:25">
      <c r="A816"/>
      <c r="B816"/>
      <c r="C816"/>
      <c r="D816"/>
      <c r="E816"/>
      <c r="F816"/>
      <c r="G816"/>
      <c r="H816"/>
      <c r="I816"/>
      <c r="J816"/>
      <c r="K816"/>
      <c r="L816"/>
      <c r="M816"/>
      <c r="N816"/>
      <c r="O816"/>
      <c r="P816"/>
      <c r="Q816"/>
      <c r="R816"/>
      <c r="S816"/>
      <c r="T816"/>
      <c r="U816"/>
      <c r="V816"/>
      <c r="W816"/>
      <c r="X816"/>
      <c r="Y816"/>
    </row>
    <row r="817" spans="1:25">
      <c r="A817"/>
      <c r="B817"/>
      <c r="C817"/>
      <c r="D817"/>
      <c r="E817"/>
      <c r="F817"/>
      <c r="G817"/>
      <c r="H817"/>
      <c r="I817"/>
      <c r="J817"/>
      <c r="K817"/>
      <c r="L817"/>
      <c r="M817"/>
      <c r="N817"/>
      <c r="O817"/>
      <c r="P817"/>
      <c r="Q817"/>
      <c r="R817"/>
      <c r="S817"/>
      <c r="T817"/>
      <c r="U817"/>
      <c r="V817"/>
      <c r="W817"/>
      <c r="X817"/>
      <c r="Y817"/>
    </row>
    <row r="818" spans="1:25">
      <c r="A818"/>
      <c r="B818"/>
      <c r="C818"/>
      <c r="D818"/>
      <c r="E818"/>
      <c r="F818"/>
      <c r="G818"/>
      <c r="H818"/>
      <c r="I818"/>
      <c r="J818"/>
      <c r="K818"/>
      <c r="L818"/>
      <c r="M818"/>
      <c r="N818"/>
      <c r="O818"/>
      <c r="P818"/>
      <c r="Q818"/>
      <c r="R818"/>
      <c r="S818"/>
      <c r="T818"/>
      <c r="U818"/>
      <c r="V818"/>
      <c r="W818"/>
      <c r="X818"/>
      <c r="Y818"/>
    </row>
    <row r="819" spans="1:25">
      <c r="A819"/>
      <c r="B819"/>
      <c r="C819"/>
      <c r="D819"/>
      <c r="E819"/>
      <c r="F819"/>
      <c r="G819"/>
      <c r="H819"/>
      <c r="I819"/>
      <c r="J819"/>
      <c r="K819"/>
      <c r="L819"/>
      <c r="M819"/>
      <c r="N819"/>
      <c r="O819"/>
      <c r="P819"/>
      <c r="Q819"/>
      <c r="R819"/>
      <c r="S819"/>
      <c r="T819"/>
      <c r="U819"/>
      <c r="V819"/>
      <c r="W819"/>
      <c r="X819"/>
      <c r="Y819"/>
    </row>
    <row r="820" spans="1:25">
      <c r="A820"/>
      <c r="B820"/>
      <c r="C820"/>
      <c r="D820"/>
      <c r="E820"/>
      <c r="F820"/>
      <c r="G820"/>
      <c r="H820"/>
      <c r="I820"/>
      <c r="J820"/>
      <c r="K820"/>
      <c r="L820"/>
      <c r="M820"/>
      <c r="N820"/>
      <c r="O820"/>
      <c r="P820"/>
      <c r="Q820"/>
      <c r="R820"/>
      <c r="S820"/>
      <c r="T820"/>
      <c r="U820"/>
      <c r="V820"/>
      <c r="W820"/>
      <c r="X820"/>
      <c r="Y820"/>
    </row>
    <row r="821" spans="1:25">
      <c r="A821"/>
      <c r="B821"/>
      <c r="C821"/>
      <c r="D821"/>
      <c r="E821"/>
      <c r="F821"/>
      <c r="G821"/>
      <c r="H821"/>
      <c r="I821"/>
      <c r="J821"/>
      <c r="K821"/>
      <c r="L821"/>
      <c r="M821"/>
      <c r="N821"/>
      <c r="O821"/>
      <c r="P821"/>
      <c r="Q821"/>
      <c r="R821"/>
      <c r="S821"/>
      <c r="T821"/>
      <c r="U821"/>
      <c r="V821"/>
      <c r="W821"/>
      <c r="X821"/>
      <c r="Y821"/>
    </row>
    <row r="822" spans="1:25">
      <c r="A822"/>
      <c r="B822"/>
      <c r="C822"/>
      <c r="D822"/>
      <c r="E822"/>
      <c r="F822"/>
      <c r="G822"/>
      <c r="H822"/>
      <c r="I822"/>
      <c r="J822"/>
      <c r="K822"/>
      <c r="L822"/>
      <c r="M822"/>
      <c r="N822"/>
      <c r="O822"/>
      <c r="P822"/>
      <c r="Q822"/>
      <c r="R822"/>
      <c r="S822"/>
      <c r="T822"/>
      <c r="U822"/>
      <c r="V822"/>
      <c r="W822"/>
      <c r="X822"/>
      <c r="Y822"/>
    </row>
    <row r="823" spans="1:25">
      <c r="A823"/>
      <c r="B823"/>
      <c r="C823"/>
      <c r="D823"/>
      <c r="E823"/>
      <c r="F823"/>
      <c r="G823"/>
      <c r="H823"/>
      <c r="I823"/>
      <c r="J823"/>
      <c r="K823"/>
      <c r="L823"/>
      <c r="M823"/>
      <c r="N823"/>
      <c r="O823"/>
      <c r="P823"/>
      <c r="Q823"/>
      <c r="R823"/>
      <c r="S823"/>
      <c r="T823"/>
      <c r="U823"/>
      <c r="V823"/>
      <c r="W823"/>
      <c r="X823"/>
      <c r="Y823"/>
    </row>
    <row r="824" spans="1:25">
      <c r="A824"/>
      <c r="B824"/>
      <c r="C824"/>
      <c r="D824"/>
      <c r="E824"/>
      <c r="F824"/>
      <c r="G824"/>
      <c r="H824"/>
      <c r="I824"/>
      <c r="J824"/>
      <c r="K824"/>
      <c r="L824"/>
      <c r="M824"/>
      <c r="N824"/>
      <c r="O824"/>
      <c r="P824"/>
      <c r="Q824"/>
      <c r="R824"/>
      <c r="S824"/>
      <c r="T824"/>
      <c r="U824"/>
      <c r="V824"/>
      <c r="W824"/>
      <c r="X824"/>
      <c r="Y824"/>
    </row>
    <row r="825" spans="1:25">
      <c r="A825"/>
      <c r="B825"/>
      <c r="C825"/>
      <c r="D825"/>
      <c r="E825"/>
      <c r="F825"/>
      <c r="G825"/>
      <c r="H825"/>
      <c r="I825"/>
      <c r="J825"/>
      <c r="K825"/>
      <c r="L825"/>
      <c r="M825"/>
      <c r="N825"/>
      <c r="O825"/>
      <c r="P825"/>
      <c r="Q825"/>
      <c r="R825"/>
      <c r="S825"/>
      <c r="T825"/>
      <c r="U825"/>
      <c r="V825"/>
      <c r="W825"/>
      <c r="X825"/>
      <c r="Y825"/>
    </row>
    <row r="826" spans="1:25">
      <c r="A826"/>
      <c r="B826"/>
      <c r="C826"/>
      <c r="D826"/>
      <c r="E826"/>
      <c r="F826"/>
      <c r="G826"/>
      <c r="H826"/>
      <c r="I826"/>
      <c r="J826"/>
      <c r="K826"/>
      <c r="L826"/>
      <c r="M826"/>
      <c r="N826"/>
      <c r="O826"/>
      <c r="P826"/>
      <c r="Q826"/>
      <c r="R826"/>
      <c r="S826"/>
      <c r="T826"/>
      <c r="U826"/>
      <c r="V826"/>
      <c r="W826"/>
      <c r="X826"/>
      <c r="Y826"/>
    </row>
    <row r="827" spans="1:25">
      <c r="A827"/>
      <c r="B827"/>
      <c r="C827"/>
      <c r="D827"/>
      <c r="E827"/>
      <c r="F827"/>
      <c r="G827"/>
      <c r="H827"/>
      <c r="I827"/>
      <c r="J827"/>
      <c r="K827"/>
      <c r="L827"/>
      <c r="M827"/>
      <c r="N827"/>
      <c r="O827"/>
      <c r="P827"/>
      <c r="Q827"/>
      <c r="R827"/>
      <c r="S827"/>
      <c r="T827"/>
      <c r="U827"/>
      <c r="V827"/>
      <c r="W827"/>
      <c r="X827"/>
      <c r="Y827"/>
    </row>
    <row r="828" spans="1:25">
      <c r="A828"/>
      <c r="B828"/>
      <c r="C828"/>
      <c r="D828"/>
      <c r="E828"/>
      <c r="F828"/>
      <c r="G828"/>
      <c r="H828"/>
      <c r="I828"/>
      <c r="J828"/>
      <c r="K828"/>
      <c r="L828"/>
      <c r="M828"/>
      <c r="N828"/>
      <c r="O828"/>
      <c r="P828"/>
      <c r="Q828"/>
      <c r="R828"/>
      <c r="S828"/>
      <c r="T828"/>
      <c r="U828"/>
      <c r="V828"/>
      <c r="W828"/>
      <c r="X828"/>
      <c r="Y828"/>
    </row>
    <row r="829" spans="1:25">
      <c r="A829"/>
      <c r="B829"/>
      <c r="C829"/>
      <c r="D829"/>
      <c r="E829"/>
      <c r="F829"/>
      <c r="G829"/>
      <c r="H829"/>
      <c r="I829"/>
      <c r="J829"/>
      <c r="K829"/>
      <c r="L829"/>
      <c r="M829"/>
      <c r="N829"/>
      <c r="O829"/>
      <c r="P829"/>
      <c r="Q829"/>
      <c r="R829"/>
      <c r="S829"/>
      <c r="T829"/>
      <c r="U829"/>
      <c r="V829"/>
      <c r="W829"/>
      <c r="X829"/>
      <c r="Y829"/>
    </row>
    <row r="830" spans="1:25">
      <c r="A830"/>
      <c r="B830"/>
      <c r="C830"/>
      <c r="D830"/>
      <c r="E830"/>
      <c r="F830"/>
      <c r="G830"/>
      <c r="H830"/>
      <c r="I830"/>
      <c r="J830"/>
      <c r="K830"/>
      <c r="L830"/>
      <c r="M830"/>
      <c r="N830"/>
      <c r="O830"/>
      <c r="P830"/>
      <c r="Q830"/>
      <c r="R830"/>
      <c r="S830"/>
      <c r="T830"/>
      <c r="U830"/>
      <c r="V830"/>
      <c r="W830"/>
      <c r="X830"/>
      <c r="Y830"/>
    </row>
    <row r="831" spans="1:25">
      <c r="A831"/>
      <c r="B831"/>
      <c r="C831"/>
      <c r="D831"/>
      <c r="E831"/>
      <c r="F831"/>
      <c r="G831"/>
      <c r="H831"/>
      <c r="I831"/>
      <c r="J831"/>
      <c r="K831"/>
      <c r="L831"/>
      <c r="M831"/>
      <c r="N831"/>
      <c r="O831"/>
      <c r="P831"/>
      <c r="Q831"/>
      <c r="R831"/>
      <c r="S831"/>
      <c r="T831"/>
      <c r="U831"/>
      <c r="V831"/>
      <c r="W831"/>
      <c r="X831"/>
      <c r="Y831"/>
    </row>
    <row r="832" spans="1:25">
      <c r="A832"/>
      <c r="B832"/>
      <c r="C832"/>
      <c r="D832"/>
      <c r="E832"/>
      <c r="F832"/>
      <c r="G832"/>
      <c r="H832"/>
      <c r="I832"/>
      <c r="J832"/>
      <c r="K832"/>
      <c r="L832"/>
      <c r="M832"/>
      <c r="N832"/>
      <c r="O832"/>
      <c r="P832"/>
      <c r="Q832"/>
      <c r="R832"/>
      <c r="S832"/>
      <c r="T832"/>
      <c r="U832"/>
      <c r="V832"/>
      <c r="W832"/>
      <c r="X832"/>
      <c r="Y832"/>
    </row>
    <row r="833" spans="1:25">
      <c r="A833"/>
      <c r="B833"/>
      <c r="C833"/>
      <c r="D833"/>
      <c r="E833"/>
      <c r="F833"/>
      <c r="G833"/>
      <c r="H833"/>
      <c r="I833"/>
      <c r="J833"/>
      <c r="K833"/>
      <c r="L833"/>
      <c r="M833"/>
      <c r="N833"/>
      <c r="O833"/>
      <c r="P833"/>
      <c r="Q833"/>
      <c r="R833"/>
      <c r="S833"/>
      <c r="T833"/>
      <c r="U833"/>
      <c r="V833"/>
      <c r="W833"/>
      <c r="X833"/>
      <c r="Y833"/>
    </row>
    <row r="834" spans="1:25">
      <c r="A834"/>
      <c r="B834"/>
      <c r="C834"/>
      <c r="D834"/>
      <c r="E834"/>
      <c r="F834"/>
      <c r="G834"/>
      <c r="H834"/>
      <c r="I834"/>
      <c r="J834"/>
      <c r="K834"/>
      <c r="L834"/>
      <c r="M834"/>
      <c r="N834"/>
      <c r="O834"/>
      <c r="P834"/>
      <c r="Q834"/>
      <c r="R834"/>
      <c r="S834"/>
      <c r="T834"/>
      <c r="U834"/>
      <c r="V834"/>
      <c r="W834"/>
      <c r="X834"/>
      <c r="Y834"/>
    </row>
    <row r="835" spans="1:25">
      <c r="A835"/>
      <c r="B835"/>
      <c r="C835"/>
      <c r="D835"/>
      <c r="E835"/>
      <c r="F835"/>
      <c r="G835"/>
      <c r="H835"/>
      <c r="I835"/>
      <c r="J835"/>
      <c r="K835"/>
      <c r="L835"/>
      <c r="M835"/>
      <c r="N835"/>
      <c r="O835"/>
      <c r="P835"/>
      <c r="Q835"/>
      <c r="R835"/>
      <c r="S835"/>
      <c r="T835"/>
      <c r="U835"/>
      <c r="V835"/>
      <c r="W835"/>
      <c r="X835"/>
      <c r="Y835"/>
    </row>
    <row r="836" spans="1:25">
      <c r="A836"/>
      <c r="B836"/>
      <c r="C836"/>
      <c r="D836"/>
      <c r="E836"/>
      <c r="F836"/>
      <c r="G836"/>
      <c r="H836"/>
      <c r="I836"/>
      <c r="J836"/>
      <c r="K836"/>
      <c r="L836"/>
      <c r="M836"/>
      <c r="N836"/>
      <c r="O836"/>
      <c r="P836"/>
      <c r="Q836"/>
      <c r="R836"/>
      <c r="S836"/>
      <c r="T836"/>
      <c r="U836"/>
      <c r="V836"/>
      <c r="W836"/>
      <c r="X836"/>
      <c r="Y836"/>
    </row>
    <row r="837" spans="1:25">
      <c r="A837"/>
      <c r="B837"/>
      <c r="C837"/>
      <c r="D837"/>
      <c r="E837"/>
      <c r="F837"/>
      <c r="G837"/>
      <c r="H837"/>
      <c r="I837"/>
      <c r="J837"/>
      <c r="K837"/>
      <c r="L837"/>
      <c r="M837"/>
      <c r="N837"/>
      <c r="O837"/>
      <c r="P837"/>
      <c r="Q837"/>
      <c r="R837"/>
      <c r="S837"/>
      <c r="T837"/>
      <c r="U837"/>
      <c r="V837"/>
      <c r="W837"/>
      <c r="X837"/>
      <c r="Y837"/>
    </row>
    <row r="838" spans="1:25">
      <c r="A838"/>
      <c r="B838"/>
      <c r="C838"/>
      <c r="D838"/>
      <c r="E838"/>
      <c r="F838"/>
      <c r="G838"/>
      <c r="H838"/>
      <c r="I838"/>
      <c r="J838"/>
      <c r="K838"/>
      <c r="L838"/>
      <c r="M838"/>
      <c r="N838"/>
      <c r="O838"/>
      <c r="P838"/>
      <c r="Q838"/>
      <c r="R838"/>
      <c r="S838"/>
      <c r="T838"/>
      <c r="U838"/>
      <c r="V838"/>
      <c r="W838"/>
      <c r="X838"/>
      <c r="Y838"/>
    </row>
    <row r="839" spans="1:25">
      <c r="A839"/>
      <c r="B839"/>
      <c r="C839"/>
      <c r="D839"/>
      <c r="E839"/>
      <c r="F839"/>
      <c r="G839"/>
      <c r="H839"/>
      <c r="I839"/>
      <c r="J839"/>
      <c r="K839"/>
      <c r="L839"/>
      <c r="M839"/>
      <c r="N839"/>
      <c r="O839"/>
      <c r="P839"/>
      <c r="Q839"/>
      <c r="R839"/>
      <c r="S839"/>
      <c r="T839"/>
      <c r="U839"/>
      <c r="V839"/>
      <c r="W839"/>
      <c r="X839"/>
      <c r="Y839"/>
    </row>
    <row r="840" spans="1:25">
      <c r="A840"/>
      <c r="B840"/>
      <c r="C840"/>
      <c r="D840"/>
      <c r="E840"/>
      <c r="F840"/>
      <c r="G840"/>
      <c r="H840"/>
      <c r="I840"/>
      <c r="J840"/>
      <c r="K840"/>
      <c r="L840"/>
      <c r="M840"/>
      <c r="N840"/>
      <c r="O840"/>
      <c r="P840"/>
      <c r="Q840"/>
      <c r="R840"/>
      <c r="S840"/>
      <c r="T840"/>
      <c r="U840"/>
      <c r="V840"/>
      <c r="W840"/>
      <c r="X840"/>
      <c r="Y840"/>
    </row>
    <row r="841" spans="1:25">
      <c r="A841"/>
      <c r="B841"/>
      <c r="C841"/>
      <c r="D841"/>
      <c r="E841"/>
      <c r="F841"/>
      <c r="G841"/>
      <c r="H841"/>
      <c r="I841"/>
      <c r="J841"/>
      <c r="K841"/>
      <c r="L841"/>
      <c r="M841"/>
      <c r="N841"/>
      <c r="O841"/>
      <c r="P841"/>
      <c r="Q841"/>
      <c r="R841"/>
      <c r="S841"/>
      <c r="T841"/>
      <c r="U841"/>
      <c r="V841"/>
      <c r="W841"/>
      <c r="X841"/>
      <c r="Y841"/>
    </row>
    <row r="842" spans="1:25">
      <c r="A842"/>
      <c r="B842"/>
      <c r="C842"/>
      <c r="D842"/>
      <c r="E842"/>
      <c r="F842"/>
      <c r="G842"/>
      <c r="H842"/>
      <c r="I842"/>
      <c r="J842"/>
      <c r="K842"/>
      <c r="L842"/>
      <c r="M842"/>
      <c r="N842"/>
      <c r="O842"/>
      <c r="P842"/>
      <c r="Q842"/>
      <c r="R842"/>
      <c r="S842"/>
      <c r="T842"/>
      <c r="U842"/>
      <c r="V842"/>
      <c r="W842"/>
      <c r="X842"/>
      <c r="Y842"/>
    </row>
    <row r="843" spans="1:25">
      <c r="A843"/>
      <c r="B843"/>
      <c r="C843"/>
      <c r="D843"/>
      <c r="E843"/>
      <c r="F843"/>
      <c r="G843"/>
      <c r="H843"/>
      <c r="I843"/>
      <c r="J843"/>
      <c r="K843"/>
      <c r="L843"/>
      <c r="M843"/>
      <c r="N843"/>
      <c r="O843"/>
      <c r="P843"/>
      <c r="Q843"/>
      <c r="R843"/>
      <c r="S843"/>
      <c r="T843"/>
      <c r="U843"/>
      <c r="V843"/>
      <c r="W843"/>
      <c r="X843"/>
      <c r="Y843"/>
    </row>
    <row r="844" spans="1:25">
      <c r="A844"/>
      <c r="B844"/>
      <c r="C844"/>
      <c r="D844"/>
      <c r="E844"/>
      <c r="F844"/>
      <c r="G844"/>
      <c r="H844"/>
      <c r="I844"/>
      <c r="J844"/>
      <c r="K844"/>
      <c r="L844"/>
      <c r="M844"/>
      <c r="N844"/>
      <c r="O844"/>
      <c r="P844"/>
      <c r="Q844"/>
      <c r="R844"/>
      <c r="S844"/>
      <c r="T844"/>
      <c r="U844"/>
      <c r="V844"/>
      <c r="W844"/>
      <c r="X844"/>
      <c r="Y844"/>
    </row>
    <row r="845" spans="1:25">
      <c r="A845"/>
      <c r="B845"/>
      <c r="C845"/>
      <c r="D845"/>
      <c r="E845"/>
      <c r="F845"/>
      <c r="G845"/>
      <c r="H845"/>
      <c r="I845"/>
      <c r="J845"/>
      <c r="K845"/>
      <c r="L845"/>
      <c r="M845"/>
      <c r="N845"/>
      <c r="O845"/>
      <c r="P845"/>
      <c r="Q845"/>
      <c r="R845"/>
      <c r="S845"/>
      <c r="T845"/>
      <c r="U845"/>
      <c r="V845"/>
      <c r="W845"/>
      <c r="X845"/>
      <c r="Y845"/>
    </row>
    <row r="846" spans="1:25">
      <c r="A846"/>
      <c r="B846"/>
      <c r="C846"/>
      <c r="D846"/>
      <c r="E846"/>
      <c r="F846"/>
      <c r="G846"/>
      <c r="H846"/>
      <c r="I846"/>
      <c r="J846"/>
      <c r="K846"/>
      <c r="L846"/>
      <c r="M846"/>
      <c r="N846"/>
      <c r="O846"/>
      <c r="P846"/>
      <c r="Q846"/>
      <c r="R846"/>
      <c r="S846"/>
      <c r="T846"/>
      <c r="U846"/>
      <c r="V846"/>
      <c r="W846"/>
      <c r="X846"/>
      <c r="Y846"/>
    </row>
    <row r="847" spans="1:25">
      <c r="A847"/>
      <c r="B847"/>
      <c r="C847"/>
      <c r="D847"/>
      <c r="E847"/>
      <c r="F847"/>
      <c r="G847"/>
      <c r="H847"/>
      <c r="I847"/>
      <c r="J847"/>
      <c r="K847"/>
      <c r="L847"/>
      <c r="M847"/>
      <c r="N847"/>
      <c r="O847"/>
      <c r="P847"/>
      <c r="Q847"/>
      <c r="R847"/>
      <c r="S847"/>
      <c r="T847"/>
      <c r="U847"/>
      <c r="V847"/>
      <c r="W847"/>
      <c r="X847"/>
      <c r="Y847"/>
    </row>
    <row r="848" spans="1:25">
      <c r="A848"/>
      <c r="B848"/>
      <c r="C848"/>
      <c r="D848"/>
      <c r="E848"/>
      <c r="F848"/>
      <c r="G848"/>
      <c r="H848"/>
      <c r="I848"/>
      <c r="J848"/>
      <c r="K848"/>
      <c r="L848"/>
      <c r="M848"/>
      <c r="N848"/>
      <c r="O848"/>
      <c r="P848"/>
      <c r="Q848"/>
      <c r="R848"/>
      <c r="S848"/>
      <c r="T848"/>
      <c r="U848"/>
      <c r="V848"/>
      <c r="W848"/>
      <c r="X848"/>
      <c r="Y848"/>
    </row>
    <row r="849" spans="1:25">
      <c r="A849"/>
      <c r="B849"/>
      <c r="C849"/>
      <c r="D849"/>
      <c r="E849"/>
      <c r="F849"/>
      <c r="G849"/>
      <c r="H849"/>
      <c r="I849"/>
      <c r="J849"/>
      <c r="K849"/>
      <c r="L849"/>
      <c r="M849"/>
      <c r="N849"/>
      <c r="O849"/>
      <c r="P849"/>
      <c r="Q849"/>
      <c r="R849"/>
      <c r="S849"/>
      <c r="T849"/>
      <c r="U849"/>
      <c r="V849"/>
      <c r="W849"/>
      <c r="X849"/>
      <c r="Y849"/>
    </row>
    <row r="850" spans="1:25">
      <c r="A850"/>
      <c r="B850"/>
      <c r="C850"/>
      <c r="D850"/>
      <c r="E850"/>
      <c r="F850"/>
      <c r="G850"/>
      <c r="H850"/>
      <c r="I850"/>
      <c r="J850"/>
      <c r="K850"/>
      <c r="L850"/>
      <c r="M850"/>
      <c r="N850"/>
      <c r="O850"/>
      <c r="P850"/>
      <c r="Q850"/>
      <c r="R850"/>
      <c r="S850"/>
      <c r="T850"/>
      <c r="U850"/>
      <c r="V850"/>
      <c r="W850"/>
      <c r="X850"/>
      <c r="Y850"/>
    </row>
    <row r="851" spans="1:25">
      <c r="A851"/>
      <c r="B851"/>
      <c r="C851"/>
      <c r="D851"/>
      <c r="E851"/>
      <c r="F851"/>
      <c r="G851"/>
      <c r="H851"/>
      <c r="I851"/>
      <c r="J851"/>
      <c r="K851"/>
      <c r="L851"/>
      <c r="M851"/>
      <c r="N851"/>
      <c r="O851"/>
      <c r="P851"/>
      <c r="Q851"/>
      <c r="R851"/>
      <c r="S851"/>
      <c r="T851"/>
      <c r="U851"/>
      <c r="V851"/>
      <c r="W851"/>
      <c r="X851"/>
      <c r="Y851"/>
    </row>
    <row r="852" spans="1:25">
      <c r="A852"/>
      <c r="B852"/>
      <c r="C852"/>
      <c r="D852"/>
      <c r="E852"/>
      <c r="F852"/>
      <c r="G852"/>
      <c r="H852"/>
      <c r="I852"/>
      <c r="J852"/>
      <c r="K852"/>
      <c r="L852"/>
      <c r="M852"/>
      <c r="N852"/>
      <c r="O852"/>
      <c r="P852"/>
      <c r="Q852"/>
      <c r="R852"/>
      <c r="S852"/>
      <c r="T852"/>
      <c r="U852"/>
      <c r="V852"/>
      <c r="W852"/>
      <c r="X852"/>
      <c r="Y852"/>
    </row>
    <row r="853" spans="1:25">
      <c r="A853"/>
      <c r="B853"/>
      <c r="C853"/>
      <c r="D853"/>
      <c r="E853"/>
      <c r="F853"/>
      <c r="G853"/>
      <c r="H853"/>
      <c r="I853"/>
      <c r="J853"/>
      <c r="K853"/>
      <c r="L853"/>
      <c r="M853"/>
      <c r="N853"/>
      <c r="O853"/>
      <c r="P853"/>
      <c r="Q853"/>
      <c r="R853"/>
      <c r="S853"/>
      <c r="T853"/>
      <c r="U853"/>
      <c r="V853"/>
      <c r="W853"/>
      <c r="X853"/>
      <c r="Y853"/>
    </row>
    <row r="854" spans="1:25">
      <c r="A854"/>
      <c r="B854"/>
      <c r="C854"/>
      <c r="D854"/>
      <c r="E854"/>
      <c r="F854"/>
      <c r="G854"/>
      <c r="H854"/>
      <c r="I854"/>
      <c r="J854"/>
      <c r="K854"/>
      <c r="L854"/>
      <c r="M854"/>
      <c r="N854"/>
      <c r="O854"/>
      <c r="P854"/>
      <c r="Q854"/>
      <c r="R854"/>
      <c r="S854"/>
      <c r="T854"/>
      <c r="U854"/>
      <c r="V854"/>
      <c r="W854"/>
      <c r="X854"/>
      <c r="Y854"/>
    </row>
    <row r="855" spans="1:25">
      <c r="A855"/>
      <c r="B855"/>
      <c r="C855"/>
      <c r="D855"/>
      <c r="E855"/>
      <c r="F855"/>
      <c r="G855"/>
      <c r="H855"/>
      <c r="I855"/>
      <c r="J855"/>
      <c r="K855"/>
      <c r="L855"/>
      <c r="M855"/>
      <c r="N855"/>
      <c r="O855"/>
      <c r="P855"/>
      <c r="Q855"/>
      <c r="R855"/>
      <c r="S855"/>
      <c r="T855"/>
      <c r="U855"/>
      <c r="V855"/>
      <c r="W855"/>
      <c r="X855"/>
      <c r="Y855"/>
    </row>
    <row r="856" spans="1:25">
      <c r="A856"/>
      <c r="B856"/>
      <c r="C856"/>
      <c r="D856"/>
      <c r="E856"/>
      <c r="F856"/>
      <c r="G856"/>
      <c r="H856"/>
      <c r="I856"/>
      <c r="J856"/>
      <c r="K856"/>
      <c r="L856"/>
      <c r="M856"/>
      <c r="N856"/>
      <c r="O856"/>
      <c r="P856"/>
      <c r="Q856"/>
      <c r="R856"/>
      <c r="S856"/>
      <c r="T856"/>
      <c r="U856"/>
      <c r="V856"/>
      <c r="W856"/>
      <c r="X856"/>
      <c r="Y856"/>
    </row>
    <row r="857" spans="1:25">
      <c r="A857"/>
      <c r="B857"/>
      <c r="C857"/>
      <c r="D857"/>
      <c r="E857"/>
      <c r="F857"/>
      <c r="G857"/>
      <c r="H857"/>
      <c r="I857"/>
      <c r="J857"/>
      <c r="K857"/>
      <c r="L857"/>
      <c r="M857"/>
      <c r="N857"/>
      <c r="O857"/>
      <c r="P857"/>
      <c r="Q857"/>
      <c r="R857"/>
      <c r="S857"/>
      <c r="T857"/>
      <c r="U857"/>
      <c r="V857"/>
      <c r="W857"/>
      <c r="X857"/>
      <c r="Y857"/>
    </row>
    <row r="858" spans="1:25">
      <c r="A858"/>
      <c r="B858"/>
      <c r="C858"/>
      <c r="D858"/>
      <c r="E858"/>
      <c r="F858"/>
      <c r="G858"/>
      <c r="H858"/>
      <c r="I858"/>
      <c r="J858"/>
      <c r="K858"/>
      <c r="L858"/>
      <c r="M858"/>
      <c r="N858"/>
      <c r="O858"/>
      <c r="P858"/>
      <c r="Q858"/>
      <c r="R858"/>
      <c r="S858"/>
      <c r="T858"/>
      <c r="U858"/>
      <c r="V858"/>
      <c r="W858"/>
      <c r="X858"/>
      <c r="Y858"/>
    </row>
    <row r="859" spans="1:25">
      <c r="A859"/>
      <c r="B859"/>
      <c r="C859"/>
      <c r="D859"/>
      <c r="E859"/>
      <c r="F859"/>
      <c r="G859"/>
      <c r="H859"/>
      <c r="I859"/>
      <c r="J859"/>
      <c r="K859"/>
      <c r="L859"/>
      <c r="M859"/>
      <c r="N859"/>
      <c r="O859"/>
      <c r="P859"/>
      <c r="Q859"/>
      <c r="R859"/>
      <c r="S859"/>
      <c r="T859"/>
      <c r="U859"/>
      <c r="V859"/>
      <c r="W859"/>
      <c r="X859"/>
      <c r="Y859"/>
    </row>
    <row r="860" spans="1:25">
      <c r="A860"/>
      <c r="B860"/>
      <c r="C860"/>
      <c r="D860"/>
      <c r="E860"/>
      <c r="F860"/>
      <c r="G860"/>
      <c r="H860"/>
      <c r="I860"/>
      <c r="J860"/>
      <c r="K860"/>
      <c r="L860"/>
      <c r="M860"/>
      <c r="N860"/>
      <c r="O860"/>
      <c r="P860"/>
      <c r="Q860"/>
      <c r="R860"/>
      <c r="S860"/>
      <c r="T860"/>
      <c r="U860"/>
      <c r="V860"/>
      <c r="W860"/>
      <c r="X860"/>
      <c r="Y860"/>
    </row>
    <row r="861" spans="1:25">
      <c r="A861"/>
      <c r="B861"/>
      <c r="C861"/>
      <c r="D861"/>
      <c r="E861"/>
      <c r="F861"/>
      <c r="G861"/>
      <c r="H861"/>
      <c r="I861"/>
      <c r="J861"/>
      <c r="K861"/>
      <c r="L861"/>
      <c r="M861"/>
      <c r="N861"/>
      <c r="O861"/>
      <c r="P861"/>
      <c r="Q861"/>
      <c r="R861"/>
      <c r="S861"/>
      <c r="T861"/>
      <c r="U861"/>
      <c r="V861"/>
      <c r="W861"/>
      <c r="X861"/>
      <c r="Y861"/>
    </row>
    <row r="862" spans="1:25">
      <c r="A862"/>
      <c r="B862"/>
      <c r="C862"/>
      <c r="D862"/>
      <c r="E862"/>
      <c r="F862"/>
      <c r="G862"/>
      <c r="H862"/>
      <c r="I862"/>
      <c r="J862"/>
      <c r="K862"/>
      <c r="L862"/>
      <c r="M862"/>
      <c r="N862"/>
      <c r="O862"/>
      <c r="P862"/>
      <c r="Q862"/>
      <c r="R862"/>
      <c r="S862"/>
      <c r="T862"/>
      <c r="U862"/>
      <c r="V862"/>
      <c r="W862"/>
      <c r="X862"/>
      <c r="Y862"/>
    </row>
    <row r="863" spans="1:25">
      <c r="A863"/>
      <c r="B863"/>
      <c r="C863"/>
      <c r="D863"/>
      <c r="E863"/>
      <c r="F863"/>
      <c r="G863"/>
      <c r="H863"/>
      <c r="I863"/>
      <c r="J863"/>
      <c r="K863"/>
      <c r="L863"/>
      <c r="M863"/>
      <c r="N863"/>
      <c r="O863"/>
      <c r="P863"/>
      <c r="Q863"/>
      <c r="R863"/>
      <c r="S863"/>
      <c r="T863"/>
      <c r="U863"/>
      <c r="V863"/>
      <c r="W863"/>
      <c r="X863"/>
      <c r="Y863"/>
    </row>
    <row r="864" spans="1:25">
      <c r="A864"/>
      <c r="B864"/>
      <c r="C864"/>
      <c r="D864"/>
      <c r="E864"/>
      <c r="F864"/>
      <c r="G864"/>
      <c r="H864"/>
      <c r="I864"/>
      <c r="J864"/>
      <c r="K864"/>
      <c r="L864"/>
      <c r="M864"/>
      <c r="N864"/>
      <c r="O864"/>
      <c r="P864"/>
      <c r="Q864"/>
      <c r="R864"/>
      <c r="S864"/>
      <c r="T864"/>
      <c r="U864"/>
      <c r="V864"/>
      <c r="W864"/>
      <c r="X864"/>
      <c r="Y864"/>
    </row>
    <row r="865" spans="1:25">
      <c r="A865"/>
      <c r="B865"/>
      <c r="C865"/>
      <c r="D865"/>
      <c r="E865"/>
      <c r="F865"/>
      <c r="G865"/>
      <c r="H865"/>
      <c r="I865"/>
      <c r="J865"/>
      <c r="K865"/>
      <c r="L865"/>
      <c r="M865"/>
      <c r="N865"/>
      <c r="O865"/>
      <c r="P865"/>
      <c r="Q865"/>
      <c r="R865"/>
      <c r="S865"/>
      <c r="T865"/>
      <c r="U865"/>
      <c r="V865"/>
      <c r="W865"/>
      <c r="X865"/>
      <c r="Y865"/>
    </row>
    <row r="866" spans="1:25">
      <c r="A866"/>
      <c r="B866"/>
      <c r="C866"/>
      <c r="D866"/>
      <c r="E866"/>
      <c r="F866"/>
      <c r="G866"/>
      <c r="H866"/>
      <c r="I866"/>
      <c r="J866"/>
      <c r="K866"/>
      <c r="L866"/>
      <c r="M866"/>
      <c r="N866"/>
      <c r="O866"/>
      <c r="P866"/>
      <c r="Q866"/>
      <c r="R866"/>
      <c r="S866"/>
      <c r="T866"/>
      <c r="U866"/>
      <c r="V866"/>
      <c r="W866"/>
      <c r="X866"/>
      <c r="Y866"/>
    </row>
    <row r="867" spans="1:25">
      <c r="A867"/>
      <c r="B867"/>
      <c r="C867"/>
      <c r="D867"/>
      <c r="E867"/>
      <c r="F867"/>
      <c r="G867"/>
      <c r="H867"/>
      <c r="I867"/>
      <c r="J867"/>
      <c r="K867"/>
      <c r="L867"/>
      <c r="M867"/>
      <c r="N867"/>
      <c r="O867"/>
      <c r="P867"/>
      <c r="Q867"/>
      <c r="R867"/>
      <c r="S867"/>
      <c r="T867"/>
      <c r="U867"/>
      <c r="V867"/>
      <c r="W867"/>
      <c r="X867"/>
      <c r="Y867"/>
    </row>
    <row r="868" spans="1:25">
      <c r="A868"/>
      <c r="B868"/>
      <c r="C868"/>
      <c r="D868"/>
      <c r="E868"/>
      <c r="F868"/>
      <c r="G868"/>
      <c r="H868"/>
      <c r="I868"/>
      <c r="J868"/>
      <c r="K868"/>
      <c r="L868"/>
      <c r="M868"/>
      <c r="N868"/>
      <c r="O868"/>
      <c r="P868"/>
      <c r="Q868"/>
      <c r="R868"/>
      <c r="S868"/>
      <c r="T868"/>
      <c r="U868"/>
      <c r="V868"/>
      <c r="W868"/>
      <c r="X868"/>
      <c r="Y868"/>
    </row>
    <row r="869" spans="1:25">
      <c r="A869"/>
      <c r="B869"/>
      <c r="C869"/>
      <c r="D869"/>
      <c r="E869"/>
      <c r="F869"/>
      <c r="G869"/>
      <c r="H869"/>
      <c r="I869"/>
      <c r="J869"/>
      <c r="K869"/>
      <c r="L869"/>
      <c r="M869"/>
      <c r="N869"/>
      <c r="O869"/>
      <c r="P869"/>
      <c r="Q869"/>
      <c r="R869"/>
      <c r="S869"/>
      <c r="T869"/>
      <c r="U869"/>
      <c r="V869"/>
      <c r="W869"/>
      <c r="X869"/>
      <c r="Y869"/>
    </row>
    <row r="870" spans="1:25">
      <c r="A870"/>
      <c r="B870"/>
      <c r="C870"/>
      <c r="D870"/>
      <c r="E870"/>
      <c r="F870"/>
      <c r="G870"/>
      <c r="H870"/>
      <c r="I870"/>
      <c r="J870"/>
      <c r="K870"/>
      <c r="L870"/>
      <c r="M870"/>
      <c r="N870"/>
      <c r="O870"/>
      <c r="P870"/>
      <c r="Q870"/>
      <c r="R870"/>
      <c r="S870"/>
      <c r="T870"/>
      <c r="U870"/>
      <c r="V870"/>
      <c r="W870"/>
      <c r="X870"/>
      <c r="Y870"/>
    </row>
    <row r="871" spans="1:25">
      <c r="A871"/>
      <c r="B871"/>
      <c r="C871"/>
      <c r="D871"/>
      <c r="E871"/>
      <c r="F871"/>
      <c r="G871"/>
      <c r="H871"/>
      <c r="I871"/>
      <c r="J871"/>
      <c r="K871"/>
      <c r="L871"/>
      <c r="M871"/>
      <c r="N871"/>
      <c r="O871"/>
      <c r="P871"/>
      <c r="Q871"/>
      <c r="R871"/>
      <c r="S871"/>
      <c r="T871"/>
      <c r="U871"/>
      <c r="V871"/>
      <c r="W871"/>
      <c r="X871"/>
      <c r="Y871"/>
    </row>
    <row r="872" spans="1:25">
      <c r="A872"/>
      <c r="B872"/>
      <c r="C872"/>
      <c r="D872"/>
      <c r="E872"/>
      <c r="F872"/>
      <c r="G872"/>
      <c r="H872"/>
      <c r="I872"/>
      <c r="J872"/>
      <c r="K872"/>
      <c r="L872"/>
      <c r="M872"/>
      <c r="N872"/>
      <c r="O872"/>
      <c r="P872"/>
      <c r="Q872"/>
      <c r="R872"/>
      <c r="S872"/>
      <c r="T872"/>
      <c r="U872"/>
      <c r="V872"/>
      <c r="W872"/>
      <c r="X872"/>
      <c r="Y872"/>
    </row>
    <row r="873" spans="1:25">
      <c r="A873"/>
      <c r="B873"/>
      <c r="C873"/>
      <c r="D873"/>
      <c r="E873"/>
      <c r="F873"/>
      <c r="G873"/>
      <c r="H873"/>
      <c r="I873"/>
      <c r="J873"/>
      <c r="K873"/>
      <c r="L873"/>
      <c r="M873"/>
      <c r="N873"/>
      <c r="O873"/>
      <c r="P873"/>
      <c r="Q873"/>
      <c r="R873"/>
      <c r="S873"/>
      <c r="T873"/>
      <c r="U873"/>
      <c r="V873"/>
      <c r="W873"/>
      <c r="X873"/>
      <c r="Y873"/>
    </row>
    <row r="874" spans="1:25">
      <c r="A874"/>
      <c r="B874"/>
      <c r="C874"/>
      <c r="D874"/>
      <c r="E874"/>
      <c r="F874"/>
      <c r="G874"/>
      <c r="H874"/>
      <c r="I874"/>
      <c r="J874"/>
      <c r="K874"/>
      <c r="L874"/>
      <c r="M874"/>
      <c r="N874"/>
      <c r="O874"/>
      <c r="P874"/>
      <c r="Q874"/>
      <c r="R874"/>
      <c r="S874"/>
      <c r="T874"/>
      <c r="U874"/>
      <c r="V874"/>
      <c r="W874"/>
      <c r="X874"/>
      <c r="Y874"/>
    </row>
    <row r="875" spans="1:25">
      <c r="A875"/>
      <c r="B875"/>
      <c r="C875"/>
      <c r="D875"/>
      <c r="E875"/>
      <c r="F875"/>
      <c r="G875"/>
      <c r="H875"/>
      <c r="I875"/>
      <c r="J875"/>
      <c r="K875"/>
      <c r="L875"/>
      <c r="M875"/>
      <c r="N875"/>
      <c r="O875"/>
      <c r="P875"/>
      <c r="Q875"/>
      <c r="R875"/>
      <c r="S875"/>
      <c r="T875"/>
      <c r="U875"/>
      <c r="V875"/>
      <c r="W875"/>
      <c r="X875"/>
      <c r="Y875"/>
    </row>
    <row r="876" spans="1:25">
      <c r="A876"/>
      <c r="B876"/>
      <c r="C876"/>
      <c r="D876"/>
      <c r="E876"/>
      <c r="F876"/>
      <c r="G876"/>
      <c r="H876"/>
      <c r="I876"/>
      <c r="J876"/>
      <c r="K876"/>
      <c r="L876"/>
      <c r="M876"/>
      <c r="N876"/>
      <c r="O876"/>
      <c r="P876"/>
      <c r="Q876"/>
      <c r="R876"/>
      <c r="S876"/>
      <c r="T876"/>
      <c r="U876"/>
      <c r="V876"/>
      <c r="W876"/>
      <c r="X876"/>
      <c r="Y876"/>
    </row>
    <row r="877" spans="1:25">
      <c r="A877"/>
      <c r="B877"/>
      <c r="C877"/>
      <c r="D877"/>
      <c r="E877"/>
      <c r="F877"/>
      <c r="G877"/>
      <c r="H877"/>
      <c r="I877"/>
      <c r="J877"/>
      <c r="K877"/>
      <c r="L877"/>
      <c r="M877"/>
      <c r="N877"/>
      <c r="O877"/>
      <c r="P877"/>
      <c r="Q877"/>
      <c r="R877"/>
      <c r="S877"/>
      <c r="T877"/>
      <c r="U877"/>
      <c r="V877"/>
      <c r="W877"/>
      <c r="X877"/>
      <c r="Y877"/>
    </row>
    <row r="878" spans="1:25">
      <c r="A878"/>
      <c r="B878"/>
      <c r="C878"/>
      <c r="D878"/>
      <c r="E878"/>
      <c r="F878"/>
      <c r="G878"/>
      <c r="H878"/>
      <c r="I878"/>
      <c r="J878"/>
      <c r="K878"/>
      <c r="L878"/>
      <c r="M878"/>
      <c r="N878"/>
      <c r="O878"/>
      <c r="P878"/>
      <c r="Q878"/>
      <c r="R878"/>
      <c r="S878"/>
      <c r="T878"/>
      <c r="U878"/>
      <c r="V878"/>
      <c r="W878"/>
      <c r="X878"/>
      <c r="Y878"/>
    </row>
    <row r="879" spans="1:25">
      <c r="A879"/>
      <c r="B879"/>
      <c r="C879"/>
      <c r="D879"/>
      <c r="E879"/>
      <c r="F879"/>
      <c r="G879"/>
      <c r="H879"/>
      <c r="I879"/>
      <c r="J879"/>
      <c r="K879"/>
      <c r="L879"/>
      <c r="M879"/>
      <c r="N879"/>
      <c r="O879"/>
      <c r="P879"/>
      <c r="Q879"/>
      <c r="R879"/>
      <c r="S879"/>
      <c r="T879"/>
      <c r="U879"/>
      <c r="V879"/>
      <c r="W879"/>
      <c r="X879"/>
      <c r="Y879"/>
    </row>
    <row r="880" spans="1:25">
      <c r="A880"/>
      <c r="B880"/>
      <c r="C880"/>
      <c r="D880"/>
      <c r="E880"/>
      <c r="F880"/>
      <c r="G880"/>
      <c r="H880"/>
      <c r="I880"/>
      <c r="J880"/>
      <c r="K880"/>
      <c r="L880"/>
      <c r="M880"/>
      <c r="N880"/>
      <c r="O880"/>
      <c r="P880"/>
      <c r="Q880"/>
      <c r="R880"/>
      <c r="S880"/>
      <c r="T880"/>
      <c r="U880"/>
      <c r="V880"/>
      <c r="W880"/>
      <c r="X880"/>
      <c r="Y880"/>
    </row>
    <row r="881" spans="1:25">
      <c r="A881"/>
      <c r="B881"/>
      <c r="C881"/>
      <c r="D881"/>
      <c r="E881"/>
      <c r="F881"/>
      <c r="G881"/>
      <c r="H881"/>
      <c r="I881"/>
      <c r="J881"/>
      <c r="K881"/>
      <c r="L881"/>
      <c r="M881"/>
      <c r="N881"/>
      <c r="O881"/>
      <c r="P881"/>
      <c r="Q881"/>
      <c r="R881"/>
      <c r="S881"/>
      <c r="T881"/>
      <c r="U881"/>
      <c r="V881"/>
      <c r="W881"/>
      <c r="X881"/>
      <c r="Y881"/>
    </row>
    <row r="882" spans="1:25">
      <c r="A882"/>
      <c r="B882"/>
      <c r="C882"/>
      <c r="D882"/>
      <c r="E882"/>
      <c r="F882"/>
      <c r="G882"/>
      <c r="H882"/>
      <c r="I882"/>
      <c r="J882"/>
      <c r="K882"/>
      <c r="L882"/>
      <c r="M882"/>
      <c r="N882"/>
      <c r="O882"/>
      <c r="P882"/>
      <c r="Q882"/>
      <c r="R882"/>
      <c r="S882"/>
      <c r="T882"/>
      <c r="U882"/>
      <c r="V882"/>
      <c r="W882"/>
      <c r="X882"/>
      <c r="Y882"/>
    </row>
    <row r="883" spans="1:25">
      <c r="A883"/>
      <c r="B883"/>
      <c r="C883"/>
      <c r="D883"/>
      <c r="E883"/>
      <c r="F883"/>
      <c r="G883"/>
      <c r="H883"/>
      <c r="I883"/>
      <c r="J883"/>
      <c r="K883"/>
      <c r="L883"/>
      <c r="M883"/>
      <c r="N883"/>
      <c r="O883"/>
      <c r="P883"/>
      <c r="Q883"/>
      <c r="R883"/>
      <c r="S883"/>
      <c r="T883"/>
      <c r="U883"/>
      <c r="V883"/>
      <c r="W883"/>
      <c r="X883"/>
      <c r="Y883"/>
    </row>
    <row r="884" spans="1:25">
      <c r="A884"/>
      <c r="B884"/>
      <c r="C884"/>
      <c r="D884"/>
      <c r="E884"/>
      <c r="F884"/>
      <c r="G884"/>
      <c r="H884"/>
      <c r="I884"/>
      <c r="J884"/>
      <c r="K884"/>
      <c r="L884"/>
      <c r="M884"/>
      <c r="N884"/>
      <c r="O884"/>
      <c r="P884"/>
      <c r="Q884"/>
      <c r="R884"/>
      <c r="S884"/>
      <c r="T884"/>
      <c r="U884"/>
      <c r="V884"/>
      <c r="W884"/>
      <c r="X884"/>
      <c r="Y884"/>
    </row>
    <row r="885" spans="1:25">
      <c r="A885"/>
      <c r="B885"/>
      <c r="C885"/>
      <c r="D885"/>
      <c r="E885"/>
      <c r="F885"/>
      <c r="G885"/>
      <c r="H885"/>
      <c r="I885"/>
      <c r="J885"/>
      <c r="K885"/>
      <c r="L885"/>
      <c r="M885"/>
      <c r="N885"/>
      <c r="O885"/>
      <c r="P885"/>
      <c r="Q885"/>
      <c r="R885"/>
      <c r="S885"/>
      <c r="T885"/>
      <c r="U885"/>
      <c r="V885"/>
      <c r="W885"/>
      <c r="X885"/>
      <c r="Y885"/>
    </row>
    <row r="886" spans="1:25">
      <c r="A886"/>
      <c r="B886"/>
      <c r="C886"/>
      <c r="D886"/>
      <c r="E886"/>
      <c r="F886"/>
      <c r="G886"/>
      <c r="H886"/>
      <c r="I886"/>
      <c r="J886"/>
      <c r="K886"/>
      <c r="L886"/>
      <c r="M886"/>
      <c r="N886"/>
      <c r="O886"/>
      <c r="P886"/>
      <c r="Q886"/>
      <c r="R886"/>
      <c r="S886"/>
      <c r="T886"/>
      <c r="U886"/>
      <c r="V886"/>
      <c r="W886"/>
      <c r="X886"/>
      <c r="Y886"/>
    </row>
    <row r="887" spans="1:25">
      <c r="A887"/>
      <c r="B887"/>
      <c r="C887"/>
      <c r="D887"/>
      <c r="E887"/>
      <c r="F887"/>
      <c r="G887"/>
      <c r="H887"/>
      <c r="I887"/>
      <c r="J887"/>
      <c r="K887"/>
      <c r="L887"/>
      <c r="M887"/>
      <c r="N887"/>
      <c r="O887"/>
      <c r="P887"/>
      <c r="Q887"/>
      <c r="R887"/>
      <c r="S887"/>
      <c r="T887"/>
      <c r="U887"/>
      <c r="V887"/>
      <c r="W887"/>
      <c r="X887"/>
      <c r="Y887"/>
    </row>
    <row r="888" spans="1:25">
      <c r="A888"/>
      <c r="B888"/>
      <c r="C888"/>
      <c r="D888"/>
      <c r="E888"/>
      <c r="F888"/>
      <c r="G888"/>
      <c r="H888"/>
      <c r="I888"/>
      <c r="J888"/>
      <c r="K888"/>
      <c r="L888"/>
      <c r="M888"/>
      <c r="N888"/>
      <c r="O888"/>
      <c r="P888"/>
      <c r="Q888"/>
      <c r="R888"/>
      <c r="S888"/>
      <c r="T888"/>
      <c r="U888"/>
      <c r="V888"/>
      <c r="W888"/>
      <c r="X888"/>
      <c r="Y888"/>
    </row>
    <row r="889" spans="1:25">
      <c r="A889"/>
      <c r="B889"/>
      <c r="C889"/>
      <c r="D889"/>
      <c r="E889"/>
      <c r="F889"/>
      <c r="G889"/>
      <c r="H889"/>
      <c r="I889"/>
      <c r="J889"/>
      <c r="K889"/>
      <c r="L889"/>
      <c r="M889"/>
      <c r="N889"/>
      <c r="O889"/>
      <c r="P889"/>
      <c r="Q889"/>
      <c r="R889"/>
      <c r="S889"/>
      <c r="T889"/>
      <c r="U889"/>
      <c r="V889"/>
      <c r="W889"/>
      <c r="X889"/>
      <c r="Y889"/>
    </row>
    <row r="890" spans="1:25">
      <c r="A890"/>
      <c r="B890"/>
      <c r="C890"/>
      <c r="D890"/>
      <c r="E890"/>
      <c r="F890"/>
      <c r="G890"/>
      <c r="H890"/>
      <c r="I890"/>
      <c r="J890"/>
      <c r="K890"/>
      <c r="L890"/>
      <c r="M890"/>
      <c r="N890"/>
      <c r="O890"/>
      <c r="P890"/>
      <c r="Q890"/>
      <c r="R890"/>
      <c r="S890"/>
      <c r="T890"/>
      <c r="U890"/>
      <c r="V890"/>
      <c r="W890"/>
      <c r="X890"/>
      <c r="Y890"/>
    </row>
    <row r="891" spans="1:25">
      <c r="A891"/>
      <c r="B891"/>
      <c r="C891"/>
      <c r="D891"/>
      <c r="E891"/>
      <c r="F891"/>
      <c r="G891"/>
      <c r="H891"/>
      <c r="I891"/>
      <c r="J891"/>
      <c r="K891"/>
      <c r="L891"/>
      <c r="M891"/>
      <c r="N891"/>
      <c r="O891"/>
      <c r="P891"/>
      <c r="Q891"/>
      <c r="R891"/>
      <c r="S891"/>
      <c r="T891"/>
      <c r="U891"/>
      <c r="V891"/>
      <c r="W891"/>
      <c r="X891"/>
      <c r="Y891"/>
    </row>
    <row r="892" spans="1:25">
      <c r="A892"/>
      <c r="B892"/>
      <c r="C892"/>
      <c r="D892"/>
      <c r="E892"/>
      <c r="F892"/>
      <c r="G892"/>
      <c r="H892"/>
      <c r="I892"/>
      <c r="J892"/>
      <c r="K892"/>
      <c r="L892"/>
      <c r="M892"/>
      <c r="N892"/>
      <c r="O892"/>
      <c r="P892"/>
      <c r="Q892"/>
      <c r="R892"/>
      <c r="S892"/>
      <c r="T892"/>
      <c r="U892"/>
      <c r="V892"/>
      <c r="W892"/>
      <c r="X892"/>
      <c r="Y892"/>
    </row>
    <row r="893" spans="1:25">
      <c r="A893"/>
      <c r="B893"/>
      <c r="C893"/>
      <c r="D893"/>
      <c r="E893"/>
      <c r="F893"/>
      <c r="G893"/>
      <c r="H893"/>
      <c r="I893"/>
      <c r="J893"/>
      <c r="K893"/>
      <c r="L893"/>
      <c r="M893"/>
      <c r="N893"/>
      <c r="O893"/>
      <c r="P893"/>
      <c r="Q893"/>
      <c r="R893"/>
      <c r="S893"/>
      <c r="T893"/>
      <c r="U893"/>
      <c r="V893"/>
      <c r="W893"/>
      <c r="X893"/>
      <c r="Y893"/>
    </row>
    <row r="894" spans="1:25">
      <c r="A894"/>
      <c r="B894"/>
      <c r="C894"/>
      <c r="D894"/>
      <c r="E894"/>
      <c r="F894"/>
      <c r="G894"/>
      <c r="H894"/>
      <c r="I894"/>
      <c r="J894"/>
      <c r="K894"/>
      <c r="L894"/>
      <c r="M894"/>
      <c r="N894"/>
      <c r="O894"/>
      <c r="P894"/>
      <c r="Q894"/>
      <c r="R894"/>
      <c r="S894"/>
      <c r="T894"/>
      <c r="U894"/>
      <c r="V894"/>
      <c r="W894"/>
      <c r="X894"/>
      <c r="Y894"/>
    </row>
    <row r="895" spans="1:25">
      <c r="A895"/>
      <c r="B895"/>
      <c r="C895"/>
      <c r="D895"/>
      <c r="E895"/>
      <c r="F895"/>
      <c r="G895"/>
      <c r="H895"/>
      <c r="I895"/>
      <c r="J895"/>
      <c r="K895"/>
      <c r="L895"/>
      <c r="M895"/>
      <c r="N895"/>
      <c r="O895"/>
      <c r="P895"/>
      <c r="Q895"/>
      <c r="R895"/>
      <c r="S895"/>
      <c r="T895"/>
      <c r="U895"/>
      <c r="V895"/>
      <c r="W895"/>
      <c r="X895"/>
      <c r="Y895"/>
    </row>
    <row r="896" spans="1:25">
      <c r="A896"/>
      <c r="B896"/>
      <c r="C896"/>
      <c r="D896"/>
      <c r="E896"/>
      <c r="F896"/>
      <c r="G896"/>
      <c r="H896"/>
      <c r="I896"/>
      <c r="J896"/>
      <c r="K896"/>
      <c r="L896"/>
      <c r="M896"/>
      <c r="N896"/>
      <c r="O896"/>
      <c r="P896"/>
      <c r="Q896"/>
      <c r="R896"/>
      <c r="S896"/>
      <c r="T896"/>
      <c r="U896"/>
      <c r="V896"/>
      <c r="W896"/>
      <c r="X896"/>
      <c r="Y896"/>
    </row>
    <row r="897" spans="1:25">
      <c r="A897"/>
      <c r="B897"/>
      <c r="C897"/>
      <c r="D897"/>
      <c r="E897"/>
      <c r="F897"/>
      <c r="G897"/>
      <c r="H897"/>
      <c r="I897"/>
      <c r="J897"/>
      <c r="K897"/>
      <c r="L897"/>
      <c r="M897"/>
      <c r="N897"/>
      <c r="O897"/>
      <c r="P897"/>
      <c r="Q897"/>
      <c r="R897"/>
      <c r="S897"/>
      <c r="T897"/>
      <c r="U897"/>
      <c r="V897"/>
      <c r="W897"/>
      <c r="X897"/>
      <c r="Y897"/>
    </row>
    <row r="898" spans="1:25">
      <c r="A898"/>
      <c r="B898"/>
      <c r="C898"/>
      <c r="D898"/>
      <c r="E898"/>
      <c r="F898"/>
      <c r="G898"/>
      <c r="H898"/>
      <c r="I898"/>
      <c r="J898"/>
      <c r="K898"/>
      <c r="L898"/>
      <c r="M898"/>
      <c r="N898"/>
      <c r="O898"/>
      <c r="P898"/>
      <c r="Q898"/>
      <c r="R898"/>
      <c r="S898"/>
      <c r="T898"/>
      <c r="U898"/>
      <c r="V898"/>
      <c r="W898"/>
      <c r="X898"/>
      <c r="Y898"/>
    </row>
    <row r="899" spans="1:25">
      <c r="A899"/>
      <c r="B899"/>
      <c r="C899"/>
      <c r="D899"/>
      <c r="E899"/>
      <c r="F899"/>
      <c r="G899"/>
      <c r="H899"/>
      <c r="I899"/>
      <c r="J899"/>
      <c r="K899"/>
      <c r="L899"/>
      <c r="M899"/>
      <c r="N899"/>
      <c r="O899"/>
      <c r="P899"/>
      <c r="Q899"/>
      <c r="R899"/>
      <c r="S899"/>
      <c r="T899"/>
      <c r="U899"/>
      <c r="V899"/>
      <c r="W899"/>
      <c r="X899"/>
      <c r="Y899"/>
    </row>
    <row r="900" spans="1:25">
      <c r="A900"/>
      <c r="B900"/>
      <c r="C900"/>
      <c r="D900"/>
      <c r="E900"/>
      <c r="F900"/>
      <c r="G900"/>
      <c r="H900"/>
      <c r="I900"/>
      <c r="J900"/>
      <c r="K900"/>
      <c r="L900"/>
      <c r="M900"/>
      <c r="N900"/>
      <c r="O900"/>
      <c r="P900"/>
      <c r="Q900"/>
      <c r="R900"/>
      <c r="S900"/>
      <c r="T900"/>
      <c r="U900"/>
      <c r="V900"/>
      <c r="W900"/>
      <c r="X900"/>
      <c r="Y900"/>
    </row>
    <row r="901" spans="1:25">
      <c r="A901"/>
      <c r="B901"/>
      <c r="C901"/>
      <c r="D901"/>
      <c r="E901"/>
      <c r="F901"/>
      <c r="G901"/>
      <c r="H901"/>
      <c r="I901"/>
      <c r="J901"/>
      <c r="K901"/>
      <c r="L901"/>
      <c r="M901"/>
      <c r="N901"/>
      <c r="O901"/>
      <c r="P901"/>
      <c r="Q901"/>
      <c r="R901"/>
      <c r="S901"/>
      <c r="T901"/>
      <c r="U901"/>
      <c r="V901"/>
      <c r="W901"/>
      <c r="X901"/>
      <c r="Y901"/>
    </row>
    <row r="902" spans="1:25">
      <c r="A902"/>
      <c r="B902"/>
      <c r="C902"/>
      <c r="D902"/>
      <c r="E902"/>
      <c r="F902"/>
      <c r="G902"/>
      <c r="H902"/>
      <c r="I902"/>
      <c r="J902"/>
      <c r="K902"/>
      <c r="L902"/>
      <c r="M902"/>
      <c r="N902"/>
      <c r="O902"/>
      <c r="P902"/>
      <c r="Q902"/>
      <c r="R902"/>
      <c r="S902"/>
      <c r="T902"/>
      <c r="U902"/>
      <c r="V902"/>
      <c r="W902"/>
      <c r="X902"/>
      <c r="Y902"/>
    </row>
    <row r="903" spans="1:25">
      <c r="A903"/>
      <c r="B903"/>
      <c r="C903"/>
      <c r="D903"/>
      <c r="E903"/>
      <c r="F903"/>
      <c r="G903"/>
      <c r="H903"/>
      <c r="I903"/>
      <c r="J903"/>
      <c r="K903"/>
      <c r="L903"/>
      <c r="M903"/>
      <c r="N903"/>
      <c r="O903"/>
      <c r="P903"/>
      <c r="Q903"/>
      <c r="R903"/>
      <c r="S903"/>
      <c r="T903"/>
      <c r="U903"/>
      <c r="V903"/>
      <c r="W903"/>
      <c r="X903"/>
      <c r="Y903"/>
    </row>
    <row r="904" spans="1:25">
      <c r="A904"/>
      <c r="B904"/>
      <c r="C904"/>
      <c r="D904"/>
      <c r="E904"/>
      <c r="F904"/>
      <c r="G904"/>
      <c r="H904"/>
      <c r="I904"/>
      <c r="J904"/>
      <c r="K904"/>
      <c r="L904"/>
      <c r="M904"/>
      <c r="N904"/>
      <c r="O904"/>
      <c r="P904"/>
      <c r="Q904"/>
      <c r="R904"/>
      <c r="S904"/>
      <c r="T904"/>
      <c r="U904"/>
      <c r="V904"/>
      <c r="W904"/>
      <c r="X904"/>
      <c r="Y904"/>
    </row>
    <row r="905" spans="1:25">
      <c r="A905"/>
      <c r="B905"/>
      <c r="C905"/>
      <c r="D905"/>
      <c r="E905"/>
      <c r="F905"/>
      <c r="G905"/>
      <c r="H905"/>
      <c r="I905"/>
      <c r="J905"/>
      <c r="K905"/>
      <c r="L905"/>
      <c r="M905"/>
      <c r="N905"/>
      <c r="O905"/>
      <c r="P905"/>
      <c r="Q905"/>
      <c r="R905"/>
      <c r="S905"/>
      <c r="T905"/>
      <c r="U905"/>
      <c r="V905"/>
      <c r="W905"/>
      <c r="X905"/>
      <c r="Y905"/>
    </row>
    <row r="906" spans="1:25">
      <c r="A906"/>
      <c r="B906"/>
      <c r="C906"/>
      <c r="D906"/>
      <c r="E906"/>
      <c r="F906"/>
      <c r="G906"/>
      <c r="H906"/>
      <c r="I906"/>
      <c r="J906"/>
      <c r="K906"/>
      <c r="L906"/>
      <c r="M906"/>
      <c r="N906"/>
      <c r="O906"/>
      <c r="P906"/>
      <c r="Q906"/>
      <c r="R906"/>
      <c r="S906"/>
      <c r="T906"/>
      <c r="U906"/>
      <c r="V906"/>
      <c r="W906"/>
      <c r="X906"/>
      <c r="Y906"/>
    </row>
    <row r="907" spans="1:25">
      <c r="A907"/>
      <c r="B907"/>
      <c r="C907"/>
      <c r="D907"/>
      <c r="E907"/>
      <c r="F907"/>
      <c r="G907"/>
      <c r="H907"/>
      <c r="I907"/>
      <c r="J907"/>
      <c r="K907"/>
      <c r="L907"/>
      <c r="M907"/>
      <c r="N907"/>
      <c r="O907"/>
      <c r="P907"/>
      <c r="Q907"/>
      <c r="R907"/>
      <c r="S907"/>
      <c r="T907"/>
      <c r="U907"/>
      <c r="V907"/>
      <c r="W907"/>
      <c r="X907"/>
      <c r="Y907"/>
    </row>
    <row r="908" spans="1:25">
      <c r="A908"/>
      <c r="B908"/>
      <c r="C908"/>
      <c r="D908"/>
      <c r="E908"/>
      <c r="F908"/>
      <c r="G908"/>
      <c r="H908"/>
      <c r="I908"/>
      <c r="J908"/>
      <c r="K908"/>
      <c r="L908"/>
      <c r="M908"/>
      <c r="N908"/>
      <c r="O908"/>
      <c r="P908"/>
      <c r="Q908"/>
      <c r="R908"/>
      <c r="S908"/>
      <c r="T908"/>
      <c r="U908"/>
      <c r="V908"/>
      <c r="W908"/>
      <c r="X908"/>
      <c r="Y908"/>
    </row>
    <row r="909" spans="1:25">
      <c r="A909"/>
      <c r="B909"/>
      <c r="C909"/>
      <c r="D909"/>
      <c r="E909"/>
      <c r="F909"/>
      <c r="G909"/>
      <c r="H909"/>
      <c r="I909"/>
      <c r="J909"/>
      <c r="K909"/>
      <c r="L909"/>
      <c r="M909"/>
      <c r="N909"/>
      <c r="O909"/>
      <c r="P909"/>
      <c r="Q909"/>
      <c r="R909"/>
      <c r="S909"/>
      <c r="T909"/>
      <c r="U909"/>
      <c r="V909"/>
      <c r="W909"/>
      <c r="X909"/>
      <c r="Y909"/>
    </row>
    <row r="910" spans="1:25">
      <c r="A910"/>
      <c r="B910"/>
      <c r="C910"/>
      <c r="D910"/>
      <c r="E910"/>
      <c r="F910"/>
      <c r="G910"/>
      <c r="H910"/>
      <c r="I910"/>
      <c r="J910"/>
      <c r="K910"/>
      <c r="L910"/>
      <c r="M910"/>
      <c r="N910"/>
      <c r="O910"/>
      <c r="P910"/>
      <c r="Q910"/>
      <c r="R910"/>
      <c r="S910"/>
      <c r="T910"/>
      <c r="U910"/>
      <c r="V910"/>
      <c r="W910"/>
      <c r="X910"/>
      <c r="Y910"/>
    </row>
    <row r="911" spans="1:25">
      <c r="A911"/>
      <c r="B911"/>
      <c r="C911"/>
      <c r="D911"/>
      <c r="E911"/>
      <c r="F911"/>
      <c r="G911"/>
      <c r="H911"/>
      <c r="I911"/>
      <c r="J911"/>
      <c r="K911"/>
      <c r="L911"/>
      <c r="M911"/>
      <c r="N911"/>
      <c r="O911"/>
      <c r="P911"/>
      <c r="Q911"/>
      <c r="R911"/>
      <c r="S911"/>
      <c r="T911"/>
      <c r="U911"/>
      <c r="V911"/>
      <c r="W911"/>
      <c r="X911"/>
      <c r="Y911"/>
    </row>
    <row r="912" spans="1:25">
      <c r="A912"/>
      <c r="B912"/>
      <c r="C912"/>
      <c r="D912"/>
      <c r="E912"/>
      <c r="F912"/>
      <c r="G912"/>
      <c r="H912"/>
      <c r="I912"/>
      <c r="J912"/>
      <c r="K912"/>
      <c r="L912"/>
      <c r="M912"/>
      <c r="N912"/>
      <c r="O912"/>
      <c r="P912"/>
      <c r="Q912"/>
      <c r="R912"/>
      <c r="S912"/>
      <c r="T912"/>
      <c r="U912"/>
      <c r="V912"/>
      <c r="W912"/>
      <c r="X912"/>
      <c r="Y912"/>
    </row>
    <row r="913" spans="1:25">
      <c r="A913"/>
      <c r="B913"/>
      <c r="C913"/>
      <c r="D913"/>
      <c r="E913"/>
      <c r="F913"/>
      <c r="G913"/>
      <c r="H913"/>
      <c r="I913"/>
      <c r="J913"/>
      <c r="K913"/>
      <c r="L913"/>
      <c r="M913"/>
      <c r="N913"/>
      <c r="O913"/>
      <c r="P913"/>
      <c r="Q913"/>
      <c r="R913"/>
      <c r="S913"/>
      <c r="T913"/>
      <c r="U913"/>
      <c r="V913"/>
      <c r="W913"/>
      <c r="X913"/>
      <c r="Y913"/>
    </row>
    <row r="914" spans="1:25">
      <c r="A914"/>
      <c r="B914"/>
      <c r="C914"/>
      <c r="D914"/>
      <c r="E914"/>
      <c r="F914"/>
      <c r="G914"/>
      <c r="H914"/>
      <c r="I914"/>
      <c r="J914"/>
      <c r="K914"/>
      <c r="L914"/>
      <c r="M914"/>
      <c r="N914"/>
      <c r="O914"/>
      <c r="P914"/>
      <c r="Q914"/>
      <c r="R914"/>
      <c r="S914"/>
      <c r="T914"/>
      <c r="U914"/>
      <c r="V914"/>
      <c r="W914"/>
      <c r="X914"/>
      <c r="Y914"/>
    </row>
    <row r="915" spans="1:25">
      <c r="A915"/>
      <c r="B915"/>
      <c r="C915"/>
      <c r="D915"/>
      <c r="E915"/>
      <c r="F915"/>
      <c r="G915"/>
      <c r="H915"/>
      <c r="I915"/>
      <c r="J915"/>
      <c r="K915"/>
      <c r="L915"/>
      <c r="M915"/>
      <c r="N915"/>
      <c r="O915"/>
      <c r="P915"/>
      <c r="Q915"/>
      <c r="R915"/>
      <c r="S915"/>
      <c r="T915"/>
      <c r="U915"/>
      <c r="V915"/>
      <c r="W915"/>
      <c r="X915"/>
      <c r="Y915"/>
    </row>
    <row r="916" spans="1:25">
      <c r="A916"/>
      <c r="B916"/>
      <c r="C916"/>
      <c r="D916"/>
      <c r="E916"/>
      <c r="F916"/>
      <c r="G916"/>
      <c r="H916"/>
      <c r="I916"/>
      <c r="J916"/>
      <c r="K916"/>
      <c r="L916"/>
      <c r="M916"/>
      <c r="N916"/>
      <c r="O916"/>
      <c r="P916"/>
      <c r="Q916"/>
      <c r="R916"/>
      <c r="S916"/>
      <c r="T916"/>
      <c r="U916"/>
      <c r="V916"/>
      <c r="W916"/>
      <c r="X916"/>
      <c r="Y916"/>
    </row>
    <row r="917" spans="1:25">
      <c r="A917"/>
      <c r="B917"/>
      <c r="C917"/>
      <c r="D917"/>
      <c r="E917"/>
      <c r="F917"/>
      <c r="G917"/>
      <c r="H917"/>
      <c r="I917"/>
      <c r="J917"/>
      <c r="K917"/>
      <c r="L917"/>
      <c r="M917"/>
      <c r="N917"/>
      <c r="O917"/>
      <c r="P917"/>
      <c r="Q917"/>
      <c r="R917"/>
      <c r="S917"/>
      <c r="T917"/>
      <c r="U917"/>
      <c r="V917"/>
      <c r="W917"/>
      <c r="X917"/>
      <c r="Y917"/>
    </row>
    <row r="918" spans="1:25">
      <c r="A918"/>
      <c r="B918"/>
      <c r="C918"/>
      <c r="D918"/>
      <c r="E918"/>
      <c r="F918"/>
      <c r="G918"/>
      <c r="H918"/>
      <c r="I918"/>
      <c r="J918"/>
      <c r="K918"/>
      <c r="L918"/>
      <c r="M918"/>
      <c r="N918"/>
      <c r="O918"/>
      <c r="P918"/>
      <c r="Q918"/>
      <c r="R918"/>
      <c r="S918"/>
      <c r="T918"/>
      <c r="U918"/>
      <c r="V918"/>
      <c r="W918"/>
      <c r="X918"/>
      <c r="Y918"/>
    </row>
    <row r="919" spans="1:25">
      <c r="A919"/>
      <c r="B919"/>
      <c r="C919"/>
      <c r="D919"/>
      <c r="E919"/>
      <c r="F919"/>
      <c r="G919"/>
      <c r="H919"/>
      <c r="I919"/>
      <c r="J919"/>
      <c r="K919"/>
      <c r="L919"/>
      <c r="M919"/>
      <c r="N919"/>
      <c r="O919"/>
      <c r="P919"/>
      <c r="Q919"/>
      <c r="R919"/>
      <c r="S919"/>
      <c r="T919"/>
      <c r="U919"/>
      <c r="V919"/>
      <c r="W919"/>
      <c r="X919"/>
      <c r="Y919"/>
    </row>
    <row r="920" spans="1:25">
      <c r="A920"/>
      <c r="B920"/>
      <c r="C920"/>
      <c r="D920"/>
      <c r="E920"/>
      <c r="F920"/>
      <c r="G920"/>
      <c r="H920"/>
      <c r="I920"/>
      <c r="J920"/>
      <c r="K920"/>
      <c r="L920"/>
      <c r="M920"/>
      <c r="N920"/>
      <c r="O920"/>
      <c r="P920"/>
      <c r="Q920"/>
      <c r="R920"/>
      <c r="S920"/>
      <c r="T920"/>
      <c r="U920"/>
      <c r="V920"/>
      <c r="W920"/>
      <c r="X920"/>
      <c r="Y920"/>
    </row>
    <row r="921" spans="1:25">
      <c r="A921"/>
      <c r="B921"/>
      <c r="C921"/>
      <c r="D921"/>
      <c r="E921"/>
      <c r="F921"/>
      <c r="G921"/>
      <c r="H921"/>
      <c r="I921"/>
      <c r="J921"/>
      <c r="K921"/>
      <c r="L921"/>
      <c r="M921"/>
      <c r="N921"/>
      <c r="O921"/>
      <c r="P921"/>
      <c r="Q921"/>
      <c r="R921"/>
      <c r="S921"/>
      <c r="T921"/>
      <c r="U921"/>
      <c r="V921"/>
      <c r="W921"/>
      <c r="X921"/>
      <c r="Y921"/>
    </row>
    <row r="922" spans="1:25">
      <c r="A922"/>
      <c r="B922"/>
      <c r="C922"/>
      <c r="D922"/>
      <c r="E922"/>
      <c r="F922"/>
      <c r="G922"/>
      <c r="H922"/>
      <c r="I922"/>
      <c r="J922"/>
      <c r="K922"/>
      <c r="L922"/>
      <c r="M922"/>
      <c r="N922"/>
      <c r="O922"/>
      <c r="P922"/>
      <c r="Q922"/>
      <c r="R922"/>
      <c r="S922"/>
      <c r="T922"/>
      <c r="U922"/>
      <c r="V922"/>
      <c r="W922"/>
      <c r="X922"/>
      <c r="Y922"/>
    </row>
    <row r="923" spans="1:25">
      <c r="A923"/>
      <c r="B923"/>
      <c r="C923"/>
      <c r="D923"/>
      <c r="E923"/>
      <c r="F923"/>
      <c r="G923"/>
      <c r="H923"/>
      <c r="I923"/>
      <c r="J923"/>
      <c r="K923"/>
      <c r="L923"/>
      <c r="M923"/>
      <c r="N923"/>
      <c r="O923"/>
      <c r="P923"/>
      <c r="Q923"/>
      <c r="R923"/>
      <c r="S923"/>
      <c r="T923"/>
      <c r="U923"/>
      <c r="V923"/>
      <c r="W923"/>
      <c r="X923"/>
      <c r="Y923"/>
    </row>
    <row r="924" spans="1:25">
      <c r="A924"/>
      <c r="B924"/>
      <c r="C924"/>
      <c r="D924"/>
      <c r="E924"/>
      <c r="F924"/>
      <c r="G924"/>
      <c r="H924"/>
      <c r="I924"/>
      <c r="J924"/>
      <c r="K924"/>
      <c r="L924"/>
      <c r="M924"/>
      <c r="N924"/>
      <c r="O924"/>
      <c r="P924"/>
      <c r="Q924"/>
      <c r="R924"/>
      <c r="S924"/>
      <c r="T924"/>
      <c r="U924"/>
      <c r="V924"/>
      <c r="W924"/>
      <c r="X924"/>
      <c r="Y924"/>
    </row>
    <row r="925" spans="1:25">
      <c r="A925"/>
      <c r="B925"/>
      <c r="C925"/>
      <c r="D925"/>
      <c r="E925"/>
      <c r="F925"/>
      <c r="G925"/>
      <c r="H925"/>
      <c r="I925"/>
      <c r="J925"/>
      <c r="K925"/>
      <c r="L925"/>
      <c r="M925"/>
      <c r="N925"/>
      <c r="O925"/>
      <c r="P925"/>
      <c r="Q925"/>
      <c r="R925"/>
      <c r="S925"/>
      <c r="T925"/>
      <c r="U925"/>
      <c r="V925"/>
      <c r="W925"/>
      <c r="X925"/>
      <c r="Y925"/>
    </row>
    <row r="926" spans="1:25">
      <c r="A926"/>
      <c r="B926"/>
      <c r="C926"/>
      <c r="D926"/>
      <c r="E926"/>
      <c r="F926"/>
      <c r="G926"/>
      <c r="H926"/>
      <c r="I926"/>
      <c r="J926"/>
      <c r="K926"/>
      <c r="L926"/>
      <c r="M926"/>
      <c r="N926"/>
      <c r="O926"/>
      <c r="P926"/>
      <c r="Q926"/>
      <c r="R926"/>
      <c r="S926"/>
      <c r="T926"/>
      <c r="U926"/>
      <c r="V926"/>
      <c r="W926"/>
      <c r="X926"/>
      <c r="Y926"/>
    </row>
    <row r="927" spans="1:25">
      <c r="A927"/>
      <c r="B927"/>
      <c r="C927"/>
      <c r="D927"/>
      <c r="E927"/>
      <c r="F927"/>
      <c r="G927"/>
      <c r="H927"/>
      <c r="I927"/>
      <c r="J927"/>
      <c r="K927"/>
      <c r="L927"/>
      <c r="M927"/>
      <c r="N927"/>
      <c r="O927"/>
      <c r="P927"/>
      <c r="Q927"/>
      <c r="R927"/>
      <c r="S927"/>
      <c r="T927"/>
      <c r="U927"/>
      <c r="V927"/>
      <c r="W927"/>
      <c r="X927"/>
      <c r="Y927"/>
    </row>
    <row r="928" spans="1:25">
      <c r="A928"/>
      <c r="B928"/>
      <c r="C928"/>
      <c r="D928"/>
      <c r="E928"/>
      <c r="F928"/>
      <c r="G928"/>
      <c r="H928"/>
      <c r="I928"/>
      <c r="J928"/>
      <c r="K928"/>
      <c r="L928"/>
      <c r="M928"/>
      <c r="N928"/>
      <c r="O928"/>
      <c r="P928"/>
      <c r="Q928"/>
      <c r="R928"/>
      <c r="S928"/>
      <c r="T928"/>
      <c r="U928"/>
      <c r="V928"/>
      <c r="W928"/>
      <c r="X928"/>
      <c r="Y928"/>
    </row>
    <row r="929" spans="1:25">
      <c r="A929"/>
      <c r="B929"/>
      <c r="C929"/>
      <c r="D929"/>
      <c r="E929"/>
      <c r="F929"/>
      <c r="G929"/>
      <c r="H929"/>
      <c r="I929"/>
      <c r="J929"/>
      <c r="K929"/>
      <c r="L929"/>
      <c r="M929"/>
      <c r="N929"/>
      <c r="O929"/>
      <c r="P929"/>
      <c r="Q929"/>
      <c r="R929"/>
      <c r="S929"/>
      <c r="T929"/>
      <c r="U929"/>
      <c r="V929"/>
      <c r="W929"/>
      <c r="X929"/>
      <c r="Y929"/>
    </row>
    <row r="930" spans="1:25">
      <c r="A930"/>
      <c r="B930"/>
      <c r="C930"/>
      <c r="D930"/>
      <c r="E930"/>
      <c r="F930"/>
      <c r="G930"/>
      <c r="H930"/>
      <c r="I930"/>
      <c r="J930"/>
      <c r="K930"/>
      <c r="L930"/>
      <c r="M930"/>
      <c r="N930"/>
      <c r="O930"/>
      <c r="P930"/>
      <c r="Q930"/>
      <c r="R930"/>
      <c r="S930"/>
      <c r="T930"/>
      <c r="U930"/>
      <c r="V930"/>
      <c r="W930"/>
      <c r="X930"/>
      <c r="Y930"/>
    </row>
    <row r="931" spans="1:25">
      <c r="A931"/>
      <c r="B931"/>
      <c r="C931"/>
      <c r="D931"/>
      <c r="E931"/>
      <c r="F931"/>
      <c r="G931"/>
      <c r="H931"/>
      <c r="I931"/>
      <c r="J931"/>
      <c r="K931"/>
      <c r="L931"/>
      <c r="M931"/>
      <c r="N931"/>
      <c r="O931"/>
      <c r="P931"/>
      <c r="Q931"/>
      <c r="R931"/>
      <c r="S931"/>
      <c r="T931"/>
      <c r="U931"/>
      <c r="V931"/>
      <c r="W931"/>
      <c r="X931"/>
      <c r="Y931"/>
    </row>
    <row r="932" spans="1:25">
      <c r="A932"/>
      <c r="B932"/>
      <c r="C932"/>
      <c r="D932"/>
      <c r="E932"/>
      <c r="F932"/>
      <c r="G932"/>
      <c r="H932"/>
      <c r="I932"/>
      <c r="J932"/>
      <c r="K932"/>
      <c r="L932"/>
      <c r="M932"/>
      <c r="N932"/>
      <c r="O932"/>
      <c r="P932"/>
      <c r="Q932"/>
      <c r="R932"/>
      <c r="S932"/>
      <c r="T932"/>
      <c r="U932"/>
      <c r="V932"/>
      <c r="W932"/>
      <c r="X932"/>
      <c r="Y932"/>
    </row>
    <row r="933" spans="1:25">
      <c r="A933"/>
      <c r="B933"/>
      <c r="C933"/>
      <c r="D933"/>
      <c r="E933"/>
      <c r="F933"/>
      <c r="G933"/>
      <c r="H933"/>
      <c r="I933"/>
      <c r="J933"/>
      <c r="K933"/>
      <c r="L933"/>
      <c r="M933"/>
      <c r="N933"/>
      <c r="O933"/>
      <c r="P933"/>
      <c r="Q933"/>
      <c r="R933"/>
      <c r="S933"/>
      <c r="T933"/>
      <c r="U933"/>
      <c r="V933"/>
      <c r="W933"/>
      <c r="X933"/>
      <c r="Y933"/>
    </row>
    <row r="934" spans="1:25">
      <c r="A934"/>
      <c r="B934"/>
      <c r="C934"/>
      <c r="D934"/>
      <c r="E934"/>
      <c r="F934"/>
      <c r="G934"/>
      <c r="H934"/>
      <c r="I934"/>
      <c r="J934"/>
      <c r="K934"/>
      <c r="L934"/>
      <c r="M934"/>
      <c r="N934"/>
      <c r="O934"/>
      <c r="P934"/>
      <c r="Q934"/>
      <c r="R934"/>
      <c r="S934"/>
      <c r="T934"/>
      <c r="U934"/>
      <c r="V934"/>
      <c r="W934"/>
      <c r="X934"/>
      <c r="Y934"/>
    </row>
    <row r="935" spans="1:25">
      <c r="A935"/>
      <c r="B935"/>
      <c r="C935"/>
      <c r="D935"/>
      <c r="E935"/>
      <c r="F935"/>
      <c r="G935"/>
      <c r="H935"/>
      <c r="I935"/>
      <c r="J935"/>
      <c r="K935"/>
      <c r="L935"/>
      <c r="M935"/>
      <c r="N935"/>
      <c r="O935"/>
      <c r="P935"/>
      <c r="Q935"/>
      <c r="R935"/>
      <c r="S935"/>
      <c r="T935"/>
      <c r="U935"/>
      <c r="V935"/>
      <c r="W935"/>
      <c r="X935"/>
      <c r="Y935"/>
    </row>
    <row r="936" spans="1:25">
      <c r="A936"/>
      <c r="B936"/>
      <c r="C936"/>
      <c r="D936"/>
      <c r="E936"/>
      <c r="F936"/>
      <c r="G936"/>
      <c r="H936"/>
      <c r="I936"/>
      <c r="J936"/>
      <c r="K936"/>
      <c r="L936"/>
      <c r="M936"/>
      <c r="N936"/>
      <c r="O936"/>
      <c r="P936"/>
      <c r="Q936"/>
      <c r="R936"/>
      <c r="S936"/>
      <c r="T936"/>
      <c r="U936"/>
      <c r="V936"/>
      <c r="W936"/>
      <c r="X936"/>
      <c r="Y936"/>
    </row>
    <row r="937" spans="1:25">
      <c r="A937"/>
      <c r="B937"/>
      <c r="C937"/>
      <c r="D937"/>
      <c r="E937"/>
      <c r="F937"/>
      <c r="G937"/>
      <c r="H937"/>
      <c r="I937"/>
      <c r="J937"/>
      <c r="K937"/>
      <c r="L937"/>
      <c r="M937"/>
      <c r="N937"/>
      <c r="O937"/>
      <c r="P937"/>
      <c r="Q937"/>
      <c r="R937"/>
      <c r="S937"/>
      <c r="T937"/>
      <c r="U937"/>
      <c r="V937"/>
      <c r="W937"/>
      <c r="X937"/>
      <c r="Y937"/>
    </row>
    <row r="938" spans="1:25">
      <c r="A938"/>
      <c r="B938"/>
      <c r="C938"/>
      <c r="D938"/>
      <c r="E938"/>
      <c r="F938"/>
      <c r="G938"/>
      <c r="H938"/>
      <c r="I938"/>
      <c r="J938"/>
      <c r="K938"/>
      <c r="L938"/>
      <c r="M938"/>
      <c r="N938"/>
      <c r="O938"/>
      <c r="P938"/>
      <c r="Q938"/>
      <c r="R938"/>
      <c r="S938"/>
      <c r="T938"/>
      <c r="U938"/>
      <c r="V938"/>
      <c r="W938"/>
      <c r="X938"/>
      <c r="Y938"/>
    </row>
    <row r="939" spans="1:25">
      <c r="A939"/>
      <c r="B939"/>
      <c r="C939"/>
      <c r="D939"/>
      <c r="E939"/>
      <c r="F939"/>
      <c r="G939"/>
      <c r="H939"/>
      <c r="I939"/>
      <c r="J939"/>
      <c r="K939"/>
      <c r="L939"/>
      <c r="M939"/>
      <c r="N939"/>
      <c r="O939"/>
      <c r="P939"/>
      <c r="Q939"/>
      <c r="R939"/>
      <c r="S939"/>
      <c r="T939"/>
      <c r="U939"/>
      <c r="V939"/>
      <c r="W939"/>
      <c r="X939"/>
      <c r="Y939"/>
    </row>
    <row r="940" spans="1:25">
      <c r="A940"/>
      <c r="B940"/>
      <c r="C940"/>
      <c r="D940"/>
      <c r="E940"/>
      <c r="F940"/>
      <c r="G940"/>
      <c r="H940"/>
      <c r="I940"/>
      <c r="J940"/>
      <c r="K940"/>
      <c r="L940"/>
      <c r="M940"/>
      <c r="N940"/>
      <c r="O940"/>
      <c r="P940"/>
      <c r="Q940"/>
      <c r="R940"/>
      <c r="S940"/>
      <c r="T940"/>
      <c r="U940"/>
      <c r="V940"/>
      <c r="W940"/>
      <c r="X940"/>
      <c r="Y940"/>
    </row>
    <row r="941" spans="1:25">
      <c r="A941"/>
      <c r="B941"/>
      <c r="C941"/>
      <c r="D941"/>
      <c r="E941"/>
      <c r="F941"/>
      <c r="G941"/>
      <c r="H941"/>
      <c r="I941"/>
      <c r="J941"/>
      <c r="K941"/>
      <c r="L941"/>
      <c r="M941"/>
      <c r="N941"/>
      <c r="O941"/>
      <c r="P941"/>
      <c r="Q941"/>
      <c r="R941"/>
      <c r="S941"/>
      <c r="T941"/>
      <c r="U941"/>
      <c r="V941"/>
      <c r="W941"/>
      <c r="X941"/>
      <c r="Y941"/>
    </row>
    <row r="942" spans="1:25">
      <c r="A942"/>
      <c r="B942"/>
      <c r="C942"/>
      <c r="D942"/>
      <c r="E942"/>
      <c r="F942"/>
      <c r="G942"/>
      <c r="H942"/>
      <c r="I942"/>
      <c r="J942"/>
      <c r="K942"/>
      <c r="L942"/>
      <c r="M942"/>
      <c r="N942"/>
      <c r="O942"/>
      <c r="P942"/>
      <c r="Q942"/>
      <c r="R942"/>
      <c r="S942"/>
      <c r="T942"/>
      <c r="U942"/>
      <c r="V942"/>
      <c r="W942"/>
      <c r="X942"/>
      <c r="Y942"/>
    </row>
    <row r="943" spans="1:25">
      <c r="A943"/>
      <c r="B943"/>
      <c r="C943"/>
      <c r="D943"/>
      <c r="E943"/>
      <c r="F943"/>
      <c r="G943"/>
      <c r="H943"/>
      <c r="I943"/>
      <c r="J943"/>
      <c r="K943"/>
      <c r="L943"/>
      <c r="M943"/>
      <c r="N943"/>
      <c r="O943"/>
      <c r="P943"/>
      <c r="Q943"/>
      <c r="R943"/>
      <c r="S943"/>
      <c r="T943"/>
      <c r="U943"/>
      <c r="V943"/>
      <c r="W943"/>
      <c r="X943"/>
      <c r="Y943"/>
    </row>
    <row r="944" spans="1:25">
      <c r="A944"/>
      <c r="B944"/>
      <c r="C944"/>
      <c r="D944"/>
      <c r="E944"/>
      <c r="F944"/>
      <c r="G944"/>
      <c r="H944"/>
      <c r="I944"/>
      <c r="J944"/>
      <c r="K944"/>
      <c r="L944"/>
      <c r="M944"/>
      <c r="N944"/>
      <c r="O944"/>
      <c r="P944"/>
      <c r="Q944"/>
      <c r="R944"/>
      <c r="S944"/>
      <c r="T944"/>
      <c r="U944"/>
      <c r="V944"/>
      <c r="W944"/>
      <c r="X944"/>
      <c r="Y944"/>
    </row>
    <row r="945" spans="1:25">
      <c r="A945"/>
      <c r="B945"/>
      <c r="C945"/>
      <c r="D945"/>
      <c r="E945"/>
      <c r="F945"/>
      <c r="G945"/>
      <c r="H945"/>
      <c r="I945"/>
      <c r="J945"/>
      <c r="K945"/>
      <c r="L945"/>
      <c r="M945"/>
      <c r="N945"/>
      <c r="O945"/>
      <c r="P945"/>
      <c r="Q945"/>
      <c r="R945"/>
      <c r="S945"/>
      <c r="T945"/>
      <c r="U945"/>
      <c r="V945"/>
      <c r="W945"/>
      <c r="X945"/>
      <c r="Y945"/>
    </row>
    <row r="946" spans="1:25">
      <c r="A946"/>
      <c r="B946"/>
      <c r="C946"/>
      <c r="D946"/>
      <c r="E946"/>
      <c r="F946"/>
      <c r="G946"/>
      <c r="H946"/>
      <c r="I946"/>
      <c r="J946"/>
      <c r="K946"/>
      <c r="L946"/>
      <c r="M946"/>
      <c r="N946"/>
      <c r="O946"/>
      <c r="P946"/>
      <c r="Q946"/>
      <c r="R946"/>
      <c r="S946"/>
      <c r="T946"/>
      <c r="U946"/>
      <c r="V946"/>
      <c r="W946"/>
      <c r="X946"/>
      <c r="Y946"/>
    </row>
    <row r="947" spans="1:25">
      <c r="A947"/>
      <c r="B947"/>
      <c r="C947"/>
      <c r="D947"/>
      <c r="E947"/>
      <c r="F947"/>
      <c r="G947"/>
      <c r="H947"/>
      <c r="I947"/>
      <c r="J947"/>
      <c r="K947"/>
      <c r="L947"/>
      <c r="M947"/>
      <c r="N947"/>
      <c r="O947"/>
      <c r="P947"/>
      <c r="Q947"/>
      <c r="R947"/>
      <c r="S947"/>
      <c r="T947"/>
      <c r="U947"/>
      <c r="V947"/>
      <c r="W947"/>
      <c r="X947"/>
      <c r="Y947"/>
    </row>
    <row r="948" spans="1:25">
      <c r="A948"/>
      <c r="B948"/>
      <c r="C948"/>
      <c r="D948"/>
      <c r="E948"/>
      <c r="F948"/>
      <c r="G948"/>
      <c r="H948"/>
      <c r="I948"/>
      <c r="J948"/>
      <c r="K948"/>
      <c r="L948"/>
      <c r="M948"/>
      <c r="N948"/>
      <c r="O948"/>
      <c r="P948"/>
      <c r="Q948"/>
      <c r="R948"/>
      <c r="S948"/>
      <c r="T948"/>
      <c r="U948"/>
      <c r="V948"/>
      <c r="W948"/>
      <c r="X948"/>
      <c r="Y948"/>
    </row>
    <row r="949" spans="1:25">
      <c r="A949"/>
      <c r="B949"/>
      <c r="C949"/>
      <c r="D949"/>
      <c r="E949"/>
      <c r="F949"/>
      <c r="G949"/>
      <c r="H949"/>
      <c r="I949"/>
      <c r="J949"/>
      <c r="K949"/>
      <c r="L949"/>
      <c r="M949"/>
      <c r="N949"/>
      <c r="O949"/>
      <c r="P949"/>
      <c r="Q949"/>
      <c r="R949"/>
      <c r="S949"/>
      <c r="T949"/>
      <c r="U949"/>
      <c r="V949"/>
      <c r="W949"/>
      <c r="X949"/>
      <c r="Y949"/>
    </row>
    <row r="950" spans="1:25">
      <c r="A950"/>
      <c r="B950"/>
      <c r="C950"/>
      <c r="D950"/>
      <c r="E950"/>
      <c r="F950"/>
      <c r="G950"/>
      <c r="H950"/>
      <c r="I950"/>
      <c r="J950"/>
      <c r="K950"/>
      <c r="L950"/>
      <c r="M950"/>
      <c r="N950"/>
      <c r="O950"/>
      <c r="P950"/>
      <c r="Q950"/>
      <c r="R950"/>
      <c r="S950"/>
      <c r="T950"/>
      <c r="U950"/>
      <c r="V950"/>
      <c r="W950"/>
      <c r="X950"/>
      <c r="Y950"/>
    </row>
    <row r="951" spans="1:25">
      <c r="A951"/>
      <c r="B951"/>
      <c r="C951"/>
      <c r="D951"/>
      <c r="E951"/>
      <c r="F951"/>
      <c r="G951"/>
      <c r="H951"/>
      <c r="I951"/>
      <c r="J951"/>
      <c r="K951"/>
      <c r="L951"/>
      <c r="M951"/>
      <c r="N951"/>
      <c r="O951"/>
      <c r="P951"/>
      <c r="Q951"/>
      <c r="R951"/>
      <c r="S951"/>
      <c r="T951"/>
      <c r="U951"/>
      <c r="V951"/>
      <c r="W951"/>
      <c r="X951"/>
      <c r="Y951"/>
    </row>
    <row r="952" spans="1:25">
      <c r="A952"/>
      <c r="B952"/>
      <c r="C952"/>
      <c r="D952"/>
      <c r="E952"/>
      <c r="F952"/>
      <c r="G952"/>
      <c r="H952"/>
      <c r="I952"/>
      <c r="J952"/>
      <c r="K952"/>
      <c r="L952"/>
      <c r="M952"/>
      <c r="N952"/>
      <c r="O952"/>
      <c r="P952"/>
      <c r="Q952"/>
      <c r="R952"/>
      <c r="S952"/>
      <c r="T952"/>
      <c r="U952"/>
      <c r="V952"/>
      <c r="W952"/>
      <c r="X952"/>
      <c r="Y952"/>
    </row>
    <row r="953" spans="1:25">
      <c r="A953"/>
      <c r="B953"/>
      <c r="C953"/>
      <c r="D953"/>
      <c r="E953"/>
      <c r="F953"/>
      <c r="G953"/>
      <c r="H953"/>
      <c r="I953"/>
      <c r="J953"/>
      <c r="K953"/>
      <c r="L953"/>
      <c r="M953"/>
      <c r="N953"/>
      <c r="O953"/>
      <c r="P953"/>
      <c r="Q953"/>
      <c r="R953"/>
      <c r="S953"/>
      <c r="T953"/>
      <c r="U953"/>
      <c r="V953"/>
      <c r="W953"/>
      <c r="X953"/>
      <c r="Y953"/>
    </row>
    <row r="954" spans="1:25">
      <c r="A954"/>
      <c r="B954"/>
      <c r="C954"/>
      <c r="D954"/>
      <c r="E954"/>
      <c r="F954"/>
      <c r="G954"/>
      <c r="H954"/>
      <c r="I954"/>
      <c r="J954"/>
      <c r="K954"/>
      <c r="L954"/>
      <c r="M954"/>
      <c r="N954"/>
      <c r="O954"/>
      <c r="P954"/>
      <c r="Q954"/>
      <c r="R954"/>
      <c r="S954"/>
      <c r="T954"/>
      <c r="U954"/>
      <c r="V954"/>
      <c r="W954"/>
      <c r="X954"/>
      <c r="Y954"/>
    </row>
    <row r="955" spans="1:25">
      <c r="A955"/>
      <c r="B955"/>
      <c r="C955"/>
      <c r="D955"/>
      <c r="E955"/>
      <c r="F955"/>
      <c r="G955"/>
      <c r="H955"/>
      <c r="I955"/>
      <c r="J955"/>
      <c r="K955"/>
      <c r="L955"/>
      <c r="M955"/>
      <c r="N955"/>
      <c r="O955"/>
      <c r="P955"/>
      <c r="Q955"/>
      <c r="R955"/>
      <c r="S955"/>
      <c r="T955"/>
      <c r="U955"/>
      <c r="V955"/>
      <c r="W955"/>
      <c r="X955"/>
      <c r="Y955"/>
    </row>
    <row r="956" spans="1:25">
      <c r="A956"/>
      <c r="B956"/>
      <c r="C956"/>
      <c r="D956"/>
      <c r="E956"/>
      <c r="F956"/>
      <c r="G956"/>
      <c r="H956"/>
      <c r="I956"/>
      <c r="J956"/>
      <c r="K956"/>
      <c r="L956"/>
      <c r="M956"/>
      <c r="N956"/>
      <c r="O956"/>
      <c r="P956"/>
      <c r="Q956"/>
      <c r="R956"/>
      <c r="S956"/>
      <c r="T956"/>
      <c r="U956"/>
      <c r="V956"/>
      <c r="W956"/>
      <c r="X956"/>
      <c r="Y956"/>
    </row>
    <row r="957" spans="1:25">
      <c r="A957"/>
      <c r="B957"/>
      <c r="C957"/>
      <c r="D957"/>
      <c r="E957"/>
      <c r="F957"/>
      <c r="G957"/>
      <c r="H957"/>
      <c r="I957"/>
      <c r="J957"/>
      <c r="K957"/>
      <c r="L957"/>
      <c r="M957"/>
      <c r="N957"/>
      <c r="O957"/>
      <c r="P957"/>
      <c r="Q957"/>
      <c r="R957"/>
      <c r="S957"/>
      <c r="T957"/>
      <c r="U957"/>
      <c r="V957"/>
      <c r="W957"/>
      <c r="X957"/>
      <c r="Y957"/>
    </row>
    <row r="958" spans="1:25">
      <c r="A958"/>
      <c r="B958"/>
      <c r="C958"/>
      <c r="D958"/>
      <c r="E958"/>
      <c r="F958"/>
      <c r="G958"/>
      <c r="H958"/>
      <c r="I958"/>
      <c r="J958"/>
      <c r="K958"/>
      <c r="L958"/>
      <c r="M958"/>
      <c r="N958"/>
      <c r="O958"/>
      <c r="P958"/>
      <c r="Q958"/>
      <c r="R958"/>
      <c r="S958"/>
      <c r="T958"/>
      <c r="U958"/>
      <c r="V958"/>
      <c r="W958"/>
      <c r="X958"/>
      <c r="Y958"/>
    </row>
    <row r="959" spans="1:25">
      <c r="A959"/>
      <c r="B959"/>
      <c r="C959"/>
      <c r="D959"/>
      <c r="E959"/>
      <c r="F959"/>
      <c r="G959"/>
      <c r="H959"/>
      <c r="I959"/>
      <c r="J959"/>
      <c r="K959"/>
      <c r="L959"/>
      <c r="M959"/>
      <c r="N959"/>
      <c r="O959"/>
      <c r="P959"/>
      <c r="Q959"/>
      <c r="R959"/>
      <c r="S959"/>
      <c r="T959"/>
      <c r="U959"/>
      <c r="V959"/>
      <c r="W959"/>
      <c r="X959"/>
      <c r="Y959"/>
    </row>
    <row r="960" spans="1:25">
      <c r="A960"/>
      <c r="B960"/>
      <c r="C960"/>
      <c r="D960"/>
      <c r="E960"/>
      <c r="F960"/>
      <c r="G960"/>
      <c r="H960"/>
      <c r="I960"/>
      <c r="J960"/>
      <c r="K960"/>
      <c r="L960"/>
      <c r="M960"/>
      <c r="N960"/>
      <c r="O960"/>
      <c r="P960"/>
      <c r="Q960"/>
      <c r="R960"/>
      <c r="S960"/>
      <c r="T960"/>
      <c r="U960"/>
      <c r="V960"/>
      <c r="W960"/>
      <c r="X960"/>
      <c r="Y960"/>
    </row>
    <row r="961" spans="1:25">
      <c r="A961"/>
      <c r="B961"/>
      <c r="C961"/>
      <c r="D961"/>
      <c r="E961"/>
      <c r="F961"/>
      <c r="G961"/>
      <c r="H961"/>
      <c r="I961"/>
      <c r="J961"/>
      <c r="K961"/>
      <c r="L961"/>
      <c r="M961"/>
      <c r="N961"/>
      <c r="O961"/>
      <c r="P961"/>
      <c r="Q961"/>
      <c r="R961"/>
      <c r="S961"/>
      <c r="T961"/>
      <c r="U961"/>
      <c r="V961"/>
      <c r="W961"/>
      <c r="X961"/>
      <c r="Y961"/>
    </row>
    <row r="962" spans="1:25">
      <c r="A962"/>
      <c r="B962"/>
      <c r="C962"/>
      <c r="D962"/>
      <c r="E962"/>
      <c r="F962"/>
      <c r="G962"/>
      <c r="H962"/>
      <c r="I962"/>
      <c r="J962"/>
      <c r="K962"/>
      <c r="L962"/>
      <c r="M962"/>
      <c r="N962"/>
      <c r="O962"/>
      <c r="P962"/>
      <c r="Q962"/>
      <c r="R962"/>
      <c r="S962"/>
      <c r="T962"/>
      <c r="U962"/>
      <c r="V962"/>
      <c r="W962"/>
      <c r="X962"/>
      <c r="Y962"/>
    </row>
    <row r="963" spans="1:25">
      <c r="A963"/>
      <c r="B963"/>
      <c r="C963"/>
      <c r="D963"/>
      <c r="E963"/>
      <c r="F963"/>
      <c r="G963"/>
      <c r="H963"/>
      <c r="I963"/>
      <c r="J963"/>
      <c r="K963"/>
      <c r="L963"/>
      <c r="M963"/>
      <c r="N963"/>
      <c r="O963"/>
      <c r="P963"/>
      <c r="Q963"/>
      <c r="R963"/>
      <c r="S963"/>
      <c r="T963"/>
      <c r="U963"/>
      <c r="V963"/>
      <c r="W963"/>
      <c r="X963"/>
      <c r="Y963"/>
    </row>
    <row r="964" spans="1:25">
      <c r="A964"/>
      <c r="B964"/>
      <c r="C964"/>
      <c r="D964"/>
      <c r="E964"/>
      <c r="F964"/>
      <c r="G964"/>
      <c r="H964"/>
      <c r="I964"/>
      <c r="J964"/>
      <c r="K964"/>
      <c r="L964"/>
      <c r="M964"/>
      <c r="N964"/>
      <c r="O964"/>
      <c r="P964"/>
      <c r="Q964"/>
      <c r="R964"/>
      <c r="S964"/>
      <c r="T964"/>
      <c r="U964"/>
      <c r="V964"/>
      <c r="W964"/>
      <c r="X964"/>
      <c r="Y964"/>
    </row>
    <row r="965" spans="1:25">
      <c r="A965"/>
      <c r="B965"/>
      <c r="C965"/>
      <c r="D965"/>
      <c r="E965"/>
      <c r="F965"/>
      <c r="G965"/>
      <c r="H965"/>
      <c r="I965"/>
      <c r="J965"/>
      <c r="K965"/>
      <c r="L965"/>
      <c r="M965"/>
      <c r="N965"/>
      <c r="O965"/>
      <c r="P965"/>
      <c r="Q965"/>
      <c r="R965"/>
      <c r="S965"/>
      <c r="T965"/>
      <c r="U965"/>
      <c r="V965"/>
      <c r="W965"/>
      <c r="X965"/>
      <c r="Y965"/>
    </row>
    <row r="966" spans="1:25">
      <c r="A966"/>
      <c r="B966"/>
      <c r="C966"/>
      <c r="D966"/>
      <c r="E966"/>
      <c r="F966"/>
      <c r="G966"/>
      <c r="H966"/>
      <c r="I966"/>
      <c r="J966"/>
      <c r="K966"/>
      <c r="L966"/>
      <c r="M966"/>
      <c r="N966"/>
      <c r="O966"/>
      <c r="P966"/>
      <c r="Q966"/>
      <c r="R966"/>
      <c r="S966"/>
      <c r="T966"/>
      <c r="U966"/>
      <c r="V966"/>
      <c r="W966"/>
      <c r="X966"/>
      <c r="Y966"/>
    </row>
    <row r="967" spans="1:25">
      <c r="A967"/>
      <c r="B967"/>
      <c r="C967"/>
      <c r="D967"/>
      <c r="E967"/>
      <c r="F967"/>
      <c r="G967"/>
      <c r="H967"/>
      <c r="I967"/>
      <c r="J967"/>
      <c r="K967"/>
      <c r="L967"/>
      <c r="M967"/>
      <c r="N967"/>
      <c r="O967"/>
      <c r="P967"/>
      <c r="Q967"/>
      <c r="R967"/>
      <c r="S967"/>
      <c r="T967"/>
      <c r="U967"/>
      <c r="V967"/>
      <c r="W967"/>
      <c r="X967"/>
      <c r="Y967"/>
    </row>
    <row r="968" spans="1:25">
      <c r="A968"/>
      <c r="B968"/>
      <c r="C968"/>
      <c r="D968"/>
      <c r="E968"/>
      <c r="F968"/>
      <c r="G968"/>
      <c r="H968"/>
      <c r="I968"/>
      <c r="J968"/>
      <c r="K968"/>
      <c r="L968"/>
      <c r="M968"/>
      <c r="N968"/>
      <c r="O968"/>
      <c r="P968"/>
      <c r="Q968"/>
      <c r="R968"/>
      <c r="S968"/>
      <c r="T968"/>
      <c r="U968"/>
      <c r="V968"/>
      <c r="W968"/>
      <c r="X968"/>
      <c r="Y968"/>
    </row>
    <row r="969" spans="1:25">
      <c r="A969"/>
      <c r="B969"/>
      <c r="C969"/>
      <c r="D969"/>
      <c r="E969"/>
      <c r="F969"/>
      <c r="G969"/>
      <c r="H969"/>
      <c r="I969"/>
      <c r="J969"/>
      <c r="K969"/>
      <c r="L969"/>
      <c r="M969"/>
      <c r="N969"/>
      <c r="O969"/>
      <c r="P969"/>
      <c r="Q969"/>
      <c r="R969"/>
      <c r="S969"/>
      <c r="T969"/>
      <c r="U969"/>
      <c r="V969"/>
      <c r="W969"/>
      <c r="X969"/>
      <c r="Y969"/>
    </row>
    <row r="970" spans="1:25">
      <c r="A970"/>
      <c r="B970"/>
      <c r="C970"/>
      <c r="D970"/>
      <c r="E970"/>
      <c r="F970"/>
      <c r="G970"/>
      <c r="H970"/>
      <c r="I970"/>
      <c r="J970"/>
      <c r="K970"/>
      <c r="L970"/>
      <c r="M970"/>
      <c r="N970"/>
      <c r="O970"/>
      <c r="P970"/>
      <c r="Q970"/>
      <c r="R970"/>
      <c r="S970"/>
      <c r="T970"/>
      <c r="U970"/>
      <c r="V970"/>
      <c r="W970"/>
      <c r="X970"/>
      <c r="Y970"/>
    </row>
    <row r="971" spans="1:25">
      <c r="A971"/>
      <c r="B971"/>
      <c r="C971"/>
      <c r="D971"/>
      <c r="E971"/>
      <c r="F971"/>
      <c r="G971"/>
      <c r="H971"/>
      <c r="I971"/>
      <c r="J971"/>
      <c r="K971"/>
      <c r="L971"/>
      <c r="M971"/>
      <c r="N971"/>
      <c r="O971"/>
      <c r="P971"/>
      <c r="Q971"/>
      <c r="R971"/>
      <c r="S971"/>
      <c r="T971"/>
      <c r="U971"/>
      <c r="V971"/>
      <c r="W971"/>
      <c r="X971"/>
      <c r="Y971"/>
    </row>
    <row r="972" spans="1:25">
      <c r="A972"/>
      <c r="B972"/>
      <c r="C972"/>
      <c r="D972"/>
      <c r="E972"/>
      <c r="F972"/>
      <c r="G972"/>
      <c r="H972"/>
      <c r="I972"/>
      <c r="J972"/>
      <c r="K972"/>
      <c r="L972"/>
      <c r="M972"/>
      <c r="N972"/>
      <c r="O972"/>
      <c r="P972"/>
      <c r="Q972"/>
      <c r="R972"/>
      <c r="S972"/>
      <c r="T972"/>
      <c r="U972"/>
      <c r="V972"/>
      <c r="W972"/>
      <c r="X972"/>
      <c r="Y972"/>
    </row>
    <row r="973" spans="1:25">
      <c r="A973"/>
      <c r="B973"/>
      <c r="C973"/>
      <c r="D973"/>
      <c r="E973"/>
      <c r="F973"/>
      <c r="G973"/>
      <c r="H973"/>
      <c r="I973"/>
      <c r="J973"/>
      <c r="K973"/>
      <c r="L973"/>
      <c r="M973"/>
      <c r="N973"/>
      <c r="O973"/>
      <c r="P973"/>
      <c r="Q973"/>
      <c r="R973"/>
      <c r="S973"/>
      <c r="T973"/>
      <c r="U973"/>
      <c r="V973"/>
      <c r="W973"/>
      <c r="X973"/>
      <c r="Y973"/>
    </row>
    <row r="974" spans="1:25">
      <c r="A974"/>
      <c r="B974"/>
      <c r="C974"/>
      <c r="D974"/>
      <c r="E974"/>
      <c r="F974"/>
      <c r="G974"/>
      <c r="H974"/>
      <c r="I974"/>
      <c r="J974"/>
      <c r="K974"/>
      <c r="L974"/>
      <c r="M974"/>
      <c r="N974"/>
      <c r="O974"/>
      <c r="P974"/>
      <c r="Q974"/>
      <c r="R974"/>
      <c r="S974"/>
      <c r="T974"/>
      <c r="U974"/>
      <c r="V974"/>
      <c r="W974"/>
      <c r="X974"/>
      <c r="Y974"/>
    </row>
    <row r="975" spans="1:25">
      <c r="A975"/>
      <c r="B975"/>
      <c r="C975"/>
      <c r="D975"/>
      <c r="E975"/>
      <c r="F975"/>
      <c r="G975"/>
      <c r="H975"/>
      <c r="I975"/>
      <c r="J975"/>
      <c r="K975"/>
      <c r="L975"/>
      <c r="M975"/>
      <c r="N975"/>
      <c r="O975"/>
      <c r="P975"/>
      <c r="Q975"/>
      <c r="R975"/>
      <c r="S975"/>
      <c r="T975"/>
      <c r="U975"/>
      <c r="V975"/>
      <c r="W975"/>
      <c r="X975"/>
      <c r="Y975"/>
    </row>
    <row r="976" spans="1:25">
      <c r="A976"/>
      <c r="B976"/>
      <c r="C976"/>
      <c r="D976"/>
      <c r="E976"/>
      <c r="F976"/>
      <c r="G976"/>
      <c r="H976"/>
      <c r="I976"/>
      <c r="J976"/>
      <c r="K976"/>
      <c r="L976"/>
      <c r="M976"/>
      <c r="N976"/>
      <c r="O976"/>
      <c r="P976"/>
      <c r="Q976"/>
      <c r="R976"/>
      <c r="S976"/>
      <c r="T976"/>
      <c r="U976"/>
      <c r="V976"/>
      <c r="W976"/>
      <c r="X976"/>
      <c r="Y976"/>
    </row>
    <row r="977" spans="1:25">
      <c r="A977"/>
      <c r="B977"/>
      <c r="C977"/>
      <c r="D977"/>
      <c r="E977"/>
      <c r="F977"/>
      <c r="G977"/>
      <c r="H977"/>
      <c r="I977"/>
      <c r="J977"/>
      <c r="K977"/>
      <c r="L977"/>
      <c r="M977"/>
      <c r="N977"/>
      <c r="O977"/>
      <c r="P977"/>
      <c r="Q977"/>
      <c r="R977"/>
      <c r="S977"/>
      <c r="T977"/>
      <c r="U977"/>
      <c r="V977"/>
      <c r="W977"/>
      <c r="X977"/>
      <c r="Y977"/>
    </row>
    <row r="978" spans="1:25">
      <c r="A978"/>
      <c r="B978"/>
      <c r="C978"/>
      <c r="D978"/>
      <c r="E978"/>
      <c r="F978"/>
      <c r="G978"/>
      <c r="H978"/>
      <c r="I978"/>
      <c r="J978"/>
      <c r="K978"/>
      <c r="L978"/>
      <c r="M978"/>
      <c r="N978"/>
      <c r="O978"/>
      <c r="P978"/>
      <c r="Q978"/>
      <c r="R978"/>
      <c r="S978"/>
      <c r="T978"/>
      <c r="U978"/>
      <c r="V978"/>
      <c r="W978"/>
      <c r="X978"/>
      <c r="Y978"/>
    </row>
    <row r="979" spans="1:25">
      <c r="A979"/>
      <c r="B979"/>
      <c r="C979"/>
      <c r="D979"/>
      <c r="E979"/>
      <c r="F979"/>
      <c r="G979"/>
      <c r="H979"/>
      <c r="I979"/>
      <c r="J979"/>
      <c r="K979"/>
      <c r="L979"/>
      <c r="M979"/>
      <c r="N979"/>
      <c r="O979"/>
      <c r="P979"/>
      <c r="Q979"/>
      <c r="R979"/>
      <c r="S979"/>
      <c r="T979"/>
      <c r="U979"/>
      <c r="V979"/>
      <c r="W979"/>
      <c r="X979"/>
      <c r="Y979"/>
    </row>
    <row r="980" spans="1:25">
      <c r="A980"/>
      <c r="B980"/>
      <c r="C980"/>
      <c r="D980"/>
      <c r="E980"/>
      <c r="F980"/>
      <c r="G980"/>
      <c r="H980"/>
      <c r="I980"/>
      <c r="J980"/>
      <c r="K980"/>
      <c r="L980"/>
      <c r="M980"/>
      <c r="N980"/>
      <c r="O980"/>
      <c r="P980"/>
      <c r="Q980"/>
      <c r="R980"/>
      <c r="S980"/>
      <c r="T980"/>
      <c r="U980"/>
      <c r="V980"/>
      <c r="W980"/>
      <c r="X980"/>
      <c r="Y980"/>
    </row>
    <row r="981" spans="1:25">
      <c r="A981"/>
      <c r="B981"/>
      <c r="C981"/>
      <c r="D981"/>
      <c r="E981"/>
      <c r="F981"/>
      <c r="G981"/>
      <c r="H981"/>
      <c r="I981"/>
      <c r="J981"/>
      <c r="K981"/>
      <c r="L981"/>
      <c r="M981"/>
      <c r="N981"/>
      <c r="O981"/>
      <c r="P981"/>
      <c r="Q981"/>
      <c r="R981"/>
      <c r="S981"/>
      <c r="T981"/>
      <c r="U981"/>
      <c r="V981"/>
      <c r="W981"/>
      <c r="X981"/>
      <c r="Y981"/>
    </row>
    <row r="982" spans="1:25">
      <c r="A982"/>
      <c r="B982"/>
      <c r="C982"/>
      <c r="D982"/>
      <c r="E982"/>
      <c r="F982"/>
      <c r="G982"/>
      <c r="H982"/>
      <c r="I982"/>
      <c r="J982"/>
      <c r="K982"/>
      <c r="L982"/>
      <c r="M982"/>
      <c r="N982"/>
      <c r="O982"/>
      <c r="P982"/>
      <c r="Q982"/>
      <c r="R982"/>
      <c r="S982"/>
      <c r="T982"/>
      <c r="U982"/>
      <c r="V982"/>
      <c r="W982"/>
      <c r="X982"/>
      <c r="Y982"/>
    </row>
    <row r="983" spans="1:25">
      <c r="A983"/>
      <c r="B983"/>
      <c r="C983"/>
      <c r="D983"/>
      <c r="E983"/>
      <c r="F983"/>
      <c r="G983"/>
      <c r="H983"/>
      <c r="I983"/>
      <c r="J983"/>
      <c r="K983"/>
      <c r="L983"/>
      <c r="M983"/>
      <c r="N983"/>
      <c r="O983"/>
      <c r="P983"/>
      <c r="Q983"/>
      <c r="R983"/>
      <c r="S983"/>
      <c r="T983"/>
      <c r="U983"/>
      <c r="V983"/>
      <c r="W983"/>
      <c r="X983"/>
      <c r="Y983"/>
    </row>
    <row r="984" spans="1:25">
      <c r="A984"/>
      <c r="B984"/>
      <c r="C984"/>
      <c r="D984"/>
      <c r="E984"/>
      <c r="F984"/>
      <c r="G984"/>
      <c r="H984"/>
      <c r="I984"/>
      <c r="J984"/>
      <c r="K984"/>
      <c r="L984"/>
      <c r="M984"/>
      <c r="N984"/>
      <c r="O984"/>
      <c r="P984"/>
      <c r="Q984"/>
      <c r="R984"/>
      <c r="S984"/>
      <c r="T984"/>
      <c r="U984"/>
      <c r="V984"/>
      <c r="W984"/>
      <c r="X984"/>
      <c r="Y984"/>
    </row>
    <row r="985" spans="1:25">
      <c r="A985"/>
      <c r="B985"/>
      <c r="C985"/>
      <c r="D985"/>
      <c r="E985"/>
      <c r="F985"/>
      <c r="G985"/>
      <c r="H985"/>
      <c r="I985"/>
      <c r="J985"/>
      <c r="K985"/>
      <c r="L985"/>
      <c r="M985"/>
      <c r="N985"/>
      <c r="O985"/>
      <c r="P985"/>
      <c r="Q985"/>
      <c r="R985"/>
      <c r="S985"/>
      <c r="T985"/>
      <c r="U985"/>
      <c r="V985"/>
      <c r="W985"/>
      <c r="X985"/>
      <c r="Y985"/>
    </row>
    <row r="986" spans="1:25">
      <c r="A986"/>
      <c r="B986"/>
      <c r="C986"/>
      <c r="D986"/>
      <c r="E986"/>
      <c r="F986"/>
      <c r="G986"/>
      <c r="H986"/>
      <c r="I986"/>
      <c r="J986"/>
      <c r="K986"/>
      <c r="L986"/>
      <c r="M986"/>
      <c r="N986"/>
      <c r="O986"/>
      <c r="P986"/>
      <c r="Q986"/>
      <c r="R986"/>
      <c r="S986"/>
      <c r="T986"/>
      <c r="U986"/>
      <c r="V986"/>
      <c r="W986"/>
      <c r="X986"/>
      <c r="Y986"/>
    </row>
    <row r="987" spans="1:25">
      <c r="A987"/>
      <c r="B987"/>
      <c r="C987"/>
      <c r="D987"/>
      <c r="E987"/>
      <c r="F987"/>
      <c r="G987"/>
      <c r="H987"/>
      <c r="I987"/>
      <c r="J987"/>
      <c r="K987"/>
      <c r="L987"/>
      <c r="M987"/>
      <c r="N987"/>
      <c r="O987"/>
      <c r="P987"/>
      <c r="Q987"/>
      <c r="R987"/>
      <c r="S987"/>
      <c r="T987"/>
      <c r="U987"/>
      <c r="V987"/>
      <c r="W987"/>
      <c r="X987"/>
      <c r="Y987"/>
    </row>
    <row r="988" spans="1:25">
      <c r="A988"/>
      <c r="B988"/>
      <c r="C988"/>
      <c r="D988"/>
      <c r="E988"/>
      <c r="F988"/>
      <c r="G988"/>
      <c r="H988"/>
      <c r="I988"/>
      <c r="J988"/>
      <c r="K988"/>
      <c r="L988"/>
      <c r="M988"/>
      <c r="N988"/>
      <c r="O988"/>
      <c r="P988"/>
      <c r="Q988"/>
      <c r="R988"/>
      <c r="S988"/>
      <c r="T988"/>
      <c r="U988"/>
      <c r="V988"/>
      <c r="W988"/>
      <c r="X988"/>
      <c r="Y988"/>
    </row>
    <row r="989" spans="1:25">
      <c r="A989"/>
      <c r="B989"/>
      <c r="C989"/>
      <c r="D989"/>
      <c r="E989"/>
      <c r="F989"/>
      <c r="G989"/>
      <c r="H989"/>
      <c r="I989"/>
      <c r="J989"/>
      <c r="K989"/>
      <c r="L989"/>
      <c r="M989"/>
      <c r="N989"/>
      <c r="O989"/>
      <c r="P989"/>
      <c r="Q989"/>
      <c r="R989"/>
      <c r="S989"/>
      <c r="T989"/>
      <c r="U989"/>
      <c r="V989"/>
      <c r="W989"/>
      <c r="X989"/>
      <c r="Y989"/>
    </row>
    <row r="990" spans="1:25">
      <c r="A990"/>
      <c r="B990"/>
      <c r="C990"/>
      <c r="D990"/>
      <c r="E990"/>
      <c r="F990"/>
      <c r="G990"/>
      <c r="H990"/>
      <c r="I990"/>
      <c r="J990"/>
      <c r="K990"/>
      <c r="L990"/>
      <c r="M990"/>
      <c r="N990"/>
      <c r="O990"/>
      <c r="P990"/>
      <c r="Q990"/>
      <c r="R990"/>
      <c r="S990"/>
      <c r="T990"/>
      <c r="U990"/>
      <c r="V990"/>
      <c r="W990"/>
      <c r="X990"/>
      <c r="Y990"/>
    </row>
    <row r="991" spans="1:25">
      <c r="A991"/>
      <c r="B991"/>
      <c r="C991"/>
      <c r="D991"/>
      <c r="E991"/>
      <c r="F991"/>
      <c r="G991"/>
      <c r="H991"/>
      <c r="I991"/>
      <c r="J991"/>
      <c r="K991"/>
      <c r="L991"/>
      <c r="M991"/>
      <c r="N991"/>
      <c r="O991"/>
      <c r="P991"/>
      <c r="Q991"/>
      <c r="R991"/>
      <c r="S991"/>
      <c r="T991"/>
      <c r="U991"/>
      <c r="V991"/>
      <c r="W991"/>
      <c r="X991"/>
      <c r="Y991"/>
    </row>
    <row r="992" spans="1:25">
      <c r="A992"/>
      <c r="B992"/>
      <c r="C992"/>
      <c r="D992"/>
      <c r="E992"/>
      <c r="F992"/>
      <c r="G992"/>
      <c r="H992"/>
      <c r="I992"/>
      <c r="J992"/>
      <c r="K992"/>
      <c r="L992"/>
      <c r="M992"/>
      <c r="N992"/>
      <c r="O992"/>
      <c r="P992"/>
      <c r="Q992"/>
      <c r="R992"/>
      <c r="S992"/>
      <c r="T992"/>
      <c r="U992"/>
      <c r="V992"/>
      <c r="W992"/>
      <c r="X992"/>
      <c r="Y992"/>
    </row>
    <row r="993" spans="1:25">
      <c r="A993"/>
      <c r="B993"/>
      <c r="C993"/>
      <c r="D993"/>
      <c r="E993"/>
      <c r="F993"/>
      <c r="G993"/>
      <c r="H993"/>
      <c r="I993"/>
      <c r="J993"/>
      <c r="K993"/>
      <c r="L993"/>
      <c r="M993"/>
      <c r="N993"/>
      <c r="O993"/>
      <c r="P993"/>
      <c r="Q993"/>
      <c r="R993"/>
      <c r="S993"/>
      <c r="T993"/>
      <c r="U993"/>
      <c r="V993"/>
      <c r="W993"/>
      <c r="X993"/>
      <c r="Y993"/>
    </row>
    <row r="994" spans="1:25">
      <c r="A994"/>
      <c r="B994"/>
      <c r="C994"/>
      <c r="D994"/>
      <c r="E994"/>
      <c r="F994"/>
      <c r="G994"/>
      <c r="H994"/>
      <c r="I994"/>
      <c r="J994"/>
      <c r="K994"/>
      <c r="L994"/>
      <c r="M994"/>
      <c r="N994"/>
      <c r="O994"/>
      <c r="P994"/>
      <c r="Q994"/>
      <c r="R994"/>
      <c r="S994"/>
      <c r="T994"/>
      <c r="U994"/>
      <c r="V994"/>
      <c r="W994"/>
      <c r="X994"/>
      <c r="Y994"/>
    </row>
    <row r="995" spans="1:25">
      <c r="A995"/>
      <c r="B995"/>
      <c r="C995"/>
      <c r="D995"/>
      <c r="E995"/>
      <c r="F995"/>
      <c r="G995"/>
      <c r="H995"/>
      <c r="I995"/>
      <c r="J995"/>
      <c r="K995"/>
      <c r="L995"/>
      <c r="M995"/>
      <c r="N995"/>
      <c r="O995"/>
      <c r="P995"/>
      <c r="Q995"/>
      <c r="R995"/>
      <c r="S995"/>
      <c r="T995"/>
      <c r="U995"/>
      <c r="V995"/>
      <c r="W995"/>
      <c r="X995"/>
      <c r="Y995"/>
    </row>
    <row r="996" spans="1:25">
      <c r="A996"/>
      <c r="B996"/>
      <c r="C996"/>
      <c r="D996"/>
      <c r="E996"/>
      <c r="F996"/>
      <c r="G996"/>
      <c r="H996"/>
      <c r="I996"/>
      <c r="J996"/>
      <c r="K996"/>
      <c r="L996"/>
      <c r="M996"/>
      <c r="N996"/>
      <c r="O996"/>
      <c r="P996"/>
      <c r="Q996"/>
      <c r="R996"/>
      <c r="S996"/>
      <c r="T996"/>
      <c r="U996"/>
      <c r="V996"/>
      <c r="W996"/>
      <c r="X996"/>
      <c r="Y996"/>
    </row>
    <row r="997" spans="1:25">
      <c r="A997"/>
      <c r="B997"/>
      <c r="C997"/>
      <c r="D997"/>
      <c r="E997"/>
      <c r="F997"/>
      <c r="G997"/>
      <c r="H997"/>
      <c r="I997"/>
      <c r="J997"/>
      <c r="K997"/>
      <c r="L997"/>
      <c r="M997"/>
      <c r="N997"/>
      <c r="O997"/>
      <c r="P997"/>
      <c r="Q997"/>
      <c r="R997"/>
      <c r="S997"/>
      <c r="T997"/>
      <c r="U997"/>
      <c r="V997"/>
      <c r="W997"/>
      <c r="X997"/>
      <c r="Y997"/>
    </row>
    <row r="998" spans="1:25">
      <c r="A998"/>
      <c r="B998"/>
      <c r="C998"/>
      <c r="D998"/>
      <c r="E998"/>
      <c r="F998"/>
      <c r="G998"/>
      <c r="H998"/>
      <c r="I998"/>
      <c r="J998"/>
      <c r="K998"/>
      <c r="L998"/>
      <c r="M998"/>
      <c r="N998"/>
      <c r="O998"/>
      <c r="P998"/>
      <c r="Q998"/>
      <c r="R998"/>
      <c r="S998"/>
      <c r="T998"/>
      <c r="U998"/>
      <c r="V998"/>
      <c r="W998"/>
      <c r="X998"/>
      <c r="Y998"/>
    </row>
    <row r="999" spans="1:25">
      <c r="A999"/>
      <c r="B999"/>
      <c r="C999"/>
      <c r="D999"/>
      <c r="E999"/>
      <c r="F999"/>
      <c r="G999"/>
      <c r="H999"/>
      <c r="I999"/>
      <c r="J999"/>
      <c r="K999"/>
      <c r="L999"/>
      <c r="M999"/>
      <c r="N999"/>
      <c r="O999"/>
      <c r="P999"/>
      <c r="Q999"/>
      <c r="R999"/>
      <c r="S999"/>
      <c r="T999"/>
      <c r="U999"/>
      <c r="V999"/>
      <c r="W999"/>
      <c r="X999"/>
      <c r="Y999"/>
    </row>
    <row r="1000" spans="1:25">
      <c r="A1000"/>
      <c r="B1000"/>
      <c r="C1000"/>
      <c r="D1000"/>
      <c r="E1000"/>
      <c r="F1000"/>
      <c r="G1000"/>
      <c r="H1000"/>
      <c r="I1000"/>
      <c r="J1000"/>
      <c r="K1000"/>
      <c r="L1000"/>
      <c r="M1000"/>
      <c r="N1000"/>
      <c r="O1000"/>
      <c r="P1000"/>
      <c r="Q1000"/>
      <c r="R1000"/>
      <c r="S1000"/>
      <c r="T1000"/>
      <c r="U1000"/>
      <c r="V1000"/>
      <c r="W1000"/>
      <c r="X1000"/>
      <c r="Y1000"/>
    </row>
    <row r="1001" spans="1:25">
      <c r="A1001"/>
      <c r="B1001"/>
      <c r="C1001"/>
      <c r="D1001"/>
      <c r="E1001"/>
      <c r="F1001"/>
      <c r="G1001"/>
      <c r="H1001"/>
      <c r="I1001"/>
      <c r="J1001"/>
      <c r="K1001"/>
      <c r="L1001"/>
      <c r="M1001"/>
      <c r="N1001"/>
      <c r="O1001"/>
      <c r="P1001"/>
      <c r="Q1001"/>
      <c r="R1001"/>
      <c r="S1001"/>
      <c r="T1001"/>
      <c r="U1001"/>
      <c r="V1001"/>
      <c r="W1001"/>
      <c r="X1001"/>
      <c r="Y1001"/>
    </row>
    <row r="1002" spans="1:25">
      <c r="A1002"/>
      <c r="B1002"/>
      <c r="C1002"/>
      <c r="D1002"/>
      <c r="E1002"/>
      <c r="F1002"/>
      <c r="G1002"/>
      <c r="H1002"/>
      <c r="I1002"/>
      <c r="J1002"/>
      <c r="K1002"/>
      <c r="L1002"/>
      <c r="M1002"/>
      <c r="N1002"/>
      <c r="O1002"/>
      <c r="P1002"/>
      <c r="Q1002"/>
      <c r="R1002"/>
      <c r="S1002"/>
      <c r="T1002"/>
      <c r="U1002"/>
      <c r="V1002"/>
      <c r="W1002"/>
      <c r="X1002"/>
      <c r="Y1002"/>
    </row>
    <row r="1003" spans="1:25">
      <c r="A1003"/>
      <c r="B1003"/>
      <c r="C1003"/>
      <c r="D1003"/>
      <c r="E1003"/>
      <c r="F1003"/>
      <c r="G1003"/>
      <c r="H1003"/>
      <c r="I1003"/>
      <c r="J1003"/>
      <c r="K1003"/>
      <c r="L1003"/>
      <c r="M1003"/>
      <c r="N1003"/>
      <c r="O1003"/>
      <c r="P1003"/>
      <c r="Q1003"/>
      <c r="R1003"/>
      <c r="S1003"/>
      <c r="T1003"/>
      <c r="U1003"/>
      <c r="V1003"/>
      <c r="W1003"/>
      <c r="X1003"/>
      <c r="Y1003"/>
    </row>
    <row r="1004" spans="1:25">
      <c r="A1004"/>
      <c r="B1004"/>
      <c r="C1004"/>
      <c r="D1004"/>
      <c r="E1004"/>
      <c r="F1004"/>
      <c r="G1004"/>
      <c r="H1004"/>
      <c r="I1004"/>
      <c r="J1004"/>
      <c r="K1004"/>
      <c r="L1004"/>
      <c r="M1004"/>
      <c r="N1004"/>
      <c r="O1004"/>
      <c r="P1004"/>
      <c r="Q1004"/>
      <c r="R1004"/>
      <c r="S1004"/>
      <c r="T1004"/>
      <c r="U1004"/>
      <c r="V1004"/>
      <c r="W1004"/>
      <c r="X1004"/>
      <c r="Y1004"/>
    </row>
    <row r="1005" spans="1:25">
      <c r="A1005"/>
      <c r="B1005"/>
      <c r="C1005"/>
      <c r="D1005"/>
      <c r="E1005"/>
      <c r="F1005"/>
      <c r="G1005"/>
      <c r="H1005"/>
      <c r="I1005"/>
      <c r="J1005"/>
      <c r="K1005"/>
      <c r="L1005"/>
      <c r="M1005"/>
      <c r="N1005"/>
      <c r="O1005"/>
      <c r="P1005"/>
      <c r="Q1005"/>
      <c r="R1005"/>
      <c r="S1005"/>
      <c r="T1005"/>
      <c r="U1005"/>
      <c r="V1005"/>
      <c r="W1005"/>
      <c r="X1005"/>
      <c r="Y1005"/>
    </row>
    <row r="1006" spans="1:25">
      <c r="A1006"/>
      <c r="B1006"/>
      <c r="C1006"/>
      <c r="D1006"/>
      <c r="E1006"/>
      <c r="F1006"/>
      <c r="G1006"/>
      <c r="H1006"/>
      <c r="I1006"/>
      <c r="J1006"/>
      <c r="K1006"/>
      <c r="L1006"/>
      <c r="M1006"/>
      <c r="N1006"/>
      <c r="O1006"/>
      <c r="P1006"/>
      <c r="Q1006"/>
      <c r="R1006"/>
      <c r="S1006"/>
      <c r="T1006"/>
      <c r="U1006"/>
      <c r="V1006"/>
      <c r="W1006"/>
      <c r="X1006"/>
      <c r="Y1006"/>
    </row>
    <row r="1007" spans="1:25">
      <c r="A1007"/>
      <c r="B1007"/>
      <c r="C1007"/>
      <c r="D1007"/>
      <c r="E1007"/>
      <c r="F1007"/>
      <c r="G1007"/>
      <c r="H1007"/>
      <c r="I1007"/>
      <c r="J1007"/>
      <c r="K1007"/>
      <c r="L1007"/>
      <c r="M1007"/>
      <c r="N1007"/>
      <c r="O1007"/>
      <c r="P1007"/>
      <c r="Q1007"/>
      <c r="R1007"/>
      <c r="S1007"/>
      <c r="T1007"/>
      <c r="U1007"/>
      <c r="V1007"/>
      <c r="W1007"/>
      <c r="X1007"/>
      <c r="Y1007"/>
    </row>
    <row r="1008" spans="1:25">
      <c r="A1008"/>
      <c r="B1008"/>
      <c r="C1008"/>
      <c r="D1008"/>
      <c r="E1008"/>
      <c r="F1008"/>
      <c r="G1008"/>
      <c r="H1008"/>
      <c r="I1008"/>
      <c r="J1008"/>
      <c r="K1008"/>
      <c r="L1008"/>
      <c r="M1008"/>
      <c r="N1008"/>
      <c r="O1008"/>
      <c r="P1008"/>
      <c r="Q1008"/>
      <c r="R1008"/>
      <c r="S1008"/>
      <c r="T1008"/>
      <c r="U1008"/>
      <c r="V1008"/>
      <c r="W1008"/>
      <c r="X1008"/>
      <c r="Y1008"/>
    </row>
    <row r="1009" spans="1:25">
      <c r="A1009"/>
      <c r="B1009"/>
      <c r="C1009"/>
      <c r="D1009"/>
      <c r="E1009"/>
      <c r="F1009"/>
      <c r="G1009"/>
      <c r="H1009"/>
      <c r="I1009"/>
      <c r="J1009"/>
      <c r="K1009"/>
      <c r="L1009"/>
      <c r="M1009"/>
      <c r="N1009"/>
      <c r="O1009"/>
      <c r="P1009"/>
      <c r="Q1009"/>
      <c r="R1009"/>
      <c r="S1009"/>
      <c r="T1009"/>
      <c r="U1009"/>
      <c r="V1009"/>
      <c r="W1009"/>
      <c r="X1009"/>
      <c r="Y1009"/>
    </row>
    <row r="1010" spans="1:25">
      <c r="A1010"/>
      <c r="B1010"/>
      <c r="C1010"/>
      <c r="D1010"/>
      <c r="E1010"/>
      <c r="F1010"/>
      <c r="G1010"/>
      <c r="H1010"/>
      <c r="I1010"/>
      <c r="J1010"/>
      <c r="K1010"/>
      <c r="L1010"/>
      <c r="M1010"/>
      <c r="N1010"/>
      <c r="O1010"/>
      <c r="P1010"/>
      <c r="Q1010"/>
      <c r="R1010"/>
      <c r="S1010"/>
      <c r="T1010"/>
      <c r="U1010"/>
      <c r="V1010"/>
      <c r="W1010"/>
      <c r="X1010"/>
      <c r="Y1010"/>
    </row>
    <row r="1011" spans="1:25">
      <c r="A1011"/>
      <c r="B1011"/>
      <c r="C1011"/>
      <c r="D1011"/>
      <c r="E1011"/>
      <c r="F1011"/>
      <c r="G1011"/>
      <c r="H1011"/>
      <c r="I1011"/>
      <c r="J1011"/>
      <c r="K1011"/>
      <c r="L1011"/>
      <c r="M1011"/>
      <c r="N1011"/>
      <c r="O1011"/>
      <c r="P1011"/>
      <c r="Q1011"/>
      <c r="R1011"/>
      <c r="S1011"/>
      <c r="T1011"/>
      <c r="U1011"/>
      <c r="V1011"/>
      <c r="W1011"/>
      <c r="X1011"/>
      <c r="Y1011"/>
    </row>
    <row r="1012" spans="1:25">
      <c r="A1012"/>
      <c r="B1012"/>
      <c r="C1012"/>
      <c r="D1012"/>
      <c r="E1012"/>
      <c r="F1012"/>
      <c r="G1012"/>
      <c r="H1012"/>
      <c r="I1012"/>
      <c r="J1012"/>
      <c r="K1012"/>
      <c r="L1012"/>
      <c r="M1012"/>
      <c r="N1012"/>
      <c r="O1012"/>
      <c r="P1012"/>
      <c r="Q1012"/>
      <c r="R1012"/>
      <c r="S1012"/>
      <c r="T1012"/>
      <c r="U1012"/>
      <c r="V1012"/>
      <c r="W1012"/>
      <c r="X1012"/>
      <c r="Y1012"/>
    </row>
    <row r="1013" spans="1:25">
      <c r="A1013"/>
      <c r="B1013"/>
      <c r="C1013"/>
      <c r="D1013"/>
      <c r="E1013"/>
      <c r="F1013"/>
      <c r="G1013"/>
      <c r="H1013"/>
      <c r="I1013"/>
      <c r="J1013"/>
      <c r="K1013"/>
      <c r="L1013"/>
      <c r="M1013"/>
      <c r="N1013"/>
      <c r="O1013"/>
      <c r="P1013"/>
      <c r="Q1013"/>
      <c r="R1013"/>
      <c r="S1013"/>
      <c r="T1013"/>
      <c r="U1013"/>
      <c r="V1013"/>
      <c r="W1013"/>
      <c r="X1013"/>
      <c r="Y1013"/>
    </row>
    <row r="1014" spans="1:25">
      <c r="A1014"/>
      <c r="B1014"/>
      <c r="C1014"/>
      <c r="D1014"/>
      <c r="E1014"/>
      <c r="F1014"/>
      <c r="G1014"/>
      <c r="H1014"/>
      <c r="I1014"/>
      <c r="J1014"/>
      <c r="K1014"/>
      <c r="L1014"/>
      <c r="M1014"/>
      <c r="N1014"/>
      <c r="O1014"/>
      <c r="P1014"/>
      <c r="Q1014"/>
      <c r="R1014"/>
      <c r="S1014"/>
      <c r="T1014"/>
      <c r="U1014"/>
      <c r="V1014"/>
      <c r="W1014"/>
      <c r="X1014"/>
      <c r="Y1014"/>
    </row>
    <row r="1015" spans="1:25">
      <c r="A1015"/>
      <c r="B1015"/>
      <c r="C1015"/>
      <c r="D1015"/>
      <c r="E1015"/>
      <c r="F1015"/>
      <c r="G1015"/>
      <c r="H1015"/>
      <c r="I1015"/>
      <c r="J1015"/>
      <c r="K1015"/>
      <c r="L1015"/>
      <c r="M1015"/>
      <c r="N1015"/>
      <c r="O1015"/>
      <c r="P1015"/>
      <c r="Q1015"/>
      <c r="R1015"/>
      <c r="S1015"/>
      <c r="T1015"/>
      <c r="U1015"/>
      <c r="V1015"/>
      <c r="W1015"/>
      <c r="X1015"/>
      <c r="Y1015"/>
    </row>
    <row r="1016" spans="1:25">
      <c r="A1016"/>
      <c r="B1016"/>
      <c r="C1016"/>
      <c r="D1016"/>
      <c r="E1016"/>
      <c r="F1016"/>
      <c r="G1016"/>
      <c r="H1016"/>
      <c r="I1016"/>
      <c r="J1016"/>
      <c r="K1016"/>
      <c r="L1016"/>
      <c r="M1016"/>
      <c r="N1016"/>
      <c r="O1016"/>
      <c r="P1016"/>
      <c r="Q1016"/>
      <c r="R1016"/>
      <c r="S1016"/>
      <c r="T1016"/>
      <c r="U1016"/>
      <c r="V1016"/>
      <c r="W1016"/>
      <c r="X1016"/>
      <c r="Y1016"/>
    </row>
    <row r="1017" spans="1:25">
      <c r="A1017"/>
      <c r="B1017"/>
      <c r="C1017"/>
      <c r="D1017"/>
      <c r="E1017"/>
      <c r="F1017"/>
      <c r="G1017"/>
      <c r="H1017"/>
      <c r="I1017"/>
      <c r="J1017"/>
      <c r="K1017"/>
      <c r="L1017"/>
      <c r="M1017"/>
      <c r="N1017"/>
      <c r="O1017"/>
      <c r="P1017"/>
      <c r="Q1017"/>
      <c r="R1017"/>
      <c r="S1017"/>
      <c r="T1017"/>
      <c r="U1017"/>
      <c r="V1017"/>
      <c r="W1017"/>
      <c r="X1017"/>
      <c r="Y1017"/>
    </row>
    <row r="1018" spans="1:25">
      <c r="A1018"/>
      <c r="B1018"/>
      <c r="C1018"/>
      <c r="D1018"/>
      <c r="E1018"/>
      <c r="F1018"/>
      <c r="G1018"/>
      <c r="H1018"/>
      <c r="I1018"/>
      <c r="J1018"/>
      <c r="K1018"/>
      <c r="L1018"/>
      <c r="M1018"/>
      <c r="N1018"/>
      <c r="O1018"/>
      <c r="P1018"/>
      <c r="Q1018"/>
      <c r="R1018"/>
      <c r="S1018"/>
      <c r="T1018"/>
      <c r="U1018"/>
      <c r="V1018"/>
      <c r="W1018"/>
      <c r="X1018"/>
      <c r="Y1018"/>
    </row>
    <row r="1019" spans="1:25">
      <c r="A1019"/>
      <c r="B1019"/>
      <c r="C1019"/>
      <c r="D1019"/>
      <c r="E1019"/>
      <c r="F1019"/>
      <c r="G1019"/>
      <c r="H1019"/>
      <c r="I1019"/>
      <c r="J1019"/>
      <c r="K1019"/>
      <c r="L1019"/>
      <c r="M1019"/>
      <c r="N1019"/>
      <c r="O1019"/>
      <c r="P1019"/>
      <c r="Q1019"/>
      <c r="R1019"/>
      <c r="S1019"/>
      <c r="T1019"/>
      <c r="U1019"/>
      <c r="V1019"/>
      <c r="W1019"/>
      <c r="X1019"/>
      <c r="Y1019"/>
    </row>
    <row r="1020" spans="1:25">
      <c r="A1020"/>
      <c r="B1020"/>
      <c r="C1020"/>
      <c r="D1020"/>
      <c r="E1020"/>
      <c r="F1020"/>
      <c r="G1020"/>
      <c r="H1020"/>
      <c r="I1020"/>
      <c r="J1020"/>
      <c r="K1020"/>
      <c r="L1020"/>
      <c r="M1020"/>
      <c r="N1020"/>
      <c r="O1020"/>
      <c r="P1020"/>
      <c r="Q1020"/>
      <c r="R1020"/>
      <c r="S1020"/>
      <c r="T1020"/>
      <c r="U1020"/>
      <c r="V1020"/>
      <c r="W1020"/>
      <c r="X1020"/>
      <c r="Y1020"/>
    </row>
    <row r="1021" spans="1:25">
      <c r="A1021"/>
      <c r="B1021"/>
      <c r="C1021"/>
      <c r="D1021"/>
      <c r="E1021"/>
      <c r="F1021"/>
      <c r="G1021"/>
      <c r="H1021"/>
      <c r="I1021"/>
      <c r="J1021"/>
      <c r="K1021"/>
      <c r="L1021"/>
      <c r="M1021"/>
      <c r="N1021"/>
      <c r="O1021"/>
      <c r="P1021"/>
      <c r="Q1021"/>
      <c r="R1021"/>
      <c r="S1021"/>
      <c r="T1021"/>
      <c r="U1021"/>
      <c r="V1021"/>
      <c r="W1021"/>
      <c r="X1021"/>
      <c r="Y1021"/>
    </row>
    <row r="1022" spans="1:25">
      <c r="A1022"/>
      <c r="B1022"/>
      <c r="C1022"/>
      <c r="D1022"/>
      <c r="E1022"/>
      <c r="F1022"/>
      <c r="G1022"/>
      <c r="H1022"/>
      <c r="I1022"/>
      <c r="J1022"/>
      <c r="K1022"/>
      <c r="L1022"/>
      <c r="M1022"/>
      <c r="N1022"/>
      <c r="O1022"/>
      <c r="P1022"/>
      <c r="Q1022"/>
      <c r="R1022"/>
      <c r="S1022"/>
      <c r="T1022"/>
      <c r="U1022"/>
      <c r="V1022"/>
      <c r="W1022"/>
      <c r="X1022"/>
      <c r="Y1022"/>
    </row>
    <row r="1023" spans="1:25">
      <c r="A1023"/>
      <c r="B1023"/>
      <c r="C1023"/>
      <c r="D1023"/>
      <c r="E1023"/>
      <c r="F1023"/>
      <c r="G1023"/>
      <c r="H1023"/>
      <c r="I1023"/>
      <c r="J1023"/>
      <c r="K1023"/>
      <c r="L1023"/>
      <c r="M1023"/>
      <c r="N1023"/>
      <c r="O1023"/>
      <c r="P1023"/>
      <c r="Q1023"/>
      <c r="R1023"/>
      <c r="S1023"/>
      <c r="T1023"/>
      <c r="U1023"/>
      <c r="V1023"/>
      <c r="W1023"/>
      <c r="X1023"/>
      <c r="Y1023"/>
    </row>
    <row r="1024" spans="1:25">
      <c r="A1024"/>
      <c r="B1024"/>
      <c r="C1024"/>
      <c r="D1024"/>
      <c r="E1024"/>
      <c r="F1024"/>
      <c r="G1024"/>
      <c r="H1024"/>
      <c r="I1024"/>
      <c r="J1024"/>
      <c r="K1024"/>
      <c r="L1024"/>
      <c r="M1024"/>
      <c r="N1024"/>
      <c r="O1024"/>
      <c r="P1024"/>
      <c r="Q1024"/>
      <c r="R1024"/>
      <c r="S1024"/>
      <c r="T1024"/>
      <c r="U1024"/>
      <c r="V1024"/>
      <c r="W1024"/>
      <c r="X1024"/>
      <c r="Y1024"/>
    </row>
    <row r="1025" spans="1:25">
      <c r="A1025"/>
      <c r="B1025"/>
      <c r="C1025"/>
      <c r="D1025"/>
      <c r="E1025"/>
      <c r="F1025"/>
      <c r="G1025"/>
      <c r="H1025"/>
      <c r="I1025"/>
      <c r="J1025"/>
      <c r="K1025"/>
      <c r="L1025"/>
      <c r="M1025"/>
      <c r="N1025"/>
      <c r="O1025"/>
      <c r="P1025"/>
      <c r="Q1025"/>
      <c r="R1025"/>
      <c r="S1025"/>
      <c r="T1025"/>
      <c r="U1025"/>
      <c r="V1025"/>
      <c r="W1025"/>
      <c r="X1025"/>
      <c r="Y1025"/>
    </row>
    <row r="1026" spans="1:25">
      <c r="A1026"/>
      <c r="B1026"/>
      <c r="C1026"/>
      <c r="D1026"/>
      <c r="E1026"/>
      <c r="F1026"/>
      <c r="G1026"/>
      <c r="H1026"/>
      <c r="I1026"/>
      <c r="J1026"/>
      <c r="K1026"/>
      <c r="L1026"/>
      <c r="M1026"/>
      <c r="N1026"/>
      <c r="O1026"/>
      <c r="P1026"/>
      <c r="Q1026"/>
      <c r="R1026"/>
      <c r="S1026"/>
      <c r="T1026"/>
      <c r="U1026"/>
      <c r="V1026"/>
      <c r="W1026"/>
      <c r="X1026"/>
      <c r="Y1026"/>
    </row>
    <row r="1027" spans="1:25">
      <c r="A1027"/>
      <c r="B1027"/>
      <c r="C1027"/>
      <c r="D1027"/>
      <c r="E1027"/>
      <c r="F1027"/>
      <c r="G1027"/>
      <c r="H1027"/>
      <c r="I1027"/>
      <c r="J1027"/>
      <c r="K1027"/>
      <c r="L1027"/>
      <c r="M1027"/>
      <c r="N1027"/>
      <c r="O1027"/>
      <c r="P1027"/>
      <c r="Q1027"/>
      <c r="R1027"/>
      <c r="S1027"/>
      <c r="T1027"/>
      <c r="U1027"/>
      <c r="V1027"/>
      <c r="W1027"/>
      <c r="X1027"/>
      <c r="Y1027"/>
    </row>
    <row r="1028" spans="1:25">
      <c r="A1028"/>
      <c r="B1028"/>
      <c r="C1028"/>
      <c r="D1028"/>
      <c r="E1028"/>
      <c r="F1028"/>
      <c r="G1028"/>
      <c r="H1028"/>
      <c r="I1028"/>
      <c r="J1028"/>
      <c r="K1028"/>
      <c r="L1028"/>
      <c r="M1028"/>
      <c r="N1028"/>
      <c r="O1028"/>
      <c r="P1028"/>
      <c r="Q1028"/>
      <c r="R1028"/>
      <c r="S1028"/>
      <c r="T1028"/>
      <c r="U1028"/>
      <c r="V1028"/>
      <c r="W1028"/>
      <c r="X1028"/>
      <c r="Y1028"/>
    </row>
    <row r="1029" spans="1:25">
      <c r="A1029"/>
      <c r="B1029"/>
      <c r="C1029"/>
      <c r="D1029"/>
      <c r="E1029"/>
      <c r="F1029"/>
      <c r="G1029"/>
      <c r="H1029"/>
      <c r="I1029"/>
      <c r="J1029"/>
      <c r="K1029"/>
      <c r="L1029"/>
      <c r="M1029"/>
      <c r="N1029"/>
      <c r="O1029"/>
      <c r="P1029"/>
      <c r="Q1029"/>
      <c r="R1029"/>
      <c r="S1029"/>
      <c r="T1029"/>
      <c r="U1029"/>
      <c r="V1029"/>
      <c r="W1029"/>
      <c r="X1029"/>
      <c r="Y1029"/>
    </row>
    <row r="1030" spans="1:25">
      <c r="A1030"/>
      <c r="B1030"/>
      <c r="C1030"/>
      <c r="D1030"/>
      <c r="E1030"/>
      <c r="F1030"/>
      <c r="G1030"/>
      <c r="H1030"/>
      <c r="I1030"/>
      <c r="J1030"/>
      <c r="K1030"/>
      <c r="L1030"/>
      <c r="M1030"/>
      <c r="N1030"/>
      <c r="O1030"/>
      <c r="P1030"/>
      <c r="Q1030"/>
      <c r="R1030"/>
      <c r="S1030"/>
      <c r="T1030"/>
      <c r="U1030"/>
      <c r="V1030"/>
      <c r="W1030"/>
      <c r="X1030"/>
      <c r="Y1030"/>
    </row>
    <row r="1031" spans="1:25">
      <c r="A1031"/>
      <c r="B1031"/>
      <c r="C1031"/>
      <c r="D1031"/>
      <c r="E1031"/>
      <c r="F1031"/>
      <c r="G1031"/>
      <c r="H1031"/>
      <c r="I1031"/>
      <c r="J1031"/>
      <c r="K1031"/>
      <c r="L1031"/>
      <c r="M1031"/>
      <c r="N1031"/>
      <c r="O1031"/>
      <c r="P1031"/>
      <c r="Q1031"/>
      <c r="R1031"/>
      <c r="S1031"/>
      <c r="T1031"/>
      <c r="U1031"/>
      <c r="V1031"/>
      <c r="W1031"/>
      <c r="X1031"/>
      <c r="Y1031"/>
    </row>
    <row r="1032" spans="1:25">
      <c r="A1032"/>
      <c r="B1032"/>
      <c r="C1032"/>
      <c r="D1032"/>
      <c r="E1032"/>
      <c r="F1032"/>
      <c r="G1032"/>
      <c r="H1032"/>
      <c r="I1032"/>
      <c r="J1032"/>
      <c r="K1032"/>
      <c r="L1032"/>
      <c r="M1032"/>
      <c r="N1032"/>
      <c r="O1032"/>
      <c r="P1032"/>
      <c r="Q1032"/>
      <c r="R1032"/>
      <c r="S1032"/>
      <c r="T1032"/>
      <c r="U1032"/>
      <c r="V1032"/>
      <c r="W1032"/>
      <c r="X1032"/>
      <c r="Y1032"/>
    </row>
    <row r="1033" spans="1:25">
      <c r="A1033"/>
      <c r="B1033"/>
      <c r="C1033"/>
      <c r="D1033"/>
      <c r="E1033"/>
      <c r="F1033"/>
      <c r="G1033"/>
      <c r="H1033"/>
      <c r="I1033"/>
      <c r="J1033"/>
      <c r="K1033"/>
      <c r="L1033"/>
      <c r="M1033"/>
      <c r="N1033"/>
      <c r="O1033"/>
      <c r="P1033"/>
      <c r="Q1033"/>
      <c r="R1033"/>
      <c r="S1033"/>
      <c r="T1033"/>
      <c r="U1033"/>
      <c r="V1033"/>
      <c r="W1033"/>
      <c r="X1033"/>
      <c r="Y1033"/>
    </row>
    <row r="1034" spans="1:25">
      <c r="A1034"/>
      <c r="B1034"/>
      <c r="C1034"/>
      <c r="D1034"/>
      <c r="E1034"/>
      <c r="F1034"/>
      <c r="G1034"/>
      <c r="H1034"/>
      <c r="I1034"/>
      <c r="J1034"/>
      <c r="K1034"/>
      <c r="L1034"/>
      <c r="M1034"/>
      <c r="N1034"/>
      <c r="O1034"/>
      <c r="P1034"/>
      <c r="Q1034"/>
      <c r="R1034"/>
      <c r="S1034"/>
      <c r="T1034"/>
      <c r="U1034"/>
      <c r="V1034"/>
      <c r="W1034"/>
      <c r="X1034"/>
      <c r="Y1034"/>
    </row>
    <row r="1035" spans="1:25">
      <c r="A1035"/>
      <c r="B1035"/>
      <c r="C1035"/>
      <c r="D1035"/>
      <c r="E1035"/>
      <c r="F1035"/>
      <c r="G1035"/>
      <c r="H1035"/>
      <c r="I1035"/>
      <c r="J1035"/>
      <c r="K1035"/>
      <c r="L1035"/>
      <c r="M1035"/>
      <c r="N1035"/>
      <c r="O1035"/>
      <c r="P1035"/>
      <c r="Q1035"/>
      <c r="R1035"/>
      <c r="S1035"/>
      <c r="T1035"/>
      <c r="U1035"/>
      <c r="V1035"/>
      <c r="W1035"/>
      <c r="X1035"/>
      <c r="Y1035"/>
    </row>
    <row r="1036" spans="1:25">
      <c r="A1036"/>
      <c r="B1036"/>
      <c r="C1036"/>
      <c r="D1036"/>
      <c r="E1036"/>
      <c r="F1036"/>
      <c r="G1036"/>
      <c r="H1036"/>
      <c r="I1036"/>
      <c r="J1036"/>
      <c r="K1036"/>
      <c r="L1036"/>
      <c r="M1036"/>
      <c r="N1036"/>
      <c r="O1036"/>
      <c r="P1036"/>
      <c r="Q1036"/>
      <c r="R1036"/>
      <c r="S1036"/>
      <c r="T1036"/>
      <c r="U1036"/>
      <c r="V1036"/>
      <c r="W1036"/>
      <c r="X1036"/>
      <c r="Y1036"/>
    </row>
    <row r="1037" spans="1:25">
      <c r="A1037"/>
      <c r="B1037"/>
      <c r="C1037"/>
      <c r="D1037"/>
      <c r="E1037"/>
      <c r="F1037"/>
      <c r="G1037"/>
      <c r="H1037"/>
      <c r="I1037"/>
      <c r="J1037"/>
      <c r="K1037"/>
      <c r="L1037"/>
      <c r="M1037"/>
      <c r="N1037"/>
      <c r="O1037"/>
      <c r="P1037"/>
      <c r="Q1037"/>
      <c r="R1037"/>
      <c r="S1037"/>
      <c r="T1037"/>
      <c r="U1037"/>
      <c r="V1037"/>
      <c r="W1037"/>
      <c r="X1037"/>
      <c r="Y1037"/>
    </row>
    <row r="1038" spans="1:25">
      <c r="A1038"/>
      <c r="B1038"/>
      <c r="C1038"/>
      <c r="D1038"/>
      <c r="E1038"/>
      <c r="F1038"/>
      <c r="G1038"/>
      <c r="H1038"/>
      <c r="I1038"/>
      <c r="J1038"/>
      <c r="K1038"/>
      <c r="L1038"/>
      <c r="M1038"/>
      <c r="N1038"/>
      <c r="O1038"/>
      <c r="P1038"/>
      <c r="Q1038"/>
      <c r="R1038"/>
      <c r="S1038"/>
      <c r="T1038"/>
      <c r="U1038"/>
      <c r="V1038"/>
      <c r="W1038"/>
      <c r="X1038"/>
      <c r="Y1038"/>
    </row>
    <row r="1039" spans="1:25">
      <c r="A1039"/>
      <c r="B1039"/>
      <c r="C1039"/>
      <c r="D1039"/>
      <c r="E1039"/>
      <c r="F1039"/>
      <c r="G1039"/>
      <c r="H1039"/>
      <c r="I1039"/>
      <c r="J1039"/>
      <c r="K1039"/>
      <c r="L1039"/>
      <c r="M1039"/>
      <c r="N1039"/>
      <c r="O1039"/>
      <c r="P1039"/>
      <c r="Q1039"/>
      <c r="R1039"/>
      <c r="S1039"/>
      <c r="T1039"/>
      <c r="U1039"/>
      <c r="V1039"/>
      <c r="W1039"/>
      <c r="X1039"/>
      <c r="Y1039"/>
    </row>
    <row r="1040" spans="1:25">
      <c r="A1040"/>
      <c r="B1040"/>
      <c r="C1040"/>
      <c r="D1040"/>
      <c r="E1040"/>
      <c r="F1040"/>
      <c r="G1040"/>
      <c r="H1040"/>
      <c r="I1040"/>
      <c r="J1040"/>
      <c r="K1040"/>
      <c r="L1040"/>
      <c r="M1040"/>
      <c r="N1040"/>
      <c r="O1040"/>
      <c r="P1040"/>
      <c r="Q1040"/>
      <c r="R1040"/>
      <c r="S1040"/>
      <c r="T1040"/>
      <c r="U1040"/>
      <c r="V1040"/>
      <c r="W1040"/>
      <c r="X1040"/>
      <c r="Y1040"/>
    </row>
    <row r="1041" spans="1:25">
      <c r="A1041"/>
      <c r="B1041"/>
      <c r="C1041"/>
      <c r="D1041"/>
      <c r="E1041"/>
      <c r="F1041"/>
      <c r="G1041"/>
      <c r="H1041"/>
      <c r="I1041"/>
      <c r="J1041"/>
      <c r="K1041"/>
      <c r="L1041"/>
      <c r="M1041"/>
      <c r="N1041"/>
      <c r="O1041"/>
      <c r="P1041"/>
      <c r="Q1041"/>
      <c r="R1041"/>
      <c r="S1041"/>
      <c r="T1041"/>
      <c r="U1041"/>
      <c r="V1041"/>
      <c r="W1041"/>
      <c r="X1041"/>
      <c r="Y1041"/>
    </row>
    <row r="1042" spans="1:25">
      <c r="A1042"/>
      <c r="B1042"/>
      <c r="C1042"/>
      <c r="D1042"/>
      <c r="E1042"/>
      <c r="F1042"/>
      <c r="G1042"/>
      <c r="H1042"/>
      <c r="I1042"/>
      <c r="J1042"/>
      <c r="K1042"/>
      <c r="L1042"/>
      <c r="M1042"/>
      <c r="N1042"/>
      <c r="O1042"/>
      <c r="P1042"/>
      <c r="Q1042"/>
      <c r="R1042"/>
      <c r="S1042"/>
      <c r="T1042"/>
      <c r="U1042"/>
      <c r="V1042"/>
      <c r="W1042"/>
      <c r="X1042"/>
      <c r="Y1042"/>
    </row>
    <row r="1043" spans="1:25">
      <c r="A1043"/>
      <c r="B1043"/>
      <c r="C1043"/>
      <c r="D1043"/>
      <c r="E1043"/>
      <c r="F1043"/>
      <c r="G1043"/>
      <c r="H1043"/>
      <c r="I1043"/>
      <c r="J1043"/>
      <c r="K1043"/>
      <c r="L1043"/>
      <c r="M1043"/>
      <c r="N1043"/>
      <c r="O1043"/>
      <c r="P1043"/>
      <c r="Q1043"/>
      <c r="R1043"/>
      <c r="S1043"/>
      <c r="T1043"/>
      <c r="U1043"/>
      <c r="V1043"/>
      <c r="W1043"/>
      <c r="X1043"/>
      <c r="Y1043"/>
    </row>
    <row r="1044" spans="1:25">
      <c r="A1044"/>
      <c r="B1044"/>
      <c r="C1044"/>
      <c r="D1044"/>
      <c r="E1044"/>
      <c r="F1044"/>
      <c r="G1044"/>
      <c r="H1044"/>
      <c r="I1044"/>
      <c r="J1044"/>
      <c r="K1044"/>
      <c r="L1044"/>
      <c r="M1044"/>
      <c r="N1044"/>
      <c r="O1044"/>
      <c r="P1044"/>
      <c r="Q1044"/>
      <c r="R1044"/>
      <c r="S1044"/>
      <c r="T1044"/>
      <c r="U1044"/>
      <c r="V1044"/>
      <c r="W1044"/>
      <c r="X1044"/>
      <c r="Y1044"/>
    </row>
    <row r="1045" spans="1:25">
      <c r="A1045"/>
      <c r="B1045"/>
      <c r="C1045"/>
      <c r="D1045"/>
      <c r="E1045"/>
      <c r="F1045"/>
      <c r="G1045"/>
      <c r="H1045"/>
      <c r="I1045"/>
      <c r="J1045"/>
      <c r="K1045"/>
      <c r="L1045"/>
      <c r="M1045"/>
      <c r="N1045"/>
      <c r="O1045"/>
      <c r="P1045"/>
      <c r="Q1045"/>
      <c r="R1045"/>
      <c r="S1045"/>
      <c r="T1045"/>
      <c r="U1045"/>
      <c r="V1045"/>
      <c r="W1045"/>
      <c r="X1045"/>
      <c r="Y1045"/>
    </row>
    <row r="1046" spans="1:25">
      <c r="A1046"/>
      <c r="B1046"/>
      <c r="C1046"/>
      <c r="D1046"/>
      <c r="E1046"/>
      <c r="F1046"/>
      <c r="G1046"/>
      <c r="H1046"/>
      <c r="I1046"/>
      <c r="J1046"/>
      <c r="K1046"/>
      <c r="L1046"/>
      <c r="M1046"/>
      <c r="N1046"/>
      <c r="O1046"/>
      <c r="P1046"/>
      <c r="Q1046"/>
      <c r="R1046"/>
      <c r="S1046"/>
      <c r="T1046"/>
      <c r="U1046"/>
      <c r="V1046"/>
      <c r="W1046"/>
      <c r="X1046"/>
      <c r="Y1046"/>
    </row>
    <row r="1047" spans="1:25">
      <c r="A1047"/>
      <c r="B1047"/>
      <c r="C1047"/>
      <c r="D1047"/>
      <c r="E1047"/>
      <c r="F1047"/>
      <c r="G1047"/>
      <c r="H1047"/>
      <c r="I1047"/>
      <c r="J1047"/>
      <c r="K1047"/>
      <c r="L1047"/>
      <c r="M1047"/>
      <c r="N1047"/>
      <c r="O1047"/>
      <c r="P1047"/>
      <c r="Q1047"/>
      <c r="R1047"/>
      <c r="S1047"/>
      <c r="T1047"/>
      <c r="U1047"/>
      <c r="V1047"/>
      <c r="W1047"/>
      <c r="X1047"/>
      <c r="Y1047"/>
    </row>
    <row r="1048" spans="1:25">
      <c r="A1048"/>
      <c r="B1048"/>
      <c r="C1048"/>
      <c r="D1048"/>
      <c r="E1048"/>
      <c r="F1048"/>
      <c r="G1048"/>
      <c r="H1048"/>
      <c r="I1048"/>
      <c r="J1048"/>
      <c r="K1048"/>
      <c r="L1048"/>
      <c r="M1048"/>
      <c r="N1048"/>
      <c r="O1048"/>
      <c r="P1048"/>
      <c r="Q1048"/>
      <c r="R1048"/>
      <c r="S1048"/>
      <c r="T1048"/>
      <c r="U1048"/>
      <c r="V1048"/>
      <c r="W1048"/>
      <c r="X1048"/>
      <c r="Y1048"/>
    </row>
    <row r="1049" spans="1:25">
      <c r="A1049"/>
      <c r="B1049"/>
      <c r="C1049"/>
      <c r="D1049"/>
      <c r="E1049"/>
      <c r="F1049"/>
      <c r="G1049"/>
      <c r="H1049"/>
      <c r="I1049"/>
      <c r="J1049"/>
      <c r="K1049"/>
      <c r="L1049"/>
      <c r="M1049"/>
      <c r="N1049"/>
      <c r="O1049"/>
      <c r="P1049"/>
      <c r="Q1049"/>
      <c r="R1049"/>
      <c r="S1049"/>
      <c r="T1049"/>
      <c r="U1049"/>
      <c r="V1049"/>
      <c r="W1049"/>
      <c r="X1049"/>
      <c r="Y1049"/>
    </row>
    <row r="1050" spans="1:25">
      <c r="A1050"/>
      <c r="B1050"/>
      <c r="C1050"/>
      <c r="D1050"/>
      <c r="E1050"/>
      <c r="F1050"/>
      <c r="G1050"/>
      <c r="H1050"/>
      <c r="I1050"/>
      <c r="J1050"/>
      <c r="K1050"/>
      <c r="L1050"/>
      <c r="M1050"/>
      <c r="N1050"/>
      <c r="O1050"/>
      <c r="P1050"/>
      <c r="Q1050"/>
      <c r="R1050"/>
      <c r="S1050"/>
      <c r="T1050"/>
      <c r="U1050"/>
      <c r="V1050"/>
      <c r="W1050"/>
      <c r="X1050"/>
      <c r="Y1050"/>
    </row>
    <row r="1051" spans="1:25">
      <c r="A1051"/>
      <c r="B1051"/>
      <c r="C1051"/>
      <c r="D1051"/>
      <c r="E1051"/>
      <c r="F1051"/>
      <c r="G1051"/>
      <c r="H1051"/>
      <c r="I1051"/>
      <c r="J1051"/>
      <c r="K1051"/>
      <c r="L1051"/>
      <c r="M1051"/>
      <c r="N1051"/>
      <c r="O1051"/>
      <c r="P1051"/>
      <c r="Q1051"/>
      <c r="R1051"/>
      <c r="S1051"/>
      <c r="T1051"/>
      <c r="U1051"/>
      <c r="V1051"/>
      <c r="W1051"/>
      <c r="X1051"/>
      <c r="Y1051"/>
    </row>
    <row r="1052" spans="1:25">
      <c r="A1052"/>
      <c r="B1052"/>
      <c r="C1052"/>
      <c r="D1052"/>
      <c r="E1052"/>
      <c r="F1052"/>
      <c r="G1052"/>
      <c r="H1052"/>
      <c r="I1052"/>
      <c r="J1052"/>
      <c r="K1052"/>
      <c r="L1052"/>
      <c r="M1052"/>
      <c r="N1052"/>
      <c r="O1052"/>
      <c r="P1052"/>
      <c r="Q1052"/>
      <c r="R1052"/>
      <c r="S1052"/>
      <c r="T1052"/>
      <c r="U1052"/>
      <c r="V1052"/>
      <c r="W1052"/>
      <c r="X1052"/>
      <c r="Y1052"/>
    </row>
    <row r="1053" spans="1:25">
      <c r="A1053"/>
      <c r="B1053"/>
      <c r="C1053"/>
      <c r="D1053"/>
      <c r="E1053"/>
      <c r="F1053"/>
      <c r="G1053"/>
      <c r="H1053"/>
      <c r="I1053"/>
      <c r="J1053"/>
      <c r="K1053"/>
      <c r="L1053"/>
      <c r="M1053"/>
      <c r="N1053"/>
      <c r="O1053"/>
      <c r="P1053"/>
      <c r="Q1053"/>
      <c r="R1053"/>
      <c r="S1053"/>
      <c r="T1053"/>
      <c r="U1053"/>
      <c r="V1053"/>
      <c r="W1053"/>
      <c r="X1053"/>
      <c r="Y1053"/>
    </row>
    <row r="1054" spans="1:25">
      <c r="A1054"/>
      <c r="B1054"/>
      <c r="C1054"/>
      <c r="D1054"/>
      <c r="E1054"/>
      <c r="F1054"/>
      <c r="G1054"/>
      <c r="H1054"/>
      <c r="I1054"/>
      <c r="J1054"/>
      <c r="K1054"/>
      <c r="L1054"/>
      <c r="M1054"/>
      <c r="N1054"/>
      <c r="O1054"/>
      <c r="P1054"/>
      <c r="Q1054"/>
      <c r="R1054"/>
      <c r="S1054"/>
      <c r="T1054"/>
      <c r="U1054"/>
      <c r="V1054"/>
      <c r="W1054"/>
      <c r="X1054"/>
      <c r="Y1054"/>
    </row>
    <row r="1055" spans="1:25">
      <c r="A1055"/>
      <c r="B1055"/>
      <c r="C1055"/>
      <c r="D1055"/>
      <c r="E1055"/>
      <c r="F1055"/>
      <c r="G1055"/>
      <c r="H1055"/>
      <c r="I1055"/>
      <c r="J1055"/>
      <c r="K1055"/>
      <c r="L1055"/>
      <c r="M1055"/>
      <c r="N1055"/>
      <c r="O1055"/>
      <c r="P1055"/>
      <c r="Q1055"/>
      <c r="R1055"/>
      <c r="S1055"/>
      <c r="T1055"/>
      <c r="U1055"/>
      <c r="V1055"/>
      <c r="W1055"/>
      <c r="X1055"/>
      <c r="Y1055"/>
    </row>
    <row r="1056" spans="1:25">
      <c r="A1056"/>
      <c r="B1056"/>
      <c r="C1056"/>
      <c r="D1056"/>
      <c r="E1056"/>
      <c r="F1056"/>
      <c r="G1056"/>
      <c r="H1056"/>
      <c r="I1056"/>
      <c r="J1056"/>
      <c r="K1056"/>
      <c r="L1056"/>
      <c r="M1056"/>
      <c r="N1056"/>
      <c r="O1056"/>
      <c r="P1056"/>
      <c r="Q1056"/>
      <c r="R1056"/>
      <c r="S1056"/>
      <c r="T1056"/>
      <c r="U1056"/>
      <c r="V1056"/>
      <c r="W1056"/>
      <c r="X1056"/>
      <c r="Y1056"/>
    </row>
    <row r="1057" spans="1:25">
      <c r="A1057"/>
      <c r="B1057"/>
      <c r="C1057"/>
      <c r="D1057"/>
      <c r="E1057"/>
      <c r="F1057"/>
      <c r="G1057"/>
      <c r="H1057"/>
      <c r="I1057"/>
      <c r="J1057"/>
      <c r="K1057"/>
      <c r="L1057"/>
      <c r="M1057"/>
      <c r="N1057"/>
      <c r="O1057"/>
      <c r="P1057"/>
      <c r="Q1057"/>
      <c r="R1057"/>
      <c r="S1057"/>
      <c r="T1057"/>
      <c r="U1057"/>
      <c r="V1057"/>
      <c r="W1057"/>
      <c r="X1057"/>
      <c r="Y1057"/>
    </row>
    <row r="1058" spans="1:25">
      <c r="A1058"/>
      <c r="B1058"/>
      <c r="C1058"/>
      <c r="D1058"/>
      <c r="E1058"/>
      <c r="F1058"/>
      <c r="G1058"/>
      <c r="H1058"/>
      <c r="I1058"/>
      <c r="J1058"/>
      <c r="K1058"/>
      <c r="L1058"/>
      <c r="M1058"/>
      <c r="N1058"/>
      <c r="O1058"/>
      <c r="P1058"/>
      <c r="Q1058"/>
      <c r="R1058"/>
      <c r="S1058"/>
      <c r="T1058"/>
      <c r="U1058"/>
      <c r="V1058"/>
      <c r="W1058"/>
      <c r="X1058"/>
      <c r="Y1058"/>
    </row>
    <row r="1059" spans="1:25">
      <c r="A1059"/>
      <c r="B1059"/>
      <c r="C1059"/>
      <c r="D1059"/>
      <c r="E1059"/>
      <c r="F1059"/>
      <c r="G1059"/>
      <c r="H1059"/>
      <c r="I1059"/>
      <c r="J1059"/>
      <c r="K1059"/>
      <c r="L1059"/>
      <c r="M1059"/>
      <c r="N1059"/>
      <c r="O1059"/>
      <c r="P1059"/>
      <c r="Q1059"/>
      <c r="R1059"/>
      <c r="S1059"/>
      <c r="T1059"/>
      <c r="U1059"/>
      <c r="V1059"/>
      <c r="W1059"/>
      <c r="X1059"/>
      <c r="Y1059"/>
    </row>
    <row r="1060" spans="1:25">
      <c r="A1060"/>
      <c r="B1060"/>
      <c r="C1060"/>
      <c r="D1060"/>
      <c r="E1060"/>
      <c r="F1060"/>
      <c r="G1060"/>
      <c r="H1060"/>
      <c r="I1060"/>
      <c r="J1060"/>
      <c r="K1060"/>
      <c r="L1060"/>
      <c r="M1060"/>
      <c r="N1060"/>
      <c r="O1060"/>
      <c r="P1060"/>
      <c r="Q1060"/>
      <c r="R1060"/>
      <c r="S1060"/>
      <c r="T1060"/>
      <c r="U1060"/>
      <c r="V1060"/>
      <c r="W1060"/>
      <c r="X1060"/>
      <c r="Y1060"/>
    </row>
    <row r="1061" spans="1:25">
      <c r="A1061"/>
      <c r="B1061"/>
      <c r="C1061"/>
      <c r="D1061"/>
      <c r="E1061"/>
      <c r="F1061"/>
      <c r="G1061"/>
      <c r="H1061"/>
      <c r="I1061"/>
      <c r="J1061"/>
      <c r="K1061"/>
      <c r="L1061"/>
      <c r="M1061"/>
      <c r="N1061"/>
      <c r="O1061"/>
      <c r="P1061"/>
      <c r="Q1061"/>
      <c r="R1061"/>
      <c r="S1061"/>
      <c r="T1061"/>
      <c r="U1061"/>
      <c r="V1061"/>
      <c r="W1061"/>
      <c r="X1061"/>
      <c r="Y1061"/>
    </row>
    <row r="1062" spans="1:25">
      <c r="A1062"/>
      <c r="B1062"/>
      <c r="C1062"/>
      <c r="D1062"/>
      <c r="E1062"/>
      <c r="F1062"/>
      <c r="G1062"/>
      <c r="H1062"/>
      <c r="I1062"/>
      <c r="J1062"/>
      <c r="K1062"/>
      <c r="L1062"/>
      <c r="M1062"/>
      <c r="N1062"/>
      <c r="O1062"/>
      <c r="P1062"/>
      <c r="Q1062"/>
      <c r="R1062"/>
      <c r="S1062"/>
      <c r="T1062"/>
      <c r="U1062"/>
      <c r="V1062"/>
      <c r="W1062"/>
      <c r="X1062"/>
      <c r="Y1062"/>
    </row>
    <row r="1063" spans="1:25">
      <c r="A1063"/>
      <c r="B1063"/>
      <c r="C1063"/>
      <c r="D1063"/>
      <c r="E1063"/>
      <c r="F1063"/>
      <c r="G1063"/>
      <c r="H1063"/>
      <c r="I1063"/>
      <c r="J1063"/>
      <c r="K1063"/>
      <c r="L1063"/>
      <c r="M1063"/>
      <c r="N1063"/>
      <c r="O1063"/>
      <c r="P1063"/>
      <c r="Q1063"/>
      <c r="R1063"/>
      <c r="S1063"/>
      <c r="T1063"/>
      <c r="U1063"/>
      <c r="V1063"/>
      <c r="W1063"/>
      <c r="X1063"/>
      <c r="Y1063"/>
    </row>
    <row r="1064" spans="1:25">
      <c r="A1064"/>
      <c r="B1064"/>
      <c r="C1064"/>
      <c r="D1064"/>
      <c r="E1064"/>
      <c r="F1064"/>
      <c r="G1064"/>
      <c r="H1064"/>
      <c r="I1064"/>
      <c r="J1064"/>
      <c r="K1064"/>
      <c r="L1064"/>
      <c r="M1064"/>
      <c r="N1064"/>
      <c r="O1064"/>
      <c r="P1064"/>
      <c r="Q1064"/>
      <c r="R1064"/>
      <c r="S1064"/>
      <c r="T1064"/>
      <c r="U1064"/>
      <c r="V1064"/>
      <c r="W1064"/>
      <c r="X1064"/>
      <c r="Y1064"/>
    </row>
    <row r="1065" spans="1:25">
      <c r="A1065"/>
      <c r="B1065"/>
      <c r="C1065"/>
      <c r="D1065"/>
      <c r="E1065"/>
      <c r="F1065"/>
      <c r="G1065"/>
      <c r="H1065"/>
      <c r="I1065"/>
      <c r="J1065"/>
      <c r="K1065"/>
      <c r="L1065"/>
      <c r="M1065"/>
      <c r="N1065"/>
      <c r="O1065"/>
      <c r="P1065"/>
      <c r="Q1065"/>
      <c r="R1065"/>
      <c r="S1065"/>
      <c r="T1065"/>
      <c r="U1065"/>
      <c r="V1065"/>
      <c r="W1065"/>
      <c r="X1065"/>
      <c r="Y1065"/>
    </row>
    <row r="1066" spans="1:25">
      <c r="A1066"/>
      <c r="B1066"/>
      <c r="C1066"/>
      <c r="D1066"/>
      <c r="E1066"/>
      <c r="F1066"/>
      <c r="G1066"/>
      <c r="H1066"/>
      <c r="I1066"/>
      <c r="J1066"/>
      <c r="K1066"/>
      <c r="L1066"/>
      <c r="M1066"/>
      <c r="N1066"/>
      <c r="O1066"/>
      <c r="P1066"/>
      <c r="Q1066"/>
      <c r="R1066"/>
      <c r="S1066"/>
      <c r="T1066"/>
      <c r="U1066"/>
      <c r="V1066"/>
      <c r="W1066"/>
      <c r="X1066"/>
      <c r="Y1066"/>
    </row>
    <row r="1067" spans="1:25">
      <c r="A1067"/>
      <c r="B1067"/>
      <c r="C1067"/>
      <c r="D1067"/>
      <c r="E1067"/>
      <c r="F1067"/>
      <c r="G1067"/>
      <c r="H1067"/>
      <c r="I1067"/>
      <c r="J1067"/>
      <c r="K1067"/>
      <c r="L1067"/>
      <c r="M1067"/>
      <c r="N1067"/>
      <c r="O1067"/>
      <c r="P1067"/>
      <c r="Q1067"/>
      <c r="R1067"/>
      <c r="S1067"/>
      <c r="T1067"/>
      <c r="U1067"/>
      <c r="V1067"/>
      <c r="W1067"/>
      <c r="X1067"/>
      <c r="Y1067"/>
    </row>
    <row r="1068" spans="1:25">
      <c r="A1068"/>
      <c r="B1068"/>
      <c r="C1068"/>
      <c r="D1068"/>
      <c r="E1068"/>
      <c r="F1068"/>
      <c r="G1068"/>
      <c r="H1068"/>
      <c r="I1068"/>
      <c r="J1068"/>
      <c r="K1068"/>
      <c r="L1068"/>
      <c r="M1068"/>
      <c r="N1068"/>
      <c r="O1068"/>
      <c r="P1068"/>
      <c r="Q1068"/>
      <c r="R1068"/>
      <c r="S1068"/>
      <c r="T1068"/>
      <c r="U1068"/>
      <c r="V1068"/>
      <c r="W1068"/>
      <c r="X1068"/>
      <c r="Y1068"/>
    </row>
    <row r="1069" spans="1:25">
      <c r="A1069"/>
      <c r="B1069"/>
      <c r="C1069"/>
      <c r="D1069"/>
      <c r="E1069"/>
      <c r="F1069"/>
      <c r="G1069"/>
      <c r="H1069"/>
      <c r="I1069"/>
      <c r="J1069"/>
      <c r="K1069"/>
      <c r="L1069"/>
      <c r="M1069"/>
      <c r="N1069"/>
      <c r="O1069"/>
      <c r="P1069"/>
      <c r="Q1069"/>
      <c r="R1069"/>
      <c r="S1069"/>
      <c r="T1069"/>
      <c r="U1069"/>
      <c r="V1069"/>
      <c r="W1069"/>
      <c r="X1069"/>
      <c r="Y1069"/>
    </row>
    <row r="1070" spans="1:25">
      <c r="A1070"/>
      <c r="B1070"/>
      <c r="C1070"/>
      <c r="D1070"/>
      <c r="E1070"/>
      <c r="F1070"/>
      <c r="G1070"/>
      <c r="H1070"/>
      <c r="I1070"/>
      <c r="J1070"/>
      <c r="K1070"/>
      <c r="L1070"/>
      <c r="M1070"/>
      <c r="N1070"/>
      <c r="O1070"/>
      <c r="P1070"/>
      <c r="Q1070"/>
      <c r="R1070"/>
      <c r="S1070"/>
      <c r="T1070"/>
      <c r="U1070"/>
      <c r="V1070"/>
      <c r="W1070"/>
      <c r="X1070"/>
      <c r="Y1070"/>
    </row>
    <row r="1071" spans="1:25">
      <c r="A1071"/>
      <c r="B1071"/>
      <c r="C1071"/>
      <c r="D1071"/>
      <c r="E1071"/>
      <c r="F1071"/>
      <c r="G1071"/>
      <c r="H1071"/>
      <c r="I1071"/>
      <c r="J1071"/>
      <c r="K1071"/>
      <c r="L1071"/>
      <c r="M1071"/>
      <c r="N1071"/>
      <c r="O1071"/>
      <c r="P1071"/>
      <c r="Q1071"/>
      <c r="R1071"/>
      <c r="S1071"/>
      <c r="T1071"/>
      <c r="U1071"/>
      <c r="V1071"/>
      <c r="W1071"/>
      <c r="X1071"/>
      <c r="Y1071"/>
    </row>
    <row r="1072" spans="1:25">
      <c r="A1072"/>
      <c r="B1072"/>
      <c r="C1072"/>
      <c r="D1072"/>
      <c r="E1072"/>
      <c r="F1072"/>
      <c r="G1072"/>
      <c r="H1072"/>
      <c r="I1072"/>
      <c r="J1072"/>
      <c r="K1072"/>
      <c r="L1072"/>
      <c r="M1072"/>
      <c r="N1072"/>
      <c r="O1072"/>
      <c r="P1072"/>
      <c r="Q1072"/>
      <c r="R1072"/>
      <c r="S1072"/>
      <c r="T1072"/>
      <c r="U1072"/>
      <c r="V1072"/>
      <c r="W1072"/>
      <c r="X1072"/>
      <c r="Y1072"/>
    </row>
    <row r="1073" spans="1:25">
      <c r="A1073"/>
      <c r="B1073"/>
      <c r="C1073"/>
      <c r="D1073"/>
      <c r="E1073"/>
      <c r="F1073"/>
      <c r="G1073"/>
      <c r="H1073"/>
      <c r="I1073"/>
      <c r="J1073"/>
      <c r="K1073"/>
      <c r="L1073"/>
      <c r="M1073"/>
      <c r="N1073"/>
      <c r="O1073"/>
      <c r="P1073"/>
      <c r="Q1073"/>
      <c r="R1073"/>
      <c r="S1073"/>
      <c r="T1073"/>
      <c r="U1073"/>
      <c r="V1073"/>
      <c r="W1073"/>
      <c r="X1073"/>
      <c r="Y1073"/>
    </row>
    <row r="1074" spans="1:25">
      <c r="A1074"/>
      <c r="B1074"/>
      <c r="C1074"/>
      <c r="D1074"/>
      <c r="E1074"/>
      <c r="F1074"/>
      <c r="G1074"/>
      <c r="H1074"/>
      <c r="I1074"/>
      <c r="J1074"/>
      <c r="K1074"/>
      <c r="L1074"/>
      <c r="M1074"/>
      <c r="N1074"/>
      <c r="O1074"/>
      <c r="P1074"/>
      <c r="Q1074"/>
      <c r="R1074"/>
      <c r="S1074"/>
      <c r="T1074"/>
      <c r="U1074"/>
      <c r="V1074"/>
      <c r="W1074"/>
      <c r="X1074"/>
      <c r="Y1074"/>
    </row>
    <row r="1075" spans="1:25">
      <c r="A1075"/>
      <c r="B1075"/>
      <c r="C1075"/>
      <c r="D1075"/>
      <c r="E1075"/>
      <c r="F1075"/>
      <c r="G1075"/>
      <c r="H1075"/>
      <c r="I1075"/>
      <c r="J1075"/>
      <c r="K1075"/>
      <c r="L1075"/>
      <c r="M1075"/>
      <c r="N1075"/>
      <c r="O1075"/>
      <c r="P1075"/>
      <c r="Q1075"/>
      <c r="R1075"/>
      <c r="S1075"/>
      <c r="T1075"/>
      <c r="U1075"/>
      <c r="V1075"/>
      <c r="W1075"/>
      <c r="X1075"/>
      <c r="Y1075"/>
    </row>
    <row r="1076" spans="1:25">
      <c r="A1076"/>
      <c r="B1076"/>
      <c r="C1076"/>
      <c r="D1076"/>
      <c r="E1076"/>
      <c r="F1076"/>
      <c r="G1076"/>
      <c r="H1076"/>
      <c r="I1076"/>
      <c r="J1076"/>
      <c r="K1076"/>
      <c r="L1076"/>
      <c r="M1076"/>
      <c r="N1076"/>
      <c r="O1076"/>
      <c r="P1076"/>
      <c r="Q1076"/>
      <c r="R1076"/>
      <c r="S1076"/>
      <c r="T1076"/>
      <c r="U1076"/>
      <c r="V1076"/>
      <c r="W1076"/>
      <c r="X1076"/>
      <c r="Y1076"/>
    </row>
    <row r="1077" spans="1:25">
      <c r="A1077"/>
      <c r="B1077"/>
      <c r="C1077"/>
      <c r="D1077"/>
      <c r="E1077"/>
      <c r="F1077"/>
      <c r="G1077"/>
      <c r="H1077"/>
      <c r="I1077"/>
      <c r="J1077"/>
      <c r="K1077"/>
      <c r="L1077"/>
      <c r="M1077"/>
      <c r="N1077"/>
      <c r="O1077"/>
      <c r="P1077"/>
      <c r="Q1077"/>
      <c r="R1077"/>
      <c r="S1077"/>
      <c r="T1077"/>
      <c r="U1077"/>
      <c r="V1077"/>
      <c r="W1077"/>
      <c r="X1077"/>
      <c r="Y1077"/>
    </row>
    <row r="1078" spans="1:25">
      <c r="A1078"/>
      <c r="B1078"/>
      <c r="C1078"/>
      <c r="D1078"/>
      <c r="E1078"/>
      <c r="F1078"/>
      <c r="G1078"/>
      <c r="H1078"/>
      <c r="I1078"/>
      <c r="J1078"/>
      <c r="K1078"/>
      <c r="L1078"/>
      <c r="M1078"/>
      <c r="N1078"/>
      <c r="O1078"/>
      <c r="P1078"/>
      <c r="Q1078"/>
      <c r="R1078"/>
      <c r="S1078"/>
      <c r="T1078"/>
      <c r="U1078"/>
      <c r="V1078"/>
      <c r="W1078"/>
      <c r="X1078"/>
      <c r="Y1078"/>
    </row>
    <row r="1079" spans="1:25">
      <c r="A1079"/>
      <c r="B1079"/>
      <c r="C1079"/>
      <c r="D1079"/>
      <c r="E1079"/>
      <c r="F1079"/>
      <c r="G1079"/>
      <c r="H1079"/>
      <c r="I1079"/>
      <c r="J1079"/>
      <c r="K1079"/>
      <c r="L1079"/>
      <c r="M1079"/>
      <c r="N1079"/>
      <c r="O1079"/>
      <c r="P1079"/>
      <c r="Q1079"/>
      <c r="R1079"/>
      <c r="S1079"/>
      <c r="T1079"/>
      <c r="U1079"/>
      <c r="V1079"/>
      <c r="W1079"/>
      <c r="X1079"/>
      <c r="Y1079"/>
    </row>
    <row r="1080" spans="1:25">
      <c r="A1080"/>
      <c r="B1080"/>
      <c r="C1080"/>
      <c r="D1080"/>
      <c r="E1080"/>
      <c r="F1080"/>
      <c r="G1080"/>
      <c r="H1080"/>
      <c r="I1080"/>
      <c r="J1080"/>
      <c r="K1080"/>
      <c r="L1080"/>
      <c r="M1080"/>
      <c r="N1080"/>
      <c r="O1080"/>
      <c r="P1080"/>
      <c r="Q1080"/>
      <c r="R1080"/>
      <c r="S1080"/>
      <c r="T1080"/>
      <c r="U1080"/>
      <c r="V1080"/>
      <c r="W1080"/>
      <c r="X1080"/>
      <c r="Y1080"/>
    </row>
    <row r="1081" spans="1:25">
      <c r="A1081"/>
      <c r="B1081"/>
      <c r="C1081"/>
      <c r="D1081"/>
      <c r="E1081"/>
      <c r="F1081"/>
      <c r="G1081"/>
      <c r="H1081"/>
      <c r="I1081"/>
      <c r="J1081"/>
      <c r="K1081"/>
      <c r="L1081"/>
      <c r="M1081"/>
      <c r="N1081"/>
      <c r="O1081"/>
      <c r="P1081"/>
      <c r="Q1081"/>
      <c r="R1081"/>
      <c r="S1081"/>
      <c r="T1081"/>
      <c r="U1081"/>
      <c r="V1081"/>
      <c r="W1081"/>
      <c r="X1081"/>
      <c r="Y1081"/>
    </row>
    <row r="1082" spans="1:25">
      <c r="A1082"/>
      <c r="B1082"/>
      <c r="C1082"/>
      <c r="D1082"/>
      <c r="E1082"/>
      <c r="F1082"/>
      <c r="G1082"/>
      <c r="H1082"/>
      <c r="I1082"/>
      <c r="J1082"/>
      <c r="K1082"/>
      <c r="L1082"/>
      <c r="M1082"/>
      <c r="N1082"/>
      <c r="O1082"/>
      <c r="P1082"/>
      <c r="Q1082"/>
      <c r="R1082"/>
      <c r="S1082"/>
      <c r="T1082"/>
      <c r="U1082"/>
      <c r="V1082"/>
      <c r="W1082"/>
      <c r="X1082"/>
      <c r="Y1082"/>
    </row>
    <row r="1083" spans="1:25">
      <c r="A1083"/>
      <c r="B1083"/>
      <c r="C1083"/>
      <c r="D1083"/>
      <c r="E1083"/>
      <c r="F1083"/>
      <c r="G1083"/>
      <c r="H1083"/>
      <c r="I1083"/>
      <c r="J1083"/>
      <c r="K1083"/>
      <c r="L1083"/>
      <c r="M1083"/>
      <c r="N1083"/>
      <c r="O1083"/>
      <c r="P1083"/>
      <c r="Q1083"/>
      <c r="R1083"/>
      <c r="S1083"/>
      <c r="T1083"/>
      <c r="U1083"/>
      <c r="V1083"/>
      <c r="W1083"/>
      <c r="X1083"/>
      <c r="Y1083"/>
    </row>
    <row r="1084" spans="1:25">
      <c r="A1084"/>
      <c r="B1084"/>
      <c r="C1084"/>
      <c r="D1084"/>
      <c r="E1084"/>
      <c r="F1084"/>
      <c r="G1084"/>
      <c r="H1084"/>
      <c r="I1084"/>
      <c r="J1084"/>
      <c r="K1084"/>
      <c r="L1084"/>
      <c r="M1084"/>
      <c r="N1084"/>
      <c r="O1084"/>
      <c r="P1084"/>
      <c r="Q1084"/>
      <c r="R1084"/>
      <c r="S1084"/>
      <c r="T1084"/>
      <c r="U1084"/>
      <c r="V1084"/>
      <c r="W1084"/>
      <c r="X1084"/>
      <c r="Y1084"/>
    </row>
    <row r="1085" spans="1:25">
      <c r="A1085"/>
      <c r="B1085"/>
      <c r="C1085"/>
      <c r="D1085"/>
      <c r="E1085"/>
      <c r="F1085"/>
      <c r="G1085"/>
      <c r="H1085"/>
      <c r="I1085"/>
      <c r="J1085"/>
      <c r="K1085"/>
      <c r="L1085"/>
      <c r="M1085"/>
      <c r="N1085"/>
      <c r="O1085"/>
      <c r="P1085"/>
      <c r="Q1085"/>
      <c r="R1085"/>
      <c r="S1085"/>
      <c r="T1085"/>
      <c r="U1085"/>
      <c r="V1085"/>
      <c r="W1085"/>
      <c r="X1085"/>
      <c r="Y1085"/>
    </row>
    <row r="1086" spans="1:25">
      <c r="A1086"/>
      <c r="B1086"/>
      <c r="C1086"/>
      <c r="D1086"/>
      <c r="E1086"/>
      <c r="F1086"/>
      <c r="G1086"/>
      <c r="H1086"/>
      <c r="I1086"/>
      <c r="J1086"/>
      <c r="K1086"/>
      <c r="L1086"/>
      <c r="M1086"/>
      <c r="N1086"/>
      <c r="O1086"/>
      <c r="P1086"/>
      <c r="Q1086"/>
      <c r="R1086"/>
      <c r="S1086"/>
      <c r="T1086"/>
      <c r="U1086"/>
      <c r="V1086"/>
      <c r="W1086"/>
      <c r="X1086"/>
      <c r="Y1086"/>
    </row>
    <row r="1087" spans="1:25">
      <c r="A1087"/>
      <c r="B1087"/>
      <c r="C1087"/>
      <c r="D1087"/>
      <c r="E1087"/>
      <c r="F1087"/>
      <c r="G1087"/>
      <c r="H1087"/>
      <c r="I1087"/>
      <c r="J1087"/>
      <c r="K1087"/>
      <c r="L1087"/>
      <c r="M1087"/>
      <c r="N1087"/>
      <c r="O1087"/>
      <c r="P1087"/>
      <c r="Q1087"/>
      <c r="R1087"/>
      <c r="S1087"/>
      <c r="T1087"/>
      <c r="U1087"/>
      <c r="V1087"/>
      <c r="W1087"/>
      <c r="X1087"/>
      <c r="Y1087"/>
    </row>
    <row r="1088" spans="1:25">
      <c r="A1088"/>
      <c r="B1088"/>
      <c r="C1088"/>
      <c r="D1088"/>
      <c r="E1088"/>
      <c r="F1088"/>
      <c r="G1088"/>
      <c r="H1088"/>
      <c r="I1088"/>
      <c r="J1088"/>
      <c r="K1088"/>
      <c r="L1088"/>
      <c r="M1088"/>
      <c r="N1088"/>
      <c r="O1088"/>
      <c r="P1088"/>
      <c r="Q1088"/>
      <c r="R1088"/>
      <c r="S1088"/>
      <c r="T1088"/>
      <c r="U1088"/>
      <c r="V1088"/>
      <c r="W1088"/>
      <c r="X1088"/>
      <c r="Y1088"/>
    </row>
    <row r="1089" spans="1:25">
      <c r="A1089"/>
      <c r="B1089"/>
      <c r="C1089"/>
      <c r="D1089"/>
      <c r="E1089"/>
      <c r="F1089"/>
      <c r="G1089"/>
      <c r="H1089"/>
      <c r="I1089"/>
      <c r="J1089"/>
      <c r="K1089"/>
      <c r="L1089"/>
      <c r="M1089"/>
      <c r="N1089"/>
      <c r="O1089"/>
      <c r="P1089"/>
      <c r="Q1089"/>
      <c r="R1089"/>
      <c r="S1089"/>
      <c r="T1089"/>
      <c r="U1089"/>
      <c r="V1089"/>
      <c r="W1089"/>
      <c r="X1089"/>
      <c r="Y1089"/>
    </row>
    <row r="1090" spans="1:25">
      <c r="A1090"/>
      <c r="B1090"/>
      <c r="C1090"/>
      <c r="D1090"/>
      <c r="E1090"/>
      <c r="F1090"/>
      <c r="G1090"/>
      <c r="H1090"/>
      <c r="I1090"/>
      <c r="J1090"/>
      <c r="K1090"/>
      <c r="L1090"/>
      <c r="M1090"/>
      <c r="N1090"/>
      <c r="O1090"/>
      <c r="P1090"/>
      <c r="Q1090"/>
      <c r="R1090"/>
      <c r="S1090"/>
      <c r="T1090"/>
      <c r="U1090"/>
      <c r="V1090"/>
      <c r="W1090"/>
      <c r="X1090"/>
      <c r="Y1090"/>
    </row>
    <row r="1091" spans="1:25">
      <c r="A1091"/>
      <c r="B1091"/>
      <c r="C1091"/>
      <c r="D1091"/>
      <c r="E1091"/>
      <c r="F1091"/>
      <c r="G1091"/>
      <c r="H1091"/>
      <c r="I1091"/>
      <c r="J1091"/>
      <c r="K1091"/>
      <c r="L1091"/>
      <c r="M1091"/>
      <c r="N1091"/>
      <c r="O1091"/>
      <c r="P1091"/>
      <c r="Q1091"/>
      <c r="R1091"/>
      <c r="S1091"/>
      <c r="T1091"/>
      <c r="U1091"/>
      <c r="V1091"/>
      <c r="W1091"/>
      <c r="X1091"/>
      <c r="Y1091"/>
    </row>
    <row r="1092" spans="1:25">
      <c r="A1092"/>
      <c r="B1092"/>
      <c r="C1092"/>
      <c r="D1092"/>
      <c r="E1092"/>
      <c r="F1092"/>
      <c r="G1092"/>
      <c r="H1092"/>
      <c r="I1092"/>
      <c r="J1092"/>
      <c r="K1092"/>
      <c r="L1092"/>
      <c r="M1092"/>
      <c r="N1092"/>
      <c r="O1092"/>
      <c r="P1092"/>
      <c r="Q1092"/>
      <c r="R1092"/>
      <c r="S1092"/>
      <c r="T1092"/>
      <c r="U1092"/>
      <c r="V1092"/>
      <c r="W1092"/>
      <c r="X1092"/>
      <c r="Y1092"/>
    </row>
    <row r="1093" spans="1:25">
      <c r="A1093"/>
      <c r="B1093"/>
      <c r="C1093"/>
      <c r="D1093"/>
      <c r="E1093"/>
      <c r="F1093"/>
      <c r="G1093"/>
      <c r="H1093"/>
      <c r="I1093"/>
      <c r="J1093"/>
      <c r="K1093"/>
      <c r="L1093"/>
      <c r="M1093"/>
      <c r="N1093"/>
      <c r="O1093"/>
      <c r="P1093"/>
      <c r="Q1093"/>
      <c r="R1093"/>
      <c r="S1093"/>
      <c r="T1093"/>
      <c r="U1093"/>
      <c r="V1093"/>
      <c r="W1093"/>
      <c r="X1093"/>
      <c r="Y1093"/>
    </row>
    <row r="1094" spans="1:25">
      <c r="A1094"/>
      <c r="B1094"/>
      <c r="C1094"/>
      <c r="D1094"/>
      <c r="E1094"/>
      <c r="F1094"/>
      <c r="G1094"/>
      <c r="H1094"/>
      <c r="I1094"/>
      <c r="J1094"/>
      <c r="K1094"/>
      <c r="L1094"/>
      <c r="M1094"/>
      <c r="N1094"/>
      <c r="O1094"/>
      <c r="P1094"/>
      <c r="Q1094"/>
      <c r="R1094"/>
      <c r="S1094"/>
      <c r="T1094"/>
      <c r="U1094"/>
      <c r="V1094"/>
      <c r="W1094"/>
      <c r="X1094"/>
      <c r="Y1094"/>
    </row>
    <row r="1095" spans="1:25">
      <c r="A1095"/>
      <c r="B1095"/>
      <c r="C1095"/>
      <c r="D1095"/>
      <c r="E1095"/>
      <c r="F1095"/>
      <c r="G1095"/>
      <c r="H1095"/>
      <c r="I1095"/>
      <c r="J1095"/>
      <c r="K1095"/>
      <c r="L1095"/>
      <c r="M1095"/>
      <c r="N1095"/>
      <c r="O1095"/>
      <c r="P1095"/>
      <c r="Q1095"/>
      <c r="R1095"/>
      <c r="S1095"/>
      <c r="T1095"/>
      <c r="U1095"/>
      <c r="V1095"/>
      <c r="W1095"/>
      <c r="X1095"/>
      <c r="Y1095"/>
    </row>
    <row r="1096" spans="1:25">
      <c r="A1096"/>
      <c r="B1096"/>
      <c r="C1096"/>
      <c r="D1096"/>
      <c r="E1096"/>
      <c r="F1096"/>
      <c r="G1096"/>
      <c r="H1096"/>
      <c r="I1096"/>
      <c r="J1096"/>
      <c r="K1096"/>
      <c r="L1096"/>
      <c r="M1096"/>
      <c r="N1096"/>
      <c r="O1096"/>
      <c r="P1096"/>
      <c r="Q1096"/>
      <c r="R1096"/>
      <c r="S1096"/>
      <c r="T1096"/>
      <c r="U1096"/>
      <c r="V1096"/>
      <c r="W1096"/>
      <c r="X1096"/>
      <c r="Y1096"/>
    </row>
    <row r="1097" spans="1:25">
      <c r="A1097"/>
      <c r="B1097"/>
      <c r="C1097"/>
      <c r="D1097"/>
      <c r="E1097"/>
      <c r="F1097"/>
      <c r="G1097"/>
      <c r="H1097"/>
      <c r="I1097"/>
      <c r="J1097"/>
      <c r="K1097"/>
      <c r="L1097"/>
      <c r="M1097"/>
      <c r="N1097"/>
      <c r="O1097"/>
      <c r="P1097"/>
      <c r="Q1097"/>
      <c r="R1097"/>
      <c r="S1097"/>
      <c r="T1097"/>
      <c r="U1097"/>
      <c r="V1097"/>
      <c r="W1097"/>
      <c r="X1097"/>
      <c r="Y1097"/>
    </row>
    <row r="1098" spans="1:25">
      <c r="A1098"/>
      <c r="B1098"/>
      <c r="C1098"/>
      <c r="D1098"/>
      <c r="E1098"/>
      <c r="F1098"/>
      <c r="G1098"/>
      <c r="H1098"/>
      <c r="I1098"/>
      <c r="J1098"/>
      <c r="K1098"/>
      <c r="L1098"/>
      <c r="M1098"/>
      <c r="N1098"/>
      <c r="O1098"/>
      <c r="P1098"/>
      <c r="Q1098"/>
      <c r="R1098"/>
      <c r="S1098"/>
      <c r="T1098"/>
      <c r="U1098"/>
      <c r="V1098"/>
      <c r="W1098"/>
      <c r="X1098"/>
      <c r="Y1098"/>
    </row>
    <row r="1099" spans="1:25">
      <c r="A1099"/>
      <c r="B1099"/>
      <c r="C1099"/>
      <c r="D1099"/>
      <c r="E1099"/>
      <c r="F1099"/>
      <c r="G1099"/>
      <c r="H1099"/>
      <c r="I1099"/>
      <c r="J1099"/>
      <c r="K1099"/>
      <c r="L1099"/>
      <c r="M1099"/>
      <c r="N1099"/>
      <c r="O1099"/>
      <c r="P1099"/>
      <c r="Q1099"/>
      <c r="R1099"/>
      <c r="S1099"/>
      <c r="T1099"/>
      <c r="U1099"/>
      <c r="V1099"/>
      <c r="W1099"/>
      <c r="X1099"/>
      <c r="Y1099"/>
    </row>
    <row r="1100" spans="1:25">
      <c r="A1100"/>
      <c r="B1100"/>
      <c r="C1100"/>
      <c r="D1100"/>
      <c r="E1100"/>
      <c r="F1100"/>
      <c r="G1100"/>
      <c r="H1100"/>
      <c r="I1100"/>
      <c r="J1100"/>
      <c r="K1100"/>
      <c r="L1100"/>
      <c r="M1100"/>
      <c r="N1100"/>
      <c r="O1100"/>
      <c r="P1100"/>
      <c r="Q1100"/>
      <c r="R1100"/>
      <c r="S1100"/>
      <c r="T1100"/>
      <c r="U1100"/>
      <c r="V1100"/>
      <c r="W1100"/>
      <c r="X1100"/>
      <c r="Y1100"/>
    </row>
    <row r="1101" spans="1:25">
      <c r="A1101"/>
      <c r="B1101"/>
      <c r="C1101"/>
      <c r="D1101"/>
      <c r="E1101"/>
      <c r="F1101"/>
      <c r="G1101"/>
      <c r="H1101"/>
      <c r="I1101"/>
      <c r="J1101"/>
      <c r="K1101"/>
      <c r="L1101"/>
      <c r="M1101"/>
      <c r="N1101"/>
      <c r="O1101"/>
      <c r="P1101"/>
      <c r="Q1101"/>
      <c r="R1101"/>
      <c r="S1101"/>
      <c r="T1101"/>
      <c r="U1101"/>
      <c r="V1101"/>
      <c r="W1101"/>
      <c r="X1101"/>
      <c r="Y1101"/>
    </row>
    <row r="1102" spans="1:25">
      <c r="A1102"/>
      <c r="B1102"/>
      <c r="C1102"/>
      <c r="D1102"/>
      <c r="E1102"/>
      <c r="F1102"/>
      <c r="G1102"/>
      <c r="H1102"/>
      <c r="I1102"/>
      <c r="J1102"/>
      <c r="K1102"/>
      <c r="L1102"/>
      <c r="M1102"/>
      <c r="N1102"/>
      <c r="O1102"/>
      <c r="P1102"/>
      <c r="Q1102"/>
      <c r="R1102"/>
      <c r="S1102"/>
      <c r="T1102"/>
      <c r="U1102"/>
      <c r="V1102"/>
      <c r="W1102"/>
      <c r="X1102"/>
      <c r="Y1102"/>
    </row>
    <row r="1103" spans="1:25">
      <c r="A1103"/>
      <c r="B1103"/>
      <c r="C1103"/>
      <c r="D1103"/>
      <c r="E1103"/>
      <c r="F1103"/>
      <c r="G1103"/>
      <c r="H1103"/>
      <c r="I1103"/>
      <c r="J1103"/>
      <c r="K1103"/>
      <c r="L1103"/>
      <c r="M1103"/>
      <c r="N1103"/>
      <c r="O1103"/>
      <c r="P1103"/>
      <c r="Q1103"/>
      <c r="R1103"/>
      <c r="S1103"/>
      <c r="T1103"/>
      <c r="U1103"/>
      <c r="V1103"/>
      <c r="W1103"/>
      <c r="X1103"/>
      <c r="Y1103"/>
    </row>
    <row r="1104" spans="1:25">
      <c r="A1104"/>
      <c r="B1104"/>
      <c r="C1104"/>
      <c r="D1104"/>
      <c r="E1104"/>
      <c r="F1104"/>
      <c r="G1104"/>
      <c r="H1104"/>
      <c r="I1104"/>
      <c r="J1104"/>
      <c r="K1104"/>
      <c r="L1104"/>
      <c r="M1104"/>
      <c r="N1104"/>
      <c r="O1104"/>
      <c r="P1104"/>
      <c r="Q1104"/>
      <c r="R1104"/>
      <c r="S1104"/>
      <c r="T1104"/>
      <c r="U1104"/>
      <c r="V1104"/>
      <c r="W1104"/>
      <c r="X1104"/>
      <c r="Y1104"/>
    </row>
    <row r="1105" spans="1:25">
      <c r="A1105"/>
      <c r="B1105"/>
      <c r="C1105"/>
      <c r="D1105"/>
      <c r="E1105"/>
      <c r="F1105"/>
      <c r="G1105"/>
      <c r="H1105"/>
      <c r="I1105"/>
      <c r="J1105"/>
      <c r="K1105"/>
      <c r="L1105"/>
      <c r="M1105"/>
      <c r="N1105"/>
      <c r="O1105"/>
      <c r="P1105"/>
      <c r="Q1105"/>
      <c r="R1105"/>
      <c r="S1105"/>
      <c r="T1105"/>
      <c r="U1105"/>
      <c r="V1105"/>
      <c r="W1105"/>
      <c r="X1105"/>
      <c r="Y1105"/>
    </row>
    <row r="1106" spans="1:25">
      <c r="A1106"/>
      <c r="B1106"/>
      <c r="C1106"/>
      <c r="D1106"/>
      <c r="E1106"/>
      <c r="F1106"/>
      <c r="G1106"/>
      <c r="H1106"/>
      <c r="I1106"/>
      <c r="J1106"/>
      <c r="K1106"/>
      <c r="L1106"/>
      <c r="M1106"/>
      <c r="N1106"/>
      <c r="O1106"/>
      <c r="P1106"/>
      <c r="Q1106"/>
      <c r="R1106"/>
      <c r="S1106"/>
      <c r="T1106"/>
      <c r="U1106"/>
      <c r="V1106"/>
      <c r="W1106"/>
      <c r="X1106"/>
      <c r="Y1106"/>
    </row>
    <row r="1107" spans="1:25">
      <c r="A1107"/>
      <c r="B1107"/>
      <c r="C1107"/>
      <c r="D1107"/>
      <c r="E1107"/>
      <c r="F1107"/>
      <c r="G1107"/>
      <c r="H1107"/>
      <c r="I1107"/>
      <c r="J1107"/>
      <c r="K1107"/>
      <c r="L1107"/>
      <c r="M1107"/>
      <c r="N1107"/>
      <c r="O1107"/>
      <c r="P1107"/>
      <c r="Q1107"/>
      <c r="R1107"/>
      <c r="S1107"/>
      <c r="T1107"/>
      <c r="U1107"/>
      <c r="V1107"/>
      <c r="W1107"/>
      <c r="X1107"/>
      <c r="Y1107"/>
    </row>
    <row r="1108" spans="1:25">
      <c r="A1108"/>
      <c r="B1108"/>
      <c r="C1108"/>
      <c r="D1108"/>
      <c r="E1108"/>
      <c r="F1108"/>
      <c r="G1108"/>
      <c r="H1108"/>
      <c r="I1108"/>
      <c r="J1108"/>
      <c r="K1108"/>
      <c r="L1108"/>
      <c r="M1108"/>
      <c r="N1108"/>
      <c r="O1108"/>
      <c r="P1108"/>
      <c r="Q1108"/>
      <c r="R1108"/>
      <c r="S1108"/>
      <c r="T1108"/>
      <c r="U1108"/>
      <c r="V1108"/>
      <c r="W1108"/>
      <c r="X1108"/>
      <c r="Y1108"/>
    </row>
    <row r="1109" spans="1:25">
      <c r="A1109"/>
      <c r="B1109"/>
      <c r="C1109"/>
      <c r="D1109"/>
      <c r="E1109"/>
      <c r="F1109"/>
      <c r="G1109"/>
      <c r="H1109"/>
      <c r="I1109"/>
      <c r="J1109"/>
      <c r="K1109"/>
      <c r="L1109"/>
      <c r="M1109"/>
      <c r="N1109"/>
      <c r="O1109"/>
      <c r="P1109"/>
      <c r="Q1109"/>
      <c r="R1109"/>
      <c r="S1109"/>
      <c r="T1109"/>
      <c r="U1109"/>
      <c r="V1109"/>
      <c r="W1109"/>
      <c r="X1109"/>
      <c r="Y1109"/>
    </row>
    <row r="1110" spans="1:25">
      <c r="A1110"/>
      <c r="B1110"/>
      <c r="C1110"/>
      <c r="D1110"/>
      <c r="E1110"/>
      <c r="F1110"/>
      <c r="G1110"/>
      <c r="H1110"/>
      <c r="I1110"/>
      <c r="J1110"/>
      <c r="K1110"/>
      <c r="L1110"/>
      <c r="M1110"/>
      <c r="N1110"/>
      <c r="O1110"/>
      <c r="P1110"/>
      <c r="Q1110"/>
      <c r="R1110"/>
      <c r="S1110"/>
      <c r="T1110"/>
      <c r="U1110"/>
      <c r="V1110"/>
      <c r="W1110"/>
      <c r="X1110"/>
      <c r="Y1110"/>
    </row>
    <row r="1111" spans="1:25">
      <c r="A1111"/>
      <c r="B1111"/>
      <c r="C1111"/>
      <c r="D1111"/>
      <c r="E1111"/>
      <c r="F1111"/>
      <c r="G1111"/>
      <c r="H1111"/>
      <c r="I1111"/>
      <c r="J1111"/>
      <c r="K1111"/>
      <c r="L1111"/>
      <c r="M1111"/>
      <c r="N1111"/>
      <c r="O1111"/>
      <c r="P1111"/>
      <c r="Q1111"/>
      <c r="R1111"/>
      <c r="S1111"/>
      <c r="T1111"/>
      <c r="U1111"/>
      <c r="V1111"/>
      <c r="W1111"/>
      <c r="X1111"/>
      <c r="Y1111"/>
    </row>
    <row r="1112" spans="1:25">
      <c r="A1112"/>
      <c r="B1112"/>
      <c r="C1112"/>
      <c r="D1112"/>
      <c r="E1112"/>
      <c r="F1112"/>
      <c r="G1112"/>
      <c r="H1112"/>
      <c r="I1112"/>
      <c r="J1112"/>
      <c r="K1112"/>
      <c r="L1112"/>
      <c r="M1112"/>
      <c r="N1112"/>
      <c r="O1112"/>
      <c r="P1112"/>
      <c r="Q1112"/>
      <c r="R1112"/>
      <c r="S1112"/>
      <c r="T1112"/>
      <c r="U1112"/>
      <c r="V1112"/>
      <c r="W1112"/>
      <c r="X1112"/>
      <c r="Y1112"/>
    </row>
    <row r="1113" spans="1:25">
      <c r="A1113"/>
      <c r="B1113"/>
      <c r="C1113"/>
      <c r="D1113"/>
      <c r="E1113"/>
      <c r="F1113"/>
      <c r="G1113"/>
      <c r="H1113"/>
      <c r="I1113"/>
      <c r="J1113"/>
      <c r="K1113"/>
      <c r="L1113"/>
      <c r="M1113"/>
      <c r="N1113"/>
      <c r="O1113"/>
      <c r="P1113"/>
      <c r="Q1113"/>
      <c r="R1113"/>
      <c r="S1113"/>
      <c r="T1113"/>
      <c r="U1113"/>
      <c r="V1113"/>
      <c r="W1113"/>
      <c r="X1113"/>
      <c r="Y1113"/>
    </row>
    <row r="1114" spans="1:25">
      <c r="A1114"/>
      <c r="B1114"/>
      <c r="C1114"/>
      <c r="D1114"/>
      <c r="E1114"/>
      <c r="F1114"/>
      <c r="G1114"/>
      <c r="H1114"/>
      <c r="I1114"/>
      <c r="J1114"/>
      <c r="K1114"/>
      <c r="L1114"/>
      <c r="M1114"/>
      <c r="N1114"/>
      <c r="O1114"/>
      <c r="P1114"/>
      <c r="Q1114"/>
      <c r="R1114"/>
      <c r="S1114"/>
      <c r="T1114"/>
      <c r="U1114"/>
      <c r="V1114"/>
      <c r="W1114"/>
      <c r="X1114"/>
      <c r="Y1114"/>
    </row>
    <row r="1115" spans="1:25">
      <c r="A1115"/>
      <c r="B1115"/>
      <c r="C1115"/>
      <c r="D1115"/>
      <c r="E1115"/>
      <c r="F1115"/>
      <c r="G1115"/>
      <c r="H1115"/>
      <c r="I1115"/>
      <c r="J1115"/>
      <c r="K1115"/>
      <c r="L1115"/>
      <c r="M1115"/>
      <c r="N1115"/>
      <c r="O1115"/>
      <c r="P1115"/>
      <c r="Q1115"/>
      <c r="R1115"/>
      <c r="S1115"/>
      <c r="T1115"/>
      <c r="U1115"/>
      <c r="V1115"/>
      <c r="W1115"/>
      <c r="X1115"/>
      <c r="Y1115"/>
    </row>
    <row r="1116" spans="1:25">
      <c r="A1116"/>
      <c r="B1116"/>
      <c r="C1116"/>
      <c r="D1116"/>
      <c r="E1116"/>
      <c r="F1116"/>
      <c r="G1116"/>
      <c r="H1116"/>
      <c r="I1116"/>
      <c r="J1116"/>
      <c r="K1116"/>
      <c r="L1116"/>
      <c r="M1116"/>
      <c r="N1116"/>
      <c r="O1116"/>
      <c r="P1116"/>
      <c r="Q1116"/>
      <c r="R1116"/>
      <c r="S1116"/>
      <c r="T1116"/>
      <c r="U1116"/>
      <c r="V1116"/>
      <c r="W1116"/>
      <c r="X1116"/>
      <c r="Y1116"/>
    </row>
    <row r="1117" spans="1:25">
      <c r="A1117"/>
      <c r="B1117"/>
      <c r="C1117"/>
      <c r="D1117"/>
      <c r="E1117"/>
      <c r="F1117"/>
      <c r="G1117"/>
      <c r="H1117"/>
      <c r="I1117"/>
      <c r="J1117"/>
      <c r="K1117"/>
      <c r="L1117"/>
      <c r="M1117"/>
      <c r="N1117"/>
      <c r="O1117"/>
      <c r="P1117"/>
      <c r="Q1117"/>
      <c r="R1117"/>
      <c r="S1117"/>
      <c r="T1117"/>
      <c r="U1117"/>
      <c r="V1117"/>
      <c r="W1117"/>
      <c r="X1117"/>
      <c r="Y1117"/>
    </row>
    <row r="1118" spans="1:25">
      <c r="A1118"/>
      <c r="B1118"/>
      <c r="C1118"/>
      <c r="D1118"/>
      <c r="E1118"/>
      <c r="F1118"/>
      <c r="G1118"/>
      <c r="H1118"/>
      <c r="I1118"/>
      <c r="J1118"/>
      <c r="K1118"/>
      <c r="L1118"/>
      <c r="M1118"/>
      <c r="N1118"/>
      <c r="O1118"/>
      <c r="P1118"/>
      <c r="Q1118"/>
      <c r="R1118"/>
      <c r="S1118"/>
      <c r="T1118"/>
      <c r="U1118"/>
      <c r="V1118"/>
      <c r="W1118"/>
      <c r="X1118"/>
      <c r="Y1118"/>
    </row>
    <row r="1119" spans="1:25">
      <c r="A1119"/>
      <c r="B1119"/>
      <c r="C1119"/>
      <c r="D1119"/>
      <c r="E1119"/>
      <c r="F1119"/>
      <c r="G1119"/>
      <c r="H1119"/>
      <c r="I1119"/>
      <c r="J1119"/>
      <c r="K1119"/>
      <c r="L1119"/>
      <c r="M1119"/>
      <c r="N1119"/>
      <c r="O1119"/>
      <c r="P1119"/>
      <c r="Q1119"/>
      <c r="R1119"/>
      <c r="S1119"/>
      <c r="T1119"/>
      <c r="U1119"/>
      <c r="V1119"/>
      <c r="W1119"/>
      <c r="X1119"/>
      <c r="Y1119"/>
    </row>
    <row r="1120" spans="1:25">
      <c r="A1120"/>
      <c r="B1120"/>
      <c r="C1120"/>
      <c r="D1120"/>
      <c r="E1120"/>
      <c r="F1120"/>
      <c r="G1120"/>
      <c r="H1120"/>
      <c r="I1120"/>
      <c r="J1120"/>
      <c r="K1120"/>
      <c r="L1120"/>
      <c r="M1120"/>
      <c r="N1120"/>
      <c r="O1120"/>
      <c r="P1120"/>
      <c r="Q1120"/>
      <c r="R1120"/>
      <c r="S1120"/>
      <c r="T1120"/>
      <c r="U1120"/>
      <c r="V1120"/>
      <c r="W1120"/>
      <c r="X1120"/>
      <c r="Y1120"/>
    </row>
    <row r="1121" spans="1:25">
      <c r="A1121"/>
      <c r="B1121"/>
      <c r="C1121"/>
      <c r="D1121"/>
      <c r="E1121"/>
      <c r="F1121"/>
      <c r="G1121"/>
      <c r="H1121"/>
      <c r="I1121"/>
      <c r="J1121"/>
      <c r="K1121"/>
      <c r="L1121"/>
      <c r="M1121"/>
      <c r="N1121"/>
      <c r="O1121"/>
      <c r="P1121"/>
      <c r="Q1121"/>
      <c r="R1121"/>
      <c r="S1121"/>
      <c r="T1121"/>
      <c r="U1121"/>
      <c r="V1121"/>
      <c r="W1121"/>
      <c r="X1121"/>
      <c r="Y1121"/>
    </row>
    <row r="1122" spans="1:25">
      <c r="A1122"/>
      <c r="B1122"/>
      <c r="C1122"/>
      <c r="D1122"/>
      <c r="E1122"/>
      <c r="F1122"/>
      <c r="G1122"/>
      <c r="H1122"/>
      <c r="I1122"/>
      <c r="J1122"/>
      <c r="K1122"/>
      <c r="L1122"/>
      <c r="M1122"/>
      <c r="N1122"/>
      <c r="O1122"/>
      <c r="P1122"/>
      <c r="Q1122"/>
      <c r="R1122"/>
      <c r="S1122"/>
      <c r="T1122"/>
      <c r="U1122"/>
      <c r="V1122"/>
      <c r="W1122"/>
      <c r="X1122"/>
      <c r="Y1122"/>
    </row>
    <row r="1123" spans="1:25">
      <c r="A1123"/>
      <c r="B1123"/>
      <c r="C1123"/>
      <c r="D1123"/>
      <c r="E1123"/>
      <c r="F1123"/>
      <c r="G1123"/>
      <c r="H1123"/>
      <c r="I1123"/>
      <c r="J1123"/>
      <c r="K1123"/>
      <c r="L1123"/>
      <c r="M1123"/>
      <c r="N1123"/>
      <c r="O1123"/>
      <c r="P1123"/>
      <c r="Q1123"/>
      <c r="R1123"/>
      <c r="S1123"/>
      <c r="T1123"/>
      <c r="U1123"/>
      <c r="V1123"/>
      <c r="W1123"/>
      <c r="X1123"/>
      <c r="Y1123"/>
    </row>
    <row r="1124" spans="1:25">
      <c r="A1124"/>
      <c r="B1124"/>
      <c r="C1124"/>
      <c r="D1124"/>
      <c r="E1124"/>
      <c r="F1124"/>
      <c r="G1124"/>
      <c r="H1124"/>
      <c r="I1124"/>
      <c r="J1124"/>
      <c r="K1124"/>
      <c r="L1124"/>
      <c r="M1124"/>
      <c r="N1124"/>
      <c r="O1124"/>
      <c r="P1124"/>
      <c r="Q1124"/>
      <c r="R1124"/>
      <c r="S1124"/>
      <c r="T1124"/>
      <c r="U1124"/>
      <c r="V1124"/>
      <c r="W1124"/>
      <c r="X1124"/>
      <c r="Y1124"/>
    </row>
    <row r="1125" spans="1:25">
      <c r="A1125"/>
      <c r="B1125"/>
      <c r="C1125"/>
      <c r="D1125"/>
      <c r="E1125"/>
      <c r="F1125"/>
      <c r="G1125"/>
      <c r="H1125"/>
      <c r="I1125"/>
      <c r="J1125"/>
      <c r="K1125"/>
      <c r="L1125"/>
      <c r="M1125"/>
      <c r="N1125"/>
      <c r="O1125"/>
      <c r="P1125"/>
      <c r="Q1125"/>
      <c r="R1125"/>
      <c r="S1125"/>
      <c r="T1125"/>
      <c r="U1125"/>
      <c r="V1125"/>
      <c r="W1125"/>
      <c r="X1125"/>
      <c r="Y1125"/>
    </row>
    <row r="1126" spans="1:25">
      <c r="A1126"/>
      <c r="B1126"/>
      <c r="C1126"/>
      <c r="D1126"/>
      <c r="E1126"/>
      <c r="F1126"/>
      <c r="G1126"/>
      <c r="H1126"/>
      <c r="I1126"/>
      <c r="J1126"/>
      <c r="K1126"/>
      <c r="L1126"/>
      <c r="M1126"/>
      <c r="N1126"/>
      <c r="O1126"/>
      <c r="P1126"/>
      <c r="Q1126"/>
      <c r="R1126"/>
      <c r="S1126"/>
      <c r="T1126"/>
      <c r="U1126"/>
      <c r="V1126"/>
      <c r="W1126"/>
      <c r="X1126"/>
      <c r="Y1126"/>
    </row>
    <row r="1127" spans="1:25">
      <c r="A1127"/>
      <c r="B1127"/>
      <c r="C1127"/>
      <c r="D1127"/>
      <c r="E1127"/>
      <c r="F1127"/>
      <c r="G1127"/>
      <c r="H1127"/>
      <c r="I1127"/>
      <c r="J1127"/>
      <c r="K1127"/>
      <c r="L1127"/>
      <c r="M1127"/>
      <c r="N1127"/>
      <c r="O1127"/>
      <c r="P1127"/>
      <c r="Q1127"/>
      <c r="R1127"/>
      <c r="S1127"/>
      <c r="T1127"/>
      <c r="U1127"/>
      <c r="V1127"/>
      <c r="W1127"/>
      <c r="X1127"/>
      <c r="Y1127"/>
    </row>
    <row r="1128" spans="1:25">
      <c r="A1128"/>
      <c r="B1128"/>
      <c r="C1128"/>
      <c r="D1128"/>
      <c r="E1128"/>
      <c r="F1128"/>
      <c r="G1128"/>
      <c r="H1128"/>
      <c r="I1128"/>
      <c r="J1128"/>
      <c r="K1128"/>
      <c r="L1128"/>
      <c r="M1128"/>
      <c r="N1128"/>
      <c r="O1128"/>
      <c r="P1128"/>
      <c r="Q1128"/>
      <c r="R1128"/>
      <c r="S1128"/>
      <c r="T1128"/>
      <c r="U1128"/>
      <c r="V1128"/>
      <c r="W1128"/>
      <c r="X1128"/>
      <c r="Y1128"/>
    </row>
    <row r="1129" spans="1:25">
      <c r="A1129"/>
      <c r="B1129"/>
      <c r="C1129"/>
      <c r="D1129"/>
      <c r="E1129"/>
      <c r="F1129"/>
      <c r="G1129"/>
      <c r="H1129"/>
      <c r="I1129"/>
      <c r="J1129"/>
      <c r="K1129"/>
      <c r="L1129"/>
      <c r="M1129"/>
      <c r="N1129"/>
      <c r="O1129"/>
      <c r="P1129"/>
      <c r="Q1129"/>
      <c r="R1129"/>
      <c r="S1129"/>
      <c r="T1129"/>
      <c r="U1129"/>
      <c r="V1129"/>
      <c r="W1129"/>
      <c r="X1129"/>
      <c r="Y1129"/>
    </row>
    <row r="1130" spans="1:25">
      <c r="A1130"/>
      <c r="B1130"/>
      <c r="C1130"/>
      <c r="D1130"/>
      <c r="E1130"/>
      <c r="F1130"/>
      <c r="G1130"/>
      <c r="H1130"/>
      <c r="I1130"/>
      <c r="J1130"/>
      <c r="K1130"/>
      <c r="L1130"/>
      <c r="M1130"/>
      <c r="N1130"/>
      <c r="O1130"/>
      <c r="P1130"/>
      <c r="Q1130"/>
      <c r="R1130"/>
      <c r="S1130"/>
      <c r="T1130"/>
      <c r="U1130"/>
      <c r="V1130"/>
      <c r="W1130"/>
      <c r="X1130"/>
      <c r="Y1130"/>
    </row>
    <row r="1131" spans="1:25">
      <c r="A1131"/>
      <c r="B1131"/>
      <c r="C1131"/>
      <c r="D1131"/>
      <c r="E1131"/>
      <c r="F1131"/>
      <c r="G1131"/>
      <c r="H1131"/>
      <c r="I1131"/>
      <c r="J1131"/>
      <c r="K1131"/>
      <c r="L1131"/>
      <c r="M1131"/>
      <c r="N1131"/>
      <c r="O1131"/>
      <c r="P1131"/>
      <c r="Q1131"/>
      <c r="R1131"/>
      <c r="S1131"/>
      <c r="T1131"/>
      <c r="U1131"/>
      <c r="V1131"/>
      <c r="W1131"/>
      <c r="X1131"/>
      <c r="Y1131"/>
    </row>
    <row r="1132" spans="1:25">
      <c r="A1132"/>
      <c r="B1132"/>
      <c r="C1132"/>
      <c r="D1132"/>
      <c r="E1132"/>
      <c r="F1132"/>
      <c r="G1132"/>
      <c r="H1132"/>
      <c r="I1132"/>
      <c r="J1132"/>
      <c r="K1132"/>
      <c r="L1132"/>
      <c r="M1132"/>
      <c r="N1132"/>
      <c r="O1132"/>
      <c r="P1132"/>
      <c r="Q1132"/>
      <c r="R1132"/>
      <c r="S1132"/>
      <c r="T1132"/>
      <c r="U1132"/>
      <c r="V1132"/>
      <c r="W1132"/>
      <c r="X1132"/>
      <c r="Y1132"/>
    </row>
    <row r="1133" spans="1:25">
      <c r="A1133"/>
      <c r="B1133"/>
      <c r="C1133"/>
      <c r="D1133"/>
      <c r="E1133"/>
      <c r="F1133"/>
      <c r="G1133"/>
      <c r="H1133"/>
      <c r="I1133"/>
      <c r="J1133"/>
      <c r="K1133"/>
      <c r="L1133"/>
      <c r="M1133"/>
      <c r="N1133"/>
      <c r="O1133"/>
      <c r="P1133"/>
      <c r="Q1133"/>
      <c r="R1133"/>
      <c r="S1133"/>
      <c r="T1133"/>
      <c r="U1133"/>
      <c r="V1133"/>
      <c r="W1133"/>
      <c r="X1133"/>
      <c r="Y1133"/>
    </row>
    <row r="1134" spans="1:25">
      <c r="A1134"/>
      <c r="B1134"/>
      <c r="C1134"/>
      <c r="D1134"/>
      <c r="E1134"/>
      <c r="F1134"/>
      <c r="G1134"/>
      <c r="H1134"/>
      <c r="I1134"/>
      <c r="J1134"/>
      <c r="K1134"/>
      <c r="L1134"/>
      <c r="M1134"/>
      <c r="N1134"/>
      <c r="O1134"/>
      <c r="P1134"/>
      <c r="Q1134"/>
      <c r="R1134"/>
      <c r="S1134"/>
      <c r="T1134"/>
      <c r="U1134"/>
      <c r="V1134"/>
      <c r="W1134"/>
      <c r="X1134"/>
      <c r="Y1134"/>
    </row>
    <row r="1135" spans="1:25">
      <c r="A1135"/>
      <c r="B1135"/>
      <c r="C1135"/>
      <c r="D1135"/>
      <c r="E1135"/>
      <c r="F1135"/>
      <c r="G1135"/>
      <c r="H1135"/>
      <c r="I1135"/>
      <c r="J1135"/>
      <c r="K1135"/>
      <c r="L1135"/>
      <c r="M1135"/>
      <c r="N1135"/>
      <c r="O1135"/>
      <c r="P1135"/>
      <c r="Q1135"/>
      <c r="R1135"/>
      <c r="S1135"/>
      <c r="T1135"/>
      <c r="U1135"/>
      <c r="V1135"/>
      <c r="W1135"/>
      <c r="X1135"/>
      <c r="Y1135"/>
    </row>
    <row r="1136" spans="1:25">
      <c r="A1136"/>
      <c r="B1136"/>
      <c r="C1136"/>
      <c r="D1136"/>
      <c r="E1136"/>
      <c r="F1136"/>
      <c r="G1136"/>
      <c r="H1136"/>
      <c r="I1136"/>
      <c r="J1136"/>
      <c r="K1136"/>
      <c r="L1136"/>
      <c r="M1136"/>
      <c r="N1136"/>
      <c r="O1136"/>
      <c r="P1136"/>
      <c r="Q1136"/>
      <c r="R1136"/>
      <c r="S1136"/>
      <c r="T1136"/>
      <c r="U1136"/>
      <c r="V1136"/>
      <c r="W1136"/>
      <c r="X1136"/>
      <c r="Y1136"/>
    </row>
    <row r="1137" spans="1:25">
      <c r="A1137"/>
      <c r="B1137"/>
      <c r="C1137"/>
      <c r="D1137"/>
      <c r="E1137"/>
      <c r="F1137"/>
      <c r="G1137"/>
      <c r="H1137"/>
      <c r="I1137"/>
      <c r="J1137"/>
      <c r="K1137"/>
      <c r="L1137"/>
      <c r="M1137"/>
      <c r="N1137"/>
      <c r="O1137"/>
      <c r="P1137"/>
      <c r="Q1137"/>
      <c r="R1137"/>
      <c r="S1137"/>
      <c r="T1137"/>
      <c r="U1137"/>
      <c r="V1137"/>
      <c r="W1137"/>
      <c r="X1137"/>
      <c r="Y1137"/>
    </row>
    <row r="1138" spans="1:25">
      <c r="A1138"/>
      <c r="B1138"/>
      <c r="C1138"/>
      <c r="D1138"/>
      <c r="E1138"/>
      <c r="F1138"/>
      <c r="G1138"/>
      <c r="H1138"/>
      <c r="I1138"/>
      <c r="J1138"/>
      <c r="K1138"/>
      <c r="L1138"/>
      <c r="M1138"/>
      <c r="N1138"/>
      <c r="O1138"/>
      <c r="P1138"/>
      <c r="Q1138"/>
      <c r="R1138"/>
      <c r="S1138"/>
      <c r="T1138"/>
      <c r="U1138"/>
      <c r="V1138"/>
      <c r="W1138"/>
      <c r="X1138"/>
      <c r="Y1138"/>
    </row>
    <row r="1139" spans="1:25">
      <c r="A1139"/>
      <c r="B1139"/>
      <c r="C1139"/>
      <c r="D1139"/>
      <c r="E1139"/>
      <c r="F1139"/>
      <c r="G1139"/>
      <c r="H1139"/>
      <c r="I1139"/>
      <c r="J1139"/>
      <c r="K1139"/>
      <c r="L1139"/>
      <c r="M1139"/>
      <c r="N1139"/>
      <c r="O1139"/>
      <c r="P1139"/>
      <c r="Q1139"/>
      <c r="R1139"/>
      <c r="S1139"/>
      <c r="T1139"/>
      <c r="U1139"/>
      <c r="V1139"/>
      <c r="W1139"/>
      <c r="X1139"/>
      <c r="Y1139"/>
    </row>
    <row r="1140" spans="1:25">
      <c r="A1140"/>
      <c r="B1140"/>
      <c r="C1140"/>
      <c r="D1140"/>
      <c r="E1140"/>
      <c r="F1140"/>
      <c r="G1140"/>
      <c r="H1140"/>
      <c r="I1140"/>
      <c r="J1140"/>
      <c r="K1140"/>
      <c r="L1140"/>
      <c r="M1140"/>
      <c r="N1140"/>
      <c r="O1140"/>
      <c r="P1140"/>
      <c r="Q1140"/>
      <c r="R1140"/>
      <c r="S1140"/>
      <c r="T1140"/>
      <c r="U1140"/>
      <c r="V1140"/>
      <c r="W1140"/>
      <c r="X1140"/>
      <c r="Y1140"/>
    </row>
    <row r="1141" spans="1:25">
      <c r="A1141"/>
      <c r="B1141"/>
      <c r="C1141"/>
      <c r="D1141"/>
      <c r="E1141"/>
      <c r="F1141"/>
      <c r="G1141"/>
      <c r="H1141"/>
      <c r="I1141"/>
      <c r="J1141"/>
      <c r="K1141"/>
      <c r="L1141"/>
      <c r="M1141"/>
      <c r="N1141"/>
      <c r="O1141"/>
      <c r="P1141"/>
      <c r="Q1141"/>
      <c r="R1141"/>
      <c r="S1141"/>
      <c r="T1141"/>
      <c r="U1141"/>
      <c r="V1141"/>
      <c r="W1141"/>
      <c r="X1141"/>
      <c r="Y1141"/>
    </row>
    <row r="1142" spans="1:25">
      <c r="A1142"/>
      <c r="B1142"/>
      <c r="C1142"/>
      <c r="D1142"/>
      <c r="E1142"/>
      <c r="F1142"/>
      <c r="G1142"/>
      <c r="H1142"/>
      <c r="I1142"/>
      <c r="J1142"/>
      <c r="K1142"/>
      <c r="L1142"/>
      <c r="M1142"/>
      <c r="N1142"/>
      <c r="O1142"/>
      <c r="P1142"/>
      <c r="Q1142"/>
      <c r="R1142"/>
      <c r="S1142"/>
      <c r="T1142"/>
      <c r="U1142"/>
      <c r="V1142"/>
      <c r="W1142"/>
      <c r="X1142"/>
      <c r="Y1142"/>
    </row>
    <row r="1143" spans="1:25">
      <c r="A1143"/>
      <c r="B1143"/>
      <c r="C1143"/>
      <c r="D1143"/>
      <c r="E1143"/>
      <c r="F1143"/>
      <c r="G1143"/>
      <c r="H1143"/>
      <c r="I1143"/>
      <c r="J1143"/>
      <c r="K1143"/>
      <c r="L1143"/>
      <c r="M1143"/>
      <c r="N1143"/>
      <c r="O1143"/>
      <c r="P1143"/>
      <c r="Q1143"/>
      <c r="R1143"/>
      <c r="S1143"/>
      <c r="T1143"/>
      <c r="U1143"/>
      <c r="V1143"/>
      <c r="W1143"/>
      <c r="X1143"/>
      <c r="Y1143"/>
    </row>
    <row r="1144" spans="1:25">
      <c r="A1144"/>
      <c r="B1144"/>
      <c r="C1144"/>
      <c r="D1144"/>
      <c r="E1144"/>
      <c r="F1144"/>
      <c r="G1144"/>
      <c r="H1144"/>
      <c r="I1144"/>
      <c r="J1144"/>
      <c r="K1144"/>
      <c r="L1144"/>
      <c r="M1144"/>
      <c r="N1144"/>
      <c r="O1144"/>
      <c r="P1144"/>
      <c r="Q1144"/>
      <c r="R1144"/>
      <c r="S1144"/>
      <c r="T1144"/>
      <c r="U1144"/>
      <c r="V1144"/>
      <c r="W1144"/>
      <c r="X1144"/>
      <c r="Y1144"/>
    </row>
    <row r="1145" spans="1:25">
      <c r="A1145"/>
      <c r="B1145"/>
      <c r="C1145"/>
      <c r="D1145"/>
      <c r="E1145"/>
      <c r="F1145"/>
      <c r="G1145"/>
      <c r="H1145"/>
      <c r="I1145"/>
      <c r="J1145"/>
      <c r="K1145"/>
      <c r="L1145"/>
      <c r="M1145"/>
      <c r="N1145"/>
      <c r="O1145"/>
      <c r="P1145"/>
      <c r="Q1145"/>
      <c r="R1145"/>
      <c r="S1145"/>
      <c r="T1145"/>
      <c r="U1145"/>
      <c r="V1145"/>
      <c r="W1145"/>
      <c r="X1145"/>
      <c r="Y1145"/>
    </row>
    <row r="1146" spans="1:25">
      <c r="A1146"/>
      <c r="B1146"/>
      <c r="C1146"/>
      <c r="D1146"/>
      <c r="E1146"/>
      <c r="F1146"/>
      <c r="G1146"/>
      <c r="H1146"/>
      <c r="I1146"/>
      <c r="J1146"/>
      <c r="K1146"/>
      <c r="L1146"/>
      <c r="M1146"/>
      <c r="N1146"/>
      <c r="O1146"/>
      <c r="P1146"/>
      <c r="Q1146"/>
      <c r="R1146"/>
      <c r="S1146"/>
      <c r="T1146"/>
      <c r="U1146"/>
      <c r="V1146"/>
      <c r="W1146"/>
      <c r="X1146"/>
      <c r="Y1146"/>
    </row>
    <row r="1147" spans="1:25">
      <c r="A1147"/>
      <c r="B1147"/>
      <c r="C1147"/>
      <c r="D1147"/>
      <c r="E1147"/>
      <c r="F1147"/>
      <c r="G1147"/>
      <c r="H1147"/>
      <c r="I1147"/>
      <c r="J1147"/>
      <c r="K1147"/>
      <c r="L1147"/>
      <c r="M1147"/>
      <c r="N1147"/>
      <c r="O1147"/>
      <c r="P1147"/>
      <c r="Q1147"/>
      <c r="R1147"/>
      <c r="S1147"/>
      <c r="T1147"/>
      <c r="U1147"/>
      <c r="V1147"/>
      <c r="W1147"/>
      <c r="X1147"/>
      <c r="Y1147"/>
    </row>
    <row r="1148" spans="1:25">
      <c r="A1148"/>
      <c r="B1148"/>
      <c r="C1148"/>
      <c r="D1148"/>
      <c r="E1148"/>
      <c r="F1148"/>
      <c r="G1148"/>
      <c r="H1148"/>
      <c r="I1148"/>
      <c r="J1148"/>
      <c r="K1148"/>
      <c r="L1148"/>
      <c r="M1148"/>
      <c r="N1148"/>
      <c r="O1148"/>
      <c r="P1148"/>
      <c r="Q1148"/>
      <c r="R1148"/>
      <c r="S1148"/>
      <c r="T1148"/>
      <c r="U1148"/>
      <c r="V1148"/>
      <c r="W1148"/>
      <c r="X1148"/>
      <c r="Y1148"/>
    </row>
    <row r="1149" spans="1:25">
      <c r="A1149"/>
      <c r="B1149"/>
      <c r="C1149"/>
      <c r="D1149"/>
      <c r="E1149"/>
      <c r="F1149"/>
      <c r="G1149"/>
      <c r="H1149"/>
      <c r="I1149"/>
      <c r="J1149"/>
      <c r="K1149"/>
      <c r="L1149"/>
      <c r="M1149"/>
      <c r="N1149"/>
      <c r="O1149"/>
      <c r="P1149"/>
      <c r="Q1149"/>
      <c r="R1149"/>
      <c r="S1149"/>
      <c r="T1149"/>
      <c r="U1149"/>
      <c r="V1149"/>
      <c r="W1149"/>
      <c r="X1149"/>
      <c r="Y1149"/>
    </row>
    <row r="1150" spans="1:25">
      <c r="A1150"/>
      <c r="B1150"/>
      <c r="C1150"/>
      <c r="D1150"/>
      <c r="E1150"/>
      <c r="F1150"/>
      <c r="G1150"/>
      <c r="H1150"/>
      <c r="I1150"/>
      <c r="J1150"/>
      <c r="K1150"/>
      <c r="L1150"/>
      <c r="M1150"/>
      <c r="N1150"/>
      <c r="O1150"/>
      <c r="P1150"/>
      <c r="Q1150"/>
      <c r="R1150"/>
      <c r="S1150"/>
      <c r="T1150"/>
      <c r="U1150"/>
      <c r="V1150"/>
      <c r="W1150"/>
      <c r="X1150"/>
      <c r="Y1150"/>
    </row>
    <row r="1151" spans="1:25">
      <c r="A1151"/>
      <c r="B1151"/>
      <c r="C1151"/>
      <c r="D1151"/>
      <c r="E1151"/>
      <c r="F1151"/>
      <c r="G1151"/>
      <c r="H1151"/>
      <c r="I1151"/>
      <c r="J1151"/>
      <c r="K1151"/>
      <c r="L1151"/>
      <c r="M1151"/>
      <c r="N1151"/>
      <c r="O1151"/>
      <c r="P1151"/>
      <c r="Q1151"/>
      <c r="R1151"/>
      <c r="S1151"/>
      <c r="T1151"/>
      <c r="U1151"/>
      <c r="V1151"/>
      <c r="W1151"/>
      <c r="X1151"/>
      <c r="Y1151"/>
    </row>
    <row r="1152" spans="1:25">
      <c r="A1152"/>
      <c r="B1152"/>
      <c r="C1152"/>
      <c r="D1152"/>
      <c r="E1152"/>
      <c r="F1152"/>
      <c r="G1152"/>
      <c r="H1152"/>
      <c r="I1152"/>
      <c r="J1152"/>
      <c r="K1152"/>
      <c r="L1152"/>
      <c r="M1152"/>
      <c r="N1152"/>
      <c r="O1152"/>
      <c r="P1152"/>
      <c r="Q1152"/>
      <c r="R1152"/>
      <c r="S1152"/>
      <c r="T1152"/>
      <c r="U1152"/>
      <c r="V1152"/>
      <c r="W1152"/>
      <c r="X1152"/>
      <c r="Y1152"/>
    </row>
    <row r="1153" spans="1:25">
      <c r="A1153"/>
      <c r="B1153"/>
      <c r="C1153"/>
      <c r="D1153"/>
      <c r="E1153"/>
      <c r="F1153"/>
      <c r="G1153"/>
      <c r="H1153"/>
      <c r="I1153"/>
      <c r="J1153"/>
      <c r="K1153"/>
      <c r="L1153"/>
      <c r="M1153"/>
      <c r="N1153"/>
      <c r="O1153"/>
      <c r="P1153"/>
      <c r="Q1153"/>
      <c r="R1153"/>
      <c r="S1153"/>
      <c r="T1153"/>
      <c r="U1153"/>
      <c r="V1153"/>
      <c r="W1153"/>
      <c r="X1153"/>
      <c r="Y1153"/>
    </row>
    <row r="1154" spans="1:25">
      <c r="A1154"/>
      <c r="B1154"/>
      <c r="C1154"/>
      <c r="D1154"/>
      <c r="E1154"/>
      <c r="F1154"/>
      <c r="G1154"/>
      <c r="H1154"/>
      <c r="I1154"/>
      <c r="J1154"/>
      <c r="K1154"/>
      <c r="L1154"/>
      <c r="M1154"/>
      <c r="N1154"/>
      <c r="O1154"/>
      <c r="P1154"/>
      <c r="Q1154"/>
      <c r="R1154"/>
      <c r="S1154"/>
      <c r="T1154"/>
      <c r="U1154"/>
      <c r="V1154"/>
      <c r="W1154"/>
      <c r="X1154"/>
      <c r="Y1154"/>
    </row>
    <row r="1155" spans="1:25">
      <c r="A1155"/>
      <c r="B1155"/>
      <c r="C1155"/>
      <c r="D1155"/>
      <c r="E1155"/>
      <c r="F1155"/>
      <c r="G1155"/>
      <c r="H1155"/>
      <c r="I1155"/>
      <c r="J1155"/>
      <c r="K1155"/>
      <c r="L1155"/>
      <c r="M1155"/>
      <c r="N1155"/>
      <c r="O1155"/>
      <c r="P1155"/>
      <c r="Q1155"/>
      <c r="R1155"/>
      <c r="S1155"/>
      <c r="T1155"/>
      <c r="U1155"/>
      <c r="V1155"/>
      <c r="W1155"/>
      <c r="X1155"/>
      <c r="Y1155"/>
    </row>
    <row r="1156" spans="1:25">
      <c r="A1156"/>
      <c r="B1156"/>
      <c r="C1156"/>
      <c r="D1156"/>
      <c r="E1156"/>
      <c r="F1156"/>
      <c r="G1156"/>
      <c r="H1156"/>
      <c r="I1156"/>
      <c r="J1156"/>
      <c r="K1156"/>
      <c r="L1156"/>
      <c r="M1156"/>
      <c r="N1156"/>
      <c r="O1156"/>
      <c r="P1156"/>
      <c r="Q1156"/>
      <c r="R1156"/>
      <c r="S1156"/>
      <c r="T1156"/>
      <c r="U1156"/>
      <c r="V1156"/>
      <c r="W1156"/>
      <c r="X1156"/>
      <c r="Y1156"/>
    </row>
    <row r="1157" spans="1:25">
      <c r="A1157"/>
      <c r="B1157"/>
      <c r="C1157"/>
      <c r="D1157"/>
      <c r="E1157"/>
      <c r="F1157"/>
      <c r="G1157"/>
      <c r="H1157"/>
      <c r="I1157"/>
      <c r="J1157"/>
      <c r="K1157"/>
      <c r="L1157"/>
      <c r="M1157"/>
      <c r="N1157"/>
      <c r="O1157"/>
      <c r="P1157"/>
      <c r="Q1157"/>
      <c r="R1157"/>
      <c r="S1157"/>
      <c r="T1157"/>
      <c r="U1157"/>
      <c r="V1157"/>
      <c r="W1157"/>
      <c r="X1157"/>
      <c r="Y1157"/>
    </row>
    <row r="1158" spans="1:25">
      <c r="A1158"/>
      <c r="B1158"/>
      <c r="C1158"/>
      <c r="D1158"/>
      <c r="E1158"/>
      <c r="F1158"/>
      <c r="G1158"/>
      <c r="H1158"/>
      <c r="I1158"/>
      <c r="J1158"/>
      <c r="K1158"/>
      <c r="L1158"/>
      <c r="M1158"/>
      <c r="N1158"/>
      <c r="O1158"/>
      <c r="P1158"/>
      <c r="Q1158"/>
      <c r="R1158"/>
      <c r="S1158"/>
      <c r="T1158"/>
      <c r="U1158"/>
      <c r="V1158"/>
      <c r="W1158"/>
      <c r="X1158"/>
      <c r="Y1158"/>
    </row>
    <row r="1159" spans="1:25">
      <c r="A1159"/>
      <c r="B1159"/>
      <c r="C1159"/>
      <c r="D1159"/>
      <c r="E1159"/>
      <c r="F1159"/>
      <c r="G1159"/>
      <c r="H1159"/>
      <c r="I1159"/>
      <c r="J1159"/>
      <c r="K1159"/>
      <c r="L1159"/>
      <c r="M1159"/>
      <c r="N1159"/>
      <c r="O1159"/>
      <c r="P1159"/>
      <c r="Q1159"/>
      <c r="R1159"/>
      <c r="S1159"/>
      <c r="T1159"/>
      <c r="U1159"/>
      <c r="V1159"/>
      <c r="W1159"/>
      <c r="X1159"/>
      <c r="Y1159"/>
    </row>
    <row r="1160" spans="1:25">
      <c r="A1160"/>
      <c r="B1160"/>
      <c r="C1160"/>
      <c r="D1160"/>
      <c r="E1160"/>
      <c r="F1160"/>
      <c r="G1160"/>
      <c r="H1160"/>
      <c r="I1160"/>
      <c r="J1160"/>
      <c r="K1160"/>
      <c r="L1160"/>
      <c r="M1160"/>
      <c r="N1160"/>
      <c r="O1160"/>
      <c r="P1160"/>
      <c r="Q1160"/>
      <c r="R1160"/>
      <c r="S1160"/>
      <c r="T1160"/>
      <c r="U1160"/>
      <c r="V1160"/>
      <c r="W1160"/>
      <c r="X1160"/>
      <c r="Y1160"/>
    </row>
    <row r="1161" spans="1:25">
      <c r="A1161"/>
      <c r="B1161"/>
      <c r="C1161"/>
      <c r="D1161"/>
      <c r="E1161"/>
      <c r="F1161"/>
      <c r="G1161"/>
      <c r="H1161"/>
      <c r="I1161"/>
      <c r="J1161"/>
      <c r="K1161"/>
      <c r="L1161"/>
      <c r="M1161"/>
      <c r="N1161"/>
      <c r="O1161"/>
      <c r="P1161"/>
      <c r="Q1161"/>
      <c r="R1161"/>
      <c r="S1161"/>
      <c r="T1161"/>
      <c r="U1161"/>
      <c r="V1161"/>
      <c r="W1161"/>
      <c r="X1161"/>
      <c r="Y1161"/>
    </row>
    <row r="1162" spans="1:25">
      <c r="A1162"/>
      <c r="B1162"/>
      <c r="C1162"/>
      <c r="D1162"/>
      <c r="E1162"/>
      <c r="F1162"/>
      <c r="G1162"/>
      <c r="H1162"/>
      <c r="I1162"/>
      <c r="J1162"/>
      <c r="K1162"/>
      <c r="L1162"/>
      <c r="M1162"/>
      <c r="N1162"/>
      <c r="O1162"/>
      <c r="P1162"/>
      <c r="Q1162"/>
      <c r="R1162"/>
      <c r="S1162"/>
      <c r="T1162"/>
      <c r="U1162"/>
      <c r="V1162"/>
      <c r="W1162"/>
      <c r="X1162"/>
      <c r="Y1162"/>
    </row>
    <row r="1163" spans="1:25">
      <c r="A1163"/>
      <c r="B1163"/>
      <c r="C1163"/>
      <c r="D1163"/>
      <c r="E1163"/>
      <c r="F1163"/>
      <c r="G1163"/>
      <c r="H1163"/>
      <c r="I1163"/>
      <c r="J1163"/>
      <c r="K1163"/>
      <c r="L1163"/>
      <c r="M1163"/>
      <c r="N1163"/>
      <c r="O1163"/>
      <c r="P1163"/>
      <c r="Q1163"/>
      <c r="R1163"/>
      <c r="S1163"/>
      <c r="T1163"/>
      <c r="U1163"/>
      <c r="V1163"/>
      <c r="W1163"/>
      <c r="X1163"/>
      <c r="Y1163"/>
    </row>
    <row r="1164" spans="1:25">
      <c r="A1164"/>
      <c r="B1164"/>
      <c r="C1164"/>
      <c r="D1164"/>
      <c r="E1164"/>
      <c r="F1164"/>
      <c r="G1164"/>
      <c r="H1164"/>
      <c r="I1164"/>
      <c r="J1164"/>
      <c r="K1164"/>
      <c r="L1164"/>
      <c r="M1164"/>
      <c r="N1164"/>
      <c r="O1164"/>
      <c r="P1164"/>
      <c r="Q1164"/>
      <c r="R1164"/>
      <c r="S1164"/>
      <c r="T1164"/>
      <c r="U1164"/>
      <c r="V1164"/>
      <c r="W1164"/>
      <c r="X1164"/>
      <c r="Y1164"/>
    </row>
    <row r="1165" spans="1:25">
      <c r="A1165"/>
      <c r="B1165"/>
      <c r="C1165"/>
      <c r="D1165"/>
      <c r="E1165"/>
      <c r="F1165"/>
      <c r="G1165"/>
      <c r="H1165"/>
      <c r="I1165"/>
      <c r="J1165"/>
      <c r="K1165"/>
      <c r="L1165"/>
      <c r="M1165"/>
      <c r="N1165"/>
      <c r="O1165"/>
      <c r="P1165"/>
      <c r="Q1165"/>
      <c r="R1165"/>
      <c r="S1165"/>
      <c r="T1165"/>
      <c r="U1165"/>
      <c r="V1165"/>
      <c r="W1165"/>
      <c r="X1165"/>
      <c r="Y1165"/>
    </row>
    <row r="1166" spans="1:25">
      <c r="A1166"/>
      <c r="B1166"/>
      <c r="C1166"/>
      <c r="D1166"/>
      <c r="E1166"/>
      <c r="F1166"/>
      <c r="G1166"/>
      <c r="H1166"/>
      <c r="I1166"/>
      <c r="J1166"/>
      <c r="K1166"/>
      <c r="L1166"/>
      <c r="M1166"/>
      <c r="N1166"/>
      <c r="O1166"/>
      <c r="P1166"/>
      <c r="Q1166"/>
      <c r="R1166"/>
      <c r="S1166"/>
      <c r="T1166"/>
      <c r="U1166"/>
      <c r="V1166"/>
      <c r="W1166"/>
      <c r="X1166"/>
      <c r="Y1166"/>
    </row>
    <row r="1167" spans="1:25">
      <c r="A1167"/>
      <c r="B1167"/>
      <c r="C1167"/>
      <c r="D1167"/>
      <c r="E1167"/>
      <c r="F1167"/>
      <c r="G1167"/>
      <c r="H1167"/>
      <c r="I1167"/>
      <c r="J1167"/>
      <c r="K1167"/>
      <c r="L1167"/>
      <c r="M1167"/>
      <c r="N1167"/>
      <c r="O1167"/>
      <c r="P1167"/>
      <c r="Q1167"/>
      <c r="R1167"/>
      <c r="S1167"/>
      <c r="T1167"/>
      <c r="U1167"/>
      <c r="V1167"/>
      <c r="W1167"/>
      <c r="X1167"/>
      <c r="Y1167"/>
    </row>
    <row r="1168" spans="1:25">
      <c r="A1168"/>
      <c r="B1168"/>
      <c r="C1168"/>
      <c r="D1168"/>
      <c r="E1168"/>
      <c r="F1168"/>
      <c r="G1168"/>
      <c r="H1168"/>
      <c r="I1168"/>
      <c r="J1168"/>
      <c r="K1168"/>
      <c r="L1168"/>
      <c r="M1168"/>
      <c r="N1168"/>
      <c r="O1168"/>
      <c r="P1168"/>
      <c r="Q1168"/>
      <c r="R1168"/>
      <c r="S1168"/>
      <c r="T1168"/>
      <c r="U1168"/>
      <c r="V1168"/>
      <c r="W1168"/>
      <c r="X1168"/>
      <c r="Y1168"/>
    </row>
    <row r="1169" spans="1:25">
      <c r="A1169"/>
      <c r="B1169"/>
      <c r="C1169"/>
      <c r="D1169"/>
      <c r="E1169"/>
      <c r="F1169"/>
      <c r="G1169"/>
      <c r="H1169"/>
      <c r="I1169"/>
      <c r="J1169"/>
      <c r="K1169"/>
      <c r="L1169"/>
      <c r="M1169"/>
      <c r="N1169"/>
      <c r="O1169"/>
      <c r="P1169"/>
      <c r="Q1169"/>
      <c r="R1169"/>
      <c r="S1169"/>
      <c r="T1169"/>
      <c r="U1169"/>
      <c r="V1169"/>
      <c r="W1169"/>
      <c r="X1169"/>
      <c r="Y1169"/>
    </row>
    <row r="1170" spans="1:25">
      <c r="A1170"/>
      <c r="B1170"/>
      <c r="C1170"/>
      <c r="D1170"/>
      <c r="E1170"/>
      <c r="F1170"/>
      <c r="G1170"/>
      <c r="H1170"/>
      <c r="I1170"/>
      <c r="J1170"/>
      <c r="K1170"/>
      <c r="L1170"/>
      <c r="M1170"/>
      <c r="N1170"/>
      <c r="O1170"/>
      <c r="P1170"/>
      <c r="Q1170"/>
      <c r="R1170"/>
      <c r="S1170"/>
      <c r="T1170"/>
      <c r="U1170"/>
      <c r="V1170"/>
      <c r="W1170"/>
      <c r="X1170"/>
      <c r="Y1170"/>
    </row>
    <row r="1171" spans="1:25">
      <c r="A1171"/>
      <c r="B1171"/>
      <c r="C1171"/>
      <c r="D1171"/>
      <c r="E1171"/>
      <c r="F1171"/>
      <c r="G1171"/>
      <c r="H1171"/>
      <c r="I1171"/>
      <c r="J1171"/>
      <c r="K1171"/>
      <c r="L1171"/>
      <c r="M1171"/>
      <c r="N1171"/>
      <c r="O1171"/>
      <c r="P1171"/>
      <c r="Q1171"/>
      <c r="R1171"/>
      <c r="S1171"/>
      <c r="T1171"/>
      <c r="U1171"/>
      <c r="V1171"/>
      <c r="W1171"/>
      <c r="X1171"/>
      <c r="Y1171"/>
    </row>
    <row r="1172" spans="1:25">
      <c r="A1172"/>
      <c r="B1172"/>
      <c r="C1172"/>
      <c r="D1172"/>
      <c r="E1172"/>
      <c r="F1172"/>
      <c r="G1172"/>
      <c r="H1172"/>
      <c r="I1172"/>
      <c r="J1172"/>
      <c r="K1172"/>
      <c r="L1172"/>
      <c r="M1172"/>
      <c r="N1172"/>
      <c r="O1172"/>
      <c r="P1172"/>
      <c r="Q1172"/>
      <c r="R1172"/>
      <c r="S1172"/>
      <c r="T1172"/>
      <c r="U1172"/>
      <c r="V1172"/>
      <c r="W1172"/>
      <c r="X1172"/>
      <c r="Y1172"/>
    </row>
    <row r="1173" spans="1:25">
      <c r="A1173"/>
      <c r="B1173"/>
      <c r="C1173"/>
      <c r="D1173"/>
      <c r="E1173"/>
      <c r="F1173"/>
      <c r="G1173"/>
      <c r="H1173"/>
      <c r="I1173"/>
      <c r="J1173"/>
      <c r="K1173"/>
      <c r="L1173"/>
      <c r="M1173"/>
      <c r="N1173"/>
      <c r="O1173"/>
      <c r="P1173"/>
      <c r="Q1173"/>
      <c r="R1173"/>
      <c r="S1173"/>
      <c r="T1173"/>
      <c r="U1173"/>
      <c r="V1173"/>
      <c r="W1173"/>
      <c r="X1173"/>
      <c r="Y1173"/>
    </row>
    <row r="1174" spans="1:25">
      <c r="A1174"/>
      <c r="B1174"/>
      <c r="C1174"/>
      <c r="D1174"/>
      <c r="E1174"/>
      <c r="F1174"/>
      <c r="G1174"/>
      <c r="H1174"/>
      <c r="I1174"/>
      <c r="J1174"/>
      <c r="K1174"/>
      <c r="L1174"/>
      <c r="M1174"/>
      <c r="N1174"/>
      <c r="O1174"/>
      <c r="P1174"/>
      <c r="Q1174"/>
      <c r="R1174"/>
      <c r="S1174"/>
      <c r="T1174"/>
      <c r="U1174"/>
      <c r="V1174"/>
      <c r="W1174"/>
      <c r="X1174"/>
      <c r="Y1174"/>
    </row>
    <row r="1175" spans="1:25">
      <c r="A1175"/>
      <c r="B1175"/>
      <c r="C1175"/>
      <c r="D1175"/>
      <c r="E1175"/>
      <c r="F1175"/>
      <c r="G1175"/>
      <c r="H1175"/>
      <c r="I1175"/>
      <c r="J1175"/>
      <c r="K1175"/>
      <c r="L1175"/>
      <c r="M1175"/>
      <c r="N1175"/>
      <c r="O1175"/>
      <c r="P1175"/>
      <c r="Q1175"/>
      <c r="R1175"/>
      <c r="S1175"/>
      <c r="T1175"/>
      <c r="U1175"/>
      <c r="V1175"/>
      <c r="W1175"/>
      <c r="X1175"/>
      <c r="Y1175"/>
    </row>
    <row r="1176" spans="1:25">
      <c r="A1176"/>
      <c r="B1176"/>
      <c r="C1176"/>
      <c r="D1176"/>
      <c r="E1176"/>
      <c r="F1176"/>
      <c r="G1176"/>
      <c r="H1176"/>
      <c r="I1176"/>
      <c r="J1176"/>
      <c r="K1176"/>
      <c r="L1176"/>
      <c r="M1176"/>
      <c r="N1176"/>
      <c r="O1176"/>
      <c r="P1176"/>
      <c r="Q1176"/>
      <c r="R1176"/>
      <c r="S1176"/>
      <c r="T1176"/>
      <c r="U1176"/>
      <c r="V1176"/>
      <c r="W1176"/>
      <c r="X1176"/>
      <c r="Y1176"/>
    </row>
    <row r="1177" spans="1:25">
      <c r="A1177"/>
      <c r="B1177"/>
      <c r="C1177"/>
      <c r="D1177"/>
      <c r="E1177"/>
      <c r="F1177"/>
      <c r="G1177"/>
      <c r="H1177"/>
      <c r="I1177"/>
      <c r="J1177"/>
      <c r="K1177"/>
      <c r="L1177"/>
      <c r="M1177"/>
      <c r="N1177"/>
      <c r="O1177"/>
      <c r="P1177"/>
      <c r="Q1177"/>
      <c r="R1177"/>
      <c r="S1177"/>
      <c r="T1177"/>
      <c r="U1177"/>
      <c r="V1177"/>
      <c r="W1177"/>
      <c r="X1177"/>
      <c r="Y1177"/>
    </row>
    <row r="1178" spans="1:25">
      <c r="A1178"/>
      <c r="B1178"/>
      <c r="C1178"/>
      <c r="D1178"/>
      <c r="E1178"/>
      <c r="F1178"/>
      <c r="G1178"/>
      <c r="H1178"/>
      <c r="I1178"/>
      <c r="J1178"/>
      <c r="K1178"/>
      <c r="L1178"/>
      <c r="M1178"/>
      <c r="N1178"/>
      <c r="O1178"/>
      <c r="P1178"/>
      <c r="Q1178"/>
      <c r="R1178"/>
      <c r="S1178"/>
      <c r="T1178"/>
      <c r="U1178"/>
      <c r="V1178"/>
      <c r="W1178"/>
      <c r="X1178"/>
      <c r="Y1178"/>
    </row>
    <row r="1179" spans="1:25">
      <c r="A1179"/>
      <c r="B1179"/>
      <c r="C1179"/>
      <c r="D1179"/>
      <c r="E1179"/>
      <c r="F1179"/>
      <c r="G1179"/>
      <c r="H1179"/>
      <c r="I1179"/>
      <c r="J1179"/>
      <c r="K1179"/>
      <c r="L1179"/>
      <c r="M1179"/>
      <c r="N1179"/>
      <c r="O1179"/>
      <c r="P1179"/>
      <c r="Q1179"/>
      <c r="R1179"/>
      <c r="S1179"/>
      <c r="T1179"/>
      <c r="U1179"/>
      <c r="V1179"/>
      <c r="W1179"/>
      <c r="X1179"/>
      <c r="Y1179"/>
    </row>
    <row r="1180" spans="1:25">
      <c r="A1180"/>
      <c r="B1180"/>
      <c r="C1180"/>
      <c r="D1180"/>
      <c r="E1180"/>
      <c r="F1180"/>
      <c r="G1180"/>
      <c r="H1180"/>
      <c r="I1180"/>
      <c r="J1180"/>
      <c r="K1180"/>
      <c r="L1180"/>
      <c r="M1180"/>
      <c r="N1180"/>
      <c r="O1180"/>
      <c r="P1180"/>
      <c r="Q1180"/>
      <c r="R1180"/>
      <c r="S1180"/>
      <c r="T1180"/>
      <c r="U1180"/>
      <c r="V1180"/>
      <c r="W1180"/>
      <c r="X1180"/>
      <c r="Y1180"/>
    </row>
    <row r="1181" spans="1:25">
      <c r="A1181"/>
      <c r="B1181"/>
      <c r="C1181"/>
      <c r="D1181"/>
      <c r="E1181"/>
      <c r="F1181"/>
      <c r="G1181"/>
      <c r="H1181"/>
      <c r="I1181"/>
      <c r="J1181"/>
      <c r="K1181"/>
      <c r="L1181"/>
      <c r="M1181"/>
      <c r="N1181"/>
      <c r="O1181"/>
      <c r="P1181"/>
      <c r="Q1181"/>
      <c r="R1181"/>
      <c r="S1181"/>
      <c r="T1181"/>
      <c r="U1181"/>
      <c r="V1181"/>
      <c r="W1181"/>
      <c r="X1181"/>
      <c r="Y1181"/>
    </row>
    <row r="1182" spans="1:25">
      <c r="A1182"/>
      <c r="B1182"/>
      <c r="C1182"/>
      <c r="D1182"/>
      <c r="E1182"/>
      <c r="F1182"/>
      <c r="G1182"/>
      <c r="H1182"/>
      <c r="I1182"/>
      <c r="J1182"/>
      <c r="K1182"/>
      <c r="L1182"/>
      <c r="M1182"/>
      <c r="N1182"/>
      <c r="O1182"/>
      <c r="P1182"/>
      <c r="Q1182"/>
      <c r="R1182"/>
      <c r="S1182"/>
      <c r="T1182"/>
      <c r="U1182"/>
      <c r="V1182"/>
      <c r="W1182"/>
      <c r="X1182"/>
      <c r="Y1182"/>
    </row>
    <row r="1183" spans="1:25">
      <c r="A1183"/>
      <c r="B1183"/>
      <c r="C1183"/>
      <c r="D1183"/>
      <c r="E1183"/>
      <c r="F1183"/>
      <c r="G1183"/>
      <c r="H1183"/>
      <c r="I1183"/>
      <c r="J1183"/>
      <c r="K1183"/>
      <c r="L1183"/>
      <c r="M1183"/>
      <c r="N1183"/>
      <c r="O1183"/>
      <c r="P1183"/>
      <c r="Q1183"/>
      <c r="R1183"/>
      <c r="S1183"/>
      <c r="T1183"/>
      <c r="U1183"/>
      <c r="V1183"/>
      <c r="W1183"/>
      <c r="X1183"/>
      <c r="Y1183"/>
    </row>
    <row r="1184" spans="1:25">
      <c r="A1184"/>
      <c r="B1184"/>
      <c r="C1184"/>
      <c r="D1184"/>
      <c r="E1184"/>
      <c r="F1184"/>
      <c r="G1184"/>
      <c r="H1184"/>
      <c r="I1184"/>
      <c r="J1184"/>
      <c r="K1184"/>
      <c r="L1184"/>
      <c r="M1184"/>
      <c r="N1184"/>
      <c r="O1184"/>
      <c r="P1184"/>
      <c r="Q1184"/>
      <c r="R1184"/>
      <c r="S1184"/>
      <c r="T1184"/>
      <c r="U1184"/>
      <c r="V1184"/>
      <c r="W1184"/>
      <c r="X1184"/>
      <c r="Y1184"/>
    </row>
    <row r="1185" spans="1:25">
      <c r="A1185"/>
      <c r="B1185"/>
      <c r="C1185"/>
      <c r="D1185"/>
      <c r="E1185"/>
      <c r="F1185"/>
      <c r="G1185"/>
      <c r="H1185"/>
      <c r="I1185"/>
      <c r="J1185"/>
      <c r="K1185"/>
      <c r="L1185"/>
      <c r="M1185"/>
      <c r="N1185"/>
      <c r="O1185"/>
      <c r="P1185"/>
      <c r="Q1185"/>
      <c r="R1185"/>
      <c r="S1185"/>
      <c r="T1185"/>
      <c r="U1185"/>
      <c r="V1185"/>
      <c r="W1185"/>
      <c r="X1185"/>
      <c r="Y1185"/>
    </row>
    <row r="1186" spans="1:25">
      <c r="A1186"/>
      <c r="B1186"/>
      <c r="C1186"/>
      <c r="D1186"/>
      <c r="E1186"/>
      <c r="F1186"/>
      <c r="G1186"/>
      <c r="H1186"/>
      <c r="I1186"/>
      <c r="J1186"/>
      <c r="K1186"/>
      <c r="L1186"/>
      <c r="M1186"/>
      <c r="N1186"/>
      <c r="O1186"/>
      <c r="P1186"/>
      <c r="Q1186"/>
      <c r="R1186"/>
      <c r="S1186"/>
      <c r="T1186"/>
      <c r="U1186"/>
      <c r="V1186"/>
      <c r="W1186"/>
      <c r="X1186"/>
      <c r="Y1186"/>
    </row>
    <row r="1187" spans="1:25">
      <c r="A1187"/>
      <c r="B1187"/>
      <c r="C1187"/>
      <c r="D1187"/>
      <c r="E1187"/>
      <c r="F1187"/>
      <c r="G1187"/>
      <c r="H1187"/>
      <c r="I1187"/>
      <c r="J1187"/>
      <c r="K1187"/>
      <c r="L1187"/>
      <c r="M1187"/>
      <c r="N1187"/>
      <c r="O1187"/>
      <c r="P1187"/>
      <c r="Q1187"/>
      <c r="R1187"/>
      <c r="S1187"/>
      <c r="T1187"/>
      <c r="U1187"/>
      <c r="V1187"/>
      <c r="W1187"/>
      <c r="X1187"/>
      <c r="Y1187"/>
    </row>
    <row r="1188" spans="1:25">
      <c r="A1188"/>
      <c r="B1188"/>
      <c r="C1188"/>
      <c r="D1188"/>
      <c r="E1188"/>
      <c r="F1188"/>
      <c r="G1188"/>
      <c r="H1188"/>
      <c r="I1188"/>
      <c r="J1188"/>
      <c r="K1188"/>
      <c r="L1188"/>
      <c r="M1188"/>
      <c r="N1188"/>
      <c r="O1188"/>
      <c r="P1188"/>
      <c r="Q1188"/>
      <c r="R1188"/>
      <c r="S1188"/>
      <c r="T1188"/>
      <c r="U1188"/>
      <c r="V1188"/>
      <c r="W1188"/>
      <c r="X1188"/>
      <c r="Y1188"/>
    </row>
    <row r="1189" spans="1:25">
      <c r="A1189"/>
      <c r="B1189"/>
      <c r="C1189"/>
      <c r="D1189"/>
      <c r="E1189"/>
      <c r="F1189"/>
      <c r="G1189"/>
      <c r="H1189"/>
      <c r="I1189"/>
      <c r="J1189"/>
      <c r="K1189"/>
      <c r="L1189"/>
      <c r="M1189"/>
      <c r="N1189"/>
      <c r="O1189"/>
      <c r="P1189"/>
      <c r="Q1189"/>
      <c r="R1189"/>
      <c r="S1189"/>
      <c r="T1189"/>
      <c r="U1189"/>
      <c r="V1189"/>
      <c r="W1189"/>
      <c r="X1189"/>
      <c r="Y1189"/>
    </row>
    <row r="1190" spans="1:25">
      <c r="A1190"/>
      <c r="B1190"/>
      <c r="C1190"/>
      <c r="D1190"/>
      <c r="E1190"/>
      <c r="F1190"/>
      <c r="G1190"/>
      <c r="H1190"/>
      <c r="I1190"/>
      <c r="J1190"/>
      <c r="K1190"/>
      <c r="L1190"/>
      <c r="M1190"/>
      <c r="N1190"/>
      <c r="O1190"/>
      <c r="P1190"/>
      <c r="Q1190"/>
      <c r="R1190"/>
      <c r="S1190"/>
      <c r="T1190"/>
      <c r="U1190"/>
      <c r="V1190"/>
      <c r="W1190"/>
      <c r="X1190"/>
      <c r="Y1190"/>
    </row>
    <row r="1191" spans="1:25">
      <c r="A1191"/>
      <c r="B1191"/>
      <c r="C1191"/>
      <c r="D1191"/>
      <c r="E1191"/>
      <c r="F1191"/>
      <c r="G1191"/>
      <c r="H1191"/>
      <c r="I1191"/>
      <c r="J1191"/>
      <c r="K1191"/>
      <c r="L1191"/>
      <c r="M1191"/>
      <c r="N1191"/>
      <c r="O1191"/>
      <c r="P1191"/>
      <c r="Q1191"/>
      <c r="R1191"/>
      <c r="S1191"/>
      <c r="T1191"/>
      <c r="U1191"/>
      <c r="V1191"/>
      <c r="W1191"/>
      <c r="X1191"/>
      <c r="Y1191"/>
    </row>
    <row r="1192" spans="1:25">
      <c r="A1192"/>
      <c r="B1192"/>
      <c r="C1192"/>
      <c r="D1192"/>
      <c r="E1192"/>
      <c r="F1192"/>
      <c r="G1192"/>
      <c r="H1192"/>
      <c r="I1192"/>
      <c r="J1192"/>
      <c r="K1192"/>
      <c r="L1192"/>
      <c r="M1192"/>
      <c r="N1192"/>
      <c r="O1192"/>
      <c r="P1192"/>
      <c r="Q1192"/>
      <c r="R1192"/>
      <c r="S1192"/>
      <c r="T1192"/>
      <c r="U1192"/>
      <c r="V1192"/>
      <c r="W1192"/>
      <c r="X1192"/>
      <c r="Y1192"/>
    </row>
    <row r="1193" spans="1:25">
      <c r="A1193"/>
      <c r="B1193"/>
      <c r="C1193"/>
      <c r="D1193"/>
      <c r="E1193"/>
      <c r="F1193"/>
      <c r="G1193"/>
      <c r="H1193"/>
      <c r="I1193"/>
      <c r="J1193"/>
      <c r="K1193"/>
      <c r="L1193"/>
      <c r="M1193"/>
      <c r="N1193"/>
      <c r="O1193"/>
      <c r="P1193"/>
      <c r="Q1193"/>
      <c r="R1193"/>
      <c r="S1193"/>
      <c r="T1193"/>
      <c r="U1193"/>
      <c r="V1193"/>
      <c r="W1193"/>
      <c r="X1193"/>
      <c r="Y1193"/>
    </row>
    <row r="1194" spans="1:25">
      <c r="A1194"/>
      <c r="B1194"/>
      <c r="C1194"/>
      <c r="D1194"/>
      <c r="E1194"/>
      <c r="F1194"/>
      <c r="G1194"/>
      <c r="H1194"/>
      <c r="I1194"/>
      <c r="J1194"/>
      <c r="K1194"/>
      <c r="L1194"/>
      <c r="M1194"/>
      <c r="N1194"/>
      <c r="O1194"/>
      <c r="P1194"/>
      <c r="Q1194"/>
      <c r="R1194"/>
      <c r="S1194"/>
      <c r="T1194"/>
      <c r="U1194"/>
      <c r="V1194"/>
      <c r="W1194"/>
      <c r="X1194"/>
      <c r="Y1194"/>
    </row>
    <row r="1195" spans="1:25">
      <c r="A1195"/>
      <c r="B1195"/>
      <c r="C1195"/>
      <c r="D1195"/>
      <c r="E1195"/>
      <c r="F1195"/>
      <c r="G1195"/>
      <c r="H1195"/>
      <c r="I1195"/>
      <c r="J1195"/>
      <c r="K1195"/>
      <c r="L1195"/>
      <c r="M1195"/>
      <c r="N1195"/>
      <c r="O1195"/>
      <c r="P1195"/>
      <c r="Q1195"/>
      <c r="R1195"/>
      <c r="S1195"/>
      <c r="T1195"/>
      <c r="U1195"/>
      <c r="V1195"/>
      <c r="W1195"/>
      <c r="X1195"/>
      <c r="Y1195"/>
    </row>
    <row r="1196" spans="1:25">
      <c r="A1196"/>
      <c r="B1196"/>
      <c r="C1196"/>
      <c r="D1196"/>
      <c r="E1196"/>
      <c r="F1196"/>
      <c r="G1196"/>
      <c r="H1196"/>
      <c r="I1196"/>
      <c r="J1196"/>
      <c r="K1196"/>
      <c r="L1196"/>
      <c r="M1196"/>
      <c r="N1196"/>
      <c r="O1196"/>
      <c r="P1196"/>
      <c r="Q1196"/>
      <c r="R1196"/>
      <c r="S1196"/>
      <c r="T1196"/>
      <c r="U1196"/>
      <c r="V1196"/>
      <c r="W1196"/>
      <c r="X1196"/>
      <c r="Y1196"/>
    </row>
    <row r="1197" spans="1:25">
      <c r="A1197"/>
      <c r="B1197"/>
      <c r="C1197"/>
      <c r="D1197"/>
      <c r="E1197"/>
      <c r="F1197"/>
      <c r="G1197"/>
      <c r="H1197"/>
      <c r="I1197"/>
      <c r="J1197"/>
      <c r="K1197"/>
      <c r="L1197"/>
      <c r="M1197"/>
      <c r="N1197"/>
      <c r="O1197"/>
      <c r="P1197"/>
      <c r="Q1197"/>
      <c r="R1197"/>
      <c r="S1197"/>
      <c r="T1197"/>
      <c r="U1197"/>
      <c r="V1197"/>
      <c r="W1197"/>
      <c r="X1197"/>
      <c r="Y1197"/>
    </row>
    <row r="1198" spans="1:25">
      <c r="A1198"/>
      <c r="B1198"/>
      <c r="C1198"/>
      <c r="D1198"/>
      <c r="E1198"/>
      <c r="F1198"/>
      <c r="G1198"/>
      <c r="H1198"/>
      <c r="I1198"/>
      <c r="J1198"/>
      <c r="K1198"/>
      <c r="L1198"/>
      <c r="M1198"/>
      <c r="N1198"/>
      <c r="O1198"/>
      <c r="P1198"/>
      <c r="Q1198"/>
      <c r="R1198"/>
      <c r="S1198"/>
      <c r="T1198"/>
      <c r="U1198"/>
      <c r="V1198"/>
      <c r="W1198"/>
      <c r="X1198"/>
      <c r="Y1198"/>
    </row>
    <row r="1199" spans="1:25">
      <c r="A1199"/>
      <c r="B1199"/>
      <c r="C1199"/>
      <c r="D1199"/>
      <c r="E1199"/>
      <c r="F1199"/>
      <c r="G1199"/>
      <c r="H1199"/>
      <c r="I1199"/>
      <c r="J1199"/>
      <c r="K1199"/>
      <c r="L1199"/>
      <c r="M1199"/>
      <c r="N1199"/>
      <c r="O1199"/>
      <c r="P1199"/>
      <c r="Q1199"/>
      <c r="R1199"/>
      <c r="S1199"/>
      <c r="T1199"/>
      <c r="U1199"/>
      <c r="V1199"/>
      <c r="W1199"/>
      <c r="X1199"/>
      <c r="Y1199"/>
    </row>
    <row r="1200" spans="1:25">
      <c r="A1200"/>
      <c r="B1200"/>
      <c r="C1200"/>
      <c r="D1200"/>
      <c r="E1200"/>
      <c r="F1200"/>
      <c r="G1200"/>
      <c r="H1200"/>
      <c r="I1200"/>
      <c r="J1200"/>
      <c r="K1200"/>
      <c r="L1200"/>
      <c r="M1200"/>
      <c r="N1200"/>
      <c r="O1200"/>
      <c r="P1200"/>
      <c r="Q1200"/>
      <c r="R1200"/>
      <c r="S1200"/>
      <c r="T1200"/>
      <c r="U1200"/>
      <c r="V1200"/>
      <c r="W1200"/>
      <c r="X1200"/>
      <c r="Y1200"/>
    </row>
    <row r="1201" spans="1:25">
      <c r="A1201"/>
      <c r="B1201"/>
      <c r="C1201"/>
      <c r="D1201"/>
      <c r="E1201"/>
      <c r="F1201"/>
      <c r="G1201"/>
      <c r="H1201"/>
      <c r="I1201"/>
      <c r="J1201"/>
      <c r="K1201"/>
      <c r="L1201"/>
      <c r="M1201"/>
      <c r="N1201"/>
      <c r="O1201"/>
      <c r="P1201"/>
      <c r="Q1201"/>
      <c r="R1201"/>
      <c r="S1201"/>
      <c r="T1201"/>
      <c r="U1201"/>
      <c r="V1201"/>
      <c r="W1201"/>
      <c r="X1201"/>
      <c r="Y1201"/>
    </row>
    <row r="1202" spans="1:25">
      <c r="A1202"/>
      <c r="B1202"/>
      <c r="C1202"/>
      <c r="D1202"/>
      <c r="E1202"/>
      <c r="F1202"/>
      <c r="G1202"/>
      <c r="H1202"/>
      <c r="I1202"/>
      <c r="J1202"/>
      <c r="K1202"/>
      <c r="L1202"/>
      <c r="M1202"/>
      <c r="N1202"/>
      <c r="O1202"/>
      <c r="P1202"/>
      <c r="Q1202"/>
      <c r="R1202"/>
      <c r="S1202"/>
      <c r="T1202"/>
      <c r="U1202"/>
      <c r="V1202"/>
      <c r="W1202"/>
      <c r="X1202"/>
      <c r="Y1202"/>
    </row>
    <row r="1203" spans="1:25">
      <c r="A1203"/>
      <c r="B1203"/>
      <c r="C1203"/>
      <c r="D1203"/>
      <c r="E1203"/>
      <c r="F1203"/>
      <c r="G1203"/>
      <c r="H1203"/>
      <c r="I1203"/>
      <c r="J1203"/>
      <c r="K1203"/>
      <c r="L1203"/>
      <c r="M1203"/>
      <c r="N1203"/>
      <c r="O1203"/>
      <c r="P1203"/>
      <c r="Q1203"/>
      <c r="R1203"/>
      <c r="S1203"/>
      <c r="T1203"/>
      <c r="U1203"/>
      <c r="V1203"/>
      <c r="W1203"/>
      <c r="X1203"/>
      <c r="Y1203"/>
    </row>
    <row r="1204" spans="1:25">
      <c r="A1204"/>
      <c r="B1204"/>
      <c r="C1204"/>
      <c r="D1204"/>
      <c r="E1204"/>
      <c r="F1204"/>
      <c r="G1204"/>
      <c r="H1204"/>
      <c r="I1204"/>
      <c r="J1204"/>
      <c r="K1204"/>
      <c r="L1204"/>
      <c r="M1204"/>
      <c r="N1204"/>
      <c r="O1204"/>
      <c r="P1204"/>
      <c r="Q1204"/>
      <c r="R1204"/>
      <c r="S1204"/>
      <c r="T1204"/>
      <c r="U1204"/>
      <c r="V1204"/>
      <c r="W1204"/>
      <c r="X1204"/>
      <c r="Y1204"/>
    </row>
    <row r="1205" spans="1:25">
      <c r="A1205"/>
      <c r="B1205"/>
      <c r="C1205"/>
      <c r="D1205"/>
      <c r="E1205"/>
      <c r="F1205"/>
      <c r="G1205"/>
      <c r="H1205"/>
      <c r="I1205"/>
      <c r="J1205"/>
      <c r="K1205"/>
      <c r="L1205"/>
      <c r="M1205"/>
      <c r="N1205"/>
      <c r="O1205"/>
      <c r="P1205"/>
      <c r="Q1205"/>
      <c r="R1205"/>
      <c r="S1205"/>
      <c r="T1205"/>
      <c r="U1205"/>
      <c r="V1205"/>
      <c r="W1205"/>
      <c r="X1205"/>
      <c r="Y1205"/>
    </row>
    <row r="1206" spans="1:25">
      <c r="A1206"/>
      <c r="B1206"/>
      <c r="C1206"/>
      <c r="D1206"/>
      <c r="E1206"/>
      <c r="F1206"/>
      <c r="G1206"/>
      <c r="H1206"/>
      <c r="I1206"/>
      <c r="J1206"/>
      <c r="K1206"/>
      <c r="L1206"/>
      <c r="M1206"/>
      <c r="N1206"/>
      <c r="O1206"/>
      <c r="P1206"/>
      <c r="Q1206"/>
      <c r="R1206"/>
      <c r="S1206"/>
      <c r="T1206"/>
      <c r="U1206"/>
      <c r="V1206"/>
      <c r="W1206"/>
      <c r="X1206"/>
      <c r="Y1206"/>
    </row>
    <row r="1207" spans="1:25">
      <c r="A1207"/>
      <c r="B1207"/>
      <c r="C1207"/>
      <c r="D1207"/>
      <c r="E1207"/>
      <c r="F1207"/>
      <c r="G1207"/>
      <c r="H1207"/>
      <c r="I1207"/>
      <c r="J1207"/>
      <c r="K1207"/>
      <c r="L1207"/>
      <c r="M1207"/>
      <c r="N1207"/>
      <c r="O1207"/>
      <c r="P1207"/>
      <c r="Q1207"/>
      <c r="R1207"/>
      <c r="S1207"/>
      <c r="T1207"/>
      <c r="U1207"/>
      <c r="V1207"/>
      <c r="W1207"/>
      <c r="X1207"/>
      <c r="Y1207"/>
    </row>
    <row r="1208" spans="1:25">
      <c r="A1208"/>
      <c r="B1208"/>
      <c r="C1208"/>
      <c r="D1208"/>
      <c r="E1208"/>
      <c r="F1208"/>
      <c r="G1208"/>
      <c r="H1208"/>
      <c r="I1208"/>
      <c r="J1208"/>
      <c r="K1208"/>
      <c r="L1208"/>
      <c r="M1208"/>
      <c r="N1208"/>
      <c r="O1208"/>
      <c r="P1208"/>
      <c r="Q1208"/>
      <c r="R1208"/>
      <c r="S1208"/>
      <c r="T1208"/>
      <c r="U1208"/>
      <c r="V1208"/>
      <c r="W1208"/>
      <c r="X1208"/>
      <c r="Y1208"/>
    </row>
    <row r="1209" spans="1:25">
      <c r="A1209"/>
      <c r="B1209"/>
      <c r="C1209"/>
      <c r="D1209"/>
      <c r="E1209"/>
      <c r="F1209"/>
      <c r="G1209"/>
      <c r="H1209"/>
      <c r="I1209"/>
      <c r="J1209"/>
      <c r="K1209"/>
      <c r="L1209"/>
      <c r="M1209"/>
      <c r="N1209"/>
      <c r="O1209"/>
      <c r="P1209"/>
      <c r="Q1209"/>
      <c r="R1209"/>
      <c r="S1209"/>
      <c r="T1209"/>
      <c r="U1209"/>
      <c r="V1209"/>
      <c r="W1209"/>
      <c r="X1209"/>
      <c r="Y1209"/>
    </row>
    <row r="1210" spans="1:25">
      <c r="A1210"/>
      <c r="B1210"/>
      <c r="C1210"/>
      <c r="D1210"/>
      <c r="E1210"/>
      <c r="F1210"/>
      <c r="G1210"/>
      <c r="H1210"/>
      <c r="I1210"/>
      <c r="J1210"/>
      <c r="K1210"/>
      <c r="L1210"/>
      <c r="M1210"/>
      <c r="N1210"/>
      <c r="O1210"/>
      <c r="P1210"/>
      <c r="Q1210"/>
      <c r="R1210"/>
      <c r="S1210"/>
      <c r="T1210"/>
      <c r="U1210"/>
      <c r="V1210"/>
      <c r="W1210"/>
      <c r="X1210"/>
      <c r="Y1210"/>
    </row>
    <row r="1211" spans="1:25">
      <c r="A1211"/>
      <c r="B1211"/>
      <c r="C1211"/>
      <c r="D1211"/>
      <c r="E1211"/>
      <c r="F1211"/>
      <c r="G1211"/>
      <c r="H1211"/>
      <c r="I1211"/>
      <c r="J1211"/>
      <c r="K1211"/>
      <c r="L1211"/>
      <c r="M1211"/>
      <c r="N1211"/>
      <c r="O1211"/>
      <c r="P1211"/>
      <c r="Q1211"/>
      <c r="R1211"/>
      <c r="S1211"/>
      <c r="T1211"/>
      <c r="U1211"/>
      <c r="V1211"/>
      <c r="W1211"/>
      <c r="X1211"/>
      <c r="Y1211"/>
    </row>
    <row r="1212" spans="1:25">
      <c r="A1212"/>
      <c r="B1212"/>
      <c r="C1212"/>
      <c r="D1212"/>
      <c r="E1212"/>
      <c r="F1212"/>
      <c r="G1212"/>
      <c r="H1212"/>
      <c r="I1212"/>
      <c r="J1212"/>
      <c r="K1212"/>
      <c r="L1212"/>
      <c r="M1212"/>
      <c r="N1212"/>
      <c r="O1212"/>
      <c r="P1212"/>
      <c r="Q1212"/>
      <c r="R1212"/>
      <c r="S1212"/>
      <c r="T1212"/>
      <c r="U1212"/>
      <c r="V1212"/>
      <c r="W1212"/>
      <c r="X1212"/>
      <c r="Y1212"/>
    </row>
    <row r="1213" spans="1:25">
      <c r="A1213"/>
      <c r="B1213"/>
      <c r="C1213"/>
      <c r="D1213"/>
      <c r="E1213"/>
      <c r="F1213"/>
      <c r="G1213"/>
      <c r="H1213"/>
      <c r="I1213"/>
      <c r="J1213"/>
      <c r="K1213"/>
      <c r="L1213"/>
      <c r="M1213"/>
      <c r="N1213"/>
      <c r="O1213"/>
      <c r="P1213"/>
      <c r="Q1213"/>
      <c r="R1213"/>
      <c r="S1213"/>
      <c r="T1213"/>
      <c r="U1213"/>
      <c r="V1213"/>
      <c r="W1213"/>
      <c r="X1213"/>
      <c r="Y1213"/>
    </row>
    <row r="1214" spans="1:25">
      <c r="A1214"/>
      <c r="B1214"/>
      <c r="C1214"/>
      <c r="D1214"/>
      <c r="E1214"/>
      <c r="F1214"/>
      <c r="G1214"/>
      <c r="H1214"/>
      <c r="I1214"/>
      <c r="J1214"/>
      <c r="K1214"/>
      <c r="L1214"/>
      <c r="M1214"/>
      <c r="N1214"/>
      <c r="O1214"/>
      <c r="P1214"/>
      <c r="Q1214"/>
      <c r="R1214"/>
      <c r="S1214"/>
      <c r="T1214"/>
      <c r="U1214"/>
      <c r="V1214"/>
      <c r="W1214"/>
      <c r="X1214"/>
      <c r="Y1214"/>
    </row>
    <row r="1215" spans="1:25">
      <c r="A1215"/>
      <c r="B1215"/>
      <c r="C1215"/>
      <c r="D1215"/>
      <c r="E1215"/>
      <c r="F1215"/>
      <c r="G1215"/>
      <c r="H1215"/>
      <c r="I1215"/>
      <c r="J1215"/>
      <c r="K1215"/>
      <c r="L1215"/>
      <c r="M1215"/>
      <c r="N1215"/>
      <c r="O1215"/>
      <c r="P1215"/>
      <c r="Q1215"/>
      <c r="R1215"/>
      <c r="S1215"/>
      <c r="T1215"/>
      <c r="U1215"/>
      <c r="V1215"/>
      <c r="W1215"/>
      <c r="X1215"/>
      <c r="Y1215"/>
    </row>
    <row r="1216" spans="1:25">
      <c r="A1216"/>
      <c r="B1216"/>
      <c r="C1216"/>
      <c r="D1216"/>
      <c r="E1216"/>
      <c r="F1216"/>
      <c r="G1216"/>
      <c r="H1216"/>
      <c r="I1216"/>
      <c r="J1216"/>
      <c r="K1216"/>
      <c r="L1216"/>
      <c r="M1216"/>
      <c r="N1216"/>
      <c r="O1216"/>
      <c r="P1216"/>
      <c r="Q1216"/>
      <c r="R1216"/>
      <c r="S1216"/>
      <c r="T1216"/>
      <c r="U1216"/>
      <c r="V1216"/>
      <c r="W1216"/>
      <c r="X1216"/>
      <c r="Y1216"/>
    </row>
    <row r="1217" spans="1:25">
      <c r="A1217"/>
      <c r="B1217"/>
      <c r="C1217"/>
      <c r="D1217"/>
      <c r="E1217"/>
      <c r="F1217"/>
      <c r="G1217"/>
      <c r="H1217"/>
      <c r="I1217"/>
      <c r="J1217"/>
      <c r="K1217"/>
      <c r="L1217"/>
      <c r="M1217"/>
      <c r="N1217"/>
      <c r="O1217"/>
      <c r="P1217"/>
      <c r="Q1217"/>
      <c r="R1217"/>
      <c r="S1217"/>
      <c r="T1217"/>
      <c r="U1217"/>
      <c r="V1217"/>
      <c r="W1217"/>
      <c r="X1217"/>
      <c r="Y1217"/>
    </row>
    <row r="1218" spans="1:25">
      <c r="A1218"/>
      <c r="B1218"/>
      <c r="C1218"/>
      <c r="D1218"/>
      <c r="E1218"/>
      <c r="F1218"/>
      <c r="G1218"/>
      <c r="H1218"/>
      <c r="I1218"/>
      <c r="J1218"/>
      <c r="K1218"/>
      <c r="L1218"/>
      <c r="M1218"/>
      <c r="N1218"/>
      <c r="O1218"/>
      <c r="P1218"/>
      <c r="Q1218"/>
      <c r="R1218"/>
      <c r="S1218"/>
      <c r="T1218"/>
      <c r="U1218"/>
      <c r="V1218"/>
      <c r="W1218"/>
      <c r="X1218"/>
      <c r="Y1218"/>
    </row>
    <row r="1219" spans="1:25">
      <c r="A1219"/>
      <c r="B1219"/>
      <c r="C1219"/>
      <c r="D1219"/>
      <c r="E1219"/>
      <c r="F1219"/>
      <c r="G1219"/>
      <c r="H1219"/>
      <c r="I1219"/>
      <c r="J1219"/>
      <c r="K1219"/>
      <c r="L1219"/>
      <c r="M1219"/>
      <c r="N1219"/>
      <c r="O1219"/>
      <c r="P1219"/>
      <c r="Q1219"/>
      <c r="R1219"/>
      <c r="S1219"/>
      <c r="T1219"/>
      <c r="U1219"/>
      <c r="V1219"/>
      <c r="W1219"/>
      <c r="X1219"/>
      <c r="Y1219"/>
    </row>
    <row r="1220" spans="1:25">
      <c r="A1220"/>
      <c r="B1220"/>
      <c r="C1220"/>
      <c r="D1220"/>
      <c r="E1220"/>
      <c r="F1220"/>
      <c r="G1220"/>
      <c r="H1220"/>
      <c r="I1220"/>
      <c r="J1220"/>
      <c r="K1220"/>
      <c r="L1220"/>
      <c r="M1220"/>
      <c r="N1220"/>
      <c r="O1220"/>
      <c r="P1220"/>
      <c r="Q1220"/>
      <c r="R1220"/>
      <c r="S1220"/>
      <c r="T1220"/>
      <c r="U1220"/>
      <c r="V1220"/>
      <c r="W1220"/>
      <c r="X1220"/>
      <c r="Y1220"/>
    </row>
    <row r="1221" spans="1:25">
      <c r="A1221"/>
      <c r="B1221"/>
      <c r="C1221"/>
      <c r="D1221"/>
      <c r="E1221"/>
      <c r="F1221"/>
      <c r="G1221"/>
      <c r="H1221"/>
      <c r="I1221"/>
      <c r="J1221"/>
      <c r="K1221"/>
      <c r="L1221"/>
      <c r="M1221"/>
      <c r="N1221"/>
      <c r="O1221"/>
      <c r="P1221"/>
      <c r="Q1221"/>
      <c r="R1221"/>
      <c r="S1221"/>
      <c r="T1221"/>
      <c r="U1221"/>
      <c r="V1221"/>
      <c r="W1221"/>
      <c r="X1221"/>
      <c r="Y1221"/>
    </row>
    <row r="1222" spans="1:25">
      <c r="A1222"/>
      <c r="B1222"/>
      <c r="C1222"/>
      <c r="D1222"/>
      <c r="E1222"/>
      <c r="F1222"/>
      <c r="G1222"/>
      <c r="H1222"/>
      <c r="I1222"/>
      <c r="J1222"/>
      <c r="K1222"/>
      <c r="L1222"/>
      <c r="M1222"/>
      <c r="N1222"/>
      <c r="O1222"/>
      <c r="P1222"/>
      <c r="Q1222"/>
      <c r="R1222"/>
      <c r="S1222"/>
      <c r="T1222"/>
      <c r="U1222"/>
      <c r="V1222"/>
      <c r="W1222"/>
      <c r="X1222"/>
      <c r="Y1222"/>
    </row>
    <row r="1223" spans="1:25">
      <c r="A1223"/>
      <c r="B1223"/>
      <c r="C1223"/>
      <c r="D1223"/>
      <c r="E1223"/>
      <c r="F1223"/>
      <c r="G1223"/>
      <c r="H1223"/>
      <c r="I1223"/>
      <c r="J1223"/>
      <c r="K1223"/>
      <c r="L1223"/>
      <c r="M1223"/>
      <c r="N1223"/>
      <c r="O1223"/>
      <c r="P1223"/>
      <c r="Q1223"/>
      <c r="R1223"/>
      <c r="S1223"/>
      <c r="T1223"/>
      <c r="U1223"/>
      <c r="V1223"/>
      <c r="W1223"/>
      <c r="X1223"/>
      <c r="Y1223"/>
    </row>
    <row r="1224" spans="1:25">
      <c r="A1224"/>
      <c r="B1224"/>
      <c r="C1224"/>
      <c r="D1224"/>
      <c r="E1224"/>
      <c r="F1224"/>
      <c r="G1224"/>
      <c r="H1224"/>
      <c r="I1224"/>
      <c r="J1224"/>
      <c r="K1224"/>
      <c r="L1224"/>
      <c r="M1224"/>
      <c r="N1224"/>
      <c r="O1224"/>
      <c r="P1224"/>
      <c r="Q1224"/>
      <c r="R1224"/>
      <c r="S1224"/>
      <c r="T1224"/>
      <c r="U1224"/>
      <c r="V1224"/>
      <c r="W1224"/>
      <c r="X1224"/>
      <c r="Y1224"/>
    </row>
    <row r="1225" spans="1:25">
      <c r="A1225"/>
      <c r="B1225"/>
      <c r="C1225"/>
      <c r="D1225"/>
      <c r="E1225"/>
      <c r="F1225"/>
      <c r="G1225"/>
      <c r="H1225"/>
      <c r="I1225"/>
      <c r="J1225"/>
      <c r="K1225"/>
      <c r="L1225"/>
      <c r="M1225"/>
      <c r="N1225"/>
      <c r="O1225"/>
      <c r="P1225"/>
      <c r="Q1225"/>
      <c r="R1225"/>
      <c r="S1225"/>
      <c r="T1225"/>
      <c r="U1225"/>
      <c r="V1225"/>
      <c r="W1225"/>
      <c r="X1225"/>
      <c r="Y1225"/>
    </row>
    <row r="1226" spans="1:25">
      <c r="A1226"/>
      <c r="B1226"/>
      <c r="C1226"/>
      <c r="D1226"/>
      <c r="E1226"/>
      <c r="F1226"/>
      <c r="G1226"/>
      <c r="H1226"/>
      <c r="I1226"/>
      <c r="J1226"/>
      <c r="K1226"/>
      <c r="L1226"/>
      <c r="M1226"/>
      <c r="N1226"/>
      <c r="O1226"/>
      <c r="P1226"/>
      <c r="Q1226"/>
      <c r="R1226"/>
      <c r="S1226"/>
      <c r="T1226"/>
      <c r="U1226"/>
      <c r="V1226"/>
      <c r="W1226"/>
      <c r="X1226"/>
      <c r="Y1226"/>
    </row>
    <row r="1227" spans="1:25">
      <c r="A1227"/>
      <c r="B1227"/>
      <c r="C1227"/>
      <c r="D1227"/>
      <c r="E1227"/>
      <c r="F1227"/>
      <c r="G1227"/>
      <c r="H1227"/>
      <c r="I1227"/>
      <c r="J1227"/>
      <c r="K1227"/>
      <c r="L1227"/>
      <c r="M1227"/>
      <c r="N1227"/>
      <c r="O1227"/>
      <c r="P1227"/>
      <c r="Q1227"/>
      <c r="R1227"/>
      <c r="S1227"/>
      <c r="T1227"/>
      <c r="U1227"/>
      <c r="V1227"/>
      <c r="W1227"/>
      <c r="X1227"/>
      <c r="Y1227"/>
    </row>
    <row r="1228" spans="1:25">
      <c r="A1228"/>
      <c r="B1228"/>
      <c r="C1228"/>
      <c r="D1228"/>
      <c r="E1228"/>
      <c r="F1228"/>
      <c r="G1228"/>
      <c r="H1228"/>
      <c r="I1228"/>
      <c r="J1228"/>
      <c r="K1228"/>
      <c r="L1228"/>
      <c r="M1228"/>
      <c r="N1228"/>
      <c r="O1228"/>
      <c r="P1228"/>
      <c r="Q1228"/>
      <c r="R1228"/>
      <c r="S1228"/>
      <c r="T1228"/>
      <c r="U1228"/>
      <c r="V1228"/>
      <c r="W1228"/>
      <c r="X1228"/>
      <c r="Y1228"/>
    </row>
    <row r="1229" spans="1:25">
      <c r="A1229"/>
      <c r="B1229"/>
      <c r="C1229"/>
      <c r="D1229"/>
      <c r="E1229"/>
      <c r="F1229"/>
      <c r="G1229"/>
      <c r="H1229"/>
      <c r="I1229"/>
      <c r="J1229"/>
      <c r="K1229"/>
      <c r="L1229"/>
      <c r="M1229"/>
      <c r="N1229"/>
      <c r="O1229"/>
      <c r="P1229"/>
      <c r="Q1229"/>
      <c r="R1229"/>
      <c r="S1229"/>
      <c r="T1229"/>
      <c r="U1229"/>
      <c r="V1229"/>
      <c r="W1229"/>
      <c r="X1229"/>
      <c r="Y1229"/>
    </row>
    <row r="1230" spans="1:25">
      <c r="A1230"/>
      <c r="B1230"/>
      <c r="C1230"/>
      <c r="D1230"/>
      <c r="E1230"/>
      <c r="F1230"/>
      <c r="G1230"/>
      <c r="H1230"/>
      <c r="I1230"/>
      <c r="J1230"/>
      <c r="K1230"/>
      <c r="L1230"/>
      <c r="M1230"/>
      <c r="N1230"/>
      <c r="O1230"/>
      <c r="P1230"/>
      <c r="Q1230"/>
      <c r="R1230"/>
      <c r="S1230"/>
      <c r="T1230"/>
      <c r="U1230"/>
      <c r="V1230"/>
      <c r="W1230"/>
      <c r="X1230"/>
      <c r="Y1230"/>
    </row>
    <row r="1231" spans="1:25">
      <c r="A1231"/>
      <c r="B1231"/>
      <c r="C1231"/>
      <c r="D1231"/>
      <c r="E1231"/>
      <c r="F1231"/>
      <c r="G1231"/>
      <c r="H1231"/>
      <c r="I1231"/>
      <c r="J1231"/>
      <c r="K1231"/>
      <c r="L1231"/>
      <c r="M1231"/>
      <c r="N1231"/>
      <c r="O1231"/>
      <c r="P1231"/>
      <c r="Q1231"/>
      <c r="R1231"/>
      <c r="S1231"/>
      <c r="T1231"/>
      <c r="U1231"/>
      <c r="V1231"/>
      <c r="W1231"/>
      <c r="X1231"/>
      <c r="Y1231"/>
    </row>
    <row r="1232" spans="1:25">
      <c r="A1232"/>
      <c r="B1232"/>
      <c r="C1232"/>
      <c r="D1232"/>
      <c r="E1232"/>
      <c r="F1232"/>
      <c r="G1232"/>
      <c r="H1232"/>
      <c r="I1232"/>
      <c r="J1232"/>
      <c r="K1232"/>
      <c r="L1232"/>
      <c r="M1232"/>
      <c r="N1232"/>
      <c r="O1232"/>
      <c r="P1232"/>
      <c r="Q1232"/>
      <c r="R1232"/>
      <c r="S1232"/>
      <c r="T1232"/>
      <c r="U1232"/>
      <c r="V1232"/>
      <c r="W1232"/>
      <c r="X1232"/>
      <c r="Y1232"/>
    </row>
    <row r="1233" spans="1:25">
      <c r="A1233"/>
      <c r="B1233"/>
      <c r="C1233"/>
      <c r="D1233"/>
      <c r="E1233"/>
      <c r="F1233"/>
      <c r="G1233"/>
      <c r="H1233"/>
      <c r="I1233"/>
      <c r="J1233"/>
      <c r="K1233"/>
      <c r="L1233"/>
      <c r="M1233"/>
      <c r="N1233"/>
      <c r="O1233"/>
      <c r="P1233"/>
      <c r="Q1233"/>
      <c r="R1233"/>
      <c r="S1233"/>
      <c r="T1233"/>
      <c r="U1233"/>
      <c r="V1233"/>
      <c r="W1233"/>
      <c r="X1233"/>
      <c r="Y1233"/>
    </row>
    <row r="1234" spans="1:25">
      <c r="A1234"/>
      <c r="B1234"/>
      <c r="C1234"/>
      <c r="D1234"/>
      <c r="E1234"/>
      <c r="F1234"/>
      <c r="G1234"/>
      <c r="H1234"/>
      <c r="I1234"/>
      <c r="J1234"/>
      <c r="K1234"/>
      <c r="L1234"/>
      <c r="M1234"/>
      <c r="N1234"/>
      <c r="O1234"/>
      <c r="P1234"/>
      <c r="Q1234"/>
      <c r="R1234"/>
      <c r="S1234"/>
      <c r="T1234"/>
      <c r="U1234"/>
      <c r="V1234"/>
      <c r="W1234"/>
      <c r="X1234"/>
      <c r="Y1234"/>
    </row>
    <row r="1235" spans="1:25">
      <c r="A1235"/>
      <c r="B1235"/>
      <c r="C1235"/>
      <c r="D1235"/>
      <c r="E1235"/>
      <c r="F1235"/>
      <c r="G1235"/>
      <c r="H1235"/>
      <c r="I1235"/>
      <c r="J1235"/>
      <c r="K1235"/>
      <c r="L1235"/>
      <c r="M1235"/>
      <c r="N1235"/>
      <c r="O1235"/>
      <c r="P1235"/>
      <c r="Q1235"/>
      <c r="R1235"/>
      <c r="S1235"/>
      <c r="T1235"/>
      <c r="U1235"/>
      <c r="V1235"/>
      <c r="W1235"/>
      <c r="X1235"/>
      <c r="Y1235"/>
    </row>
    <row r="1236" spans="1:25">
      <c r="A1236"/>
      <c r="B1236"/>
      <c r="C1236"/>
      <c r="D1236"/>
      <c r="E1236"/>
      <c r="F1236"/>
      <c r="G1236"/>
      <c r="H1236"/>
      <c r="I1236"/>
      <c r="J1236"/>
      <c r="K1236"/>
      <c r="L1236"/>
      <c r="M1236"/>
      <c r="N1236"/>
      <c r="O1236"/>
      <c r="P1236"/>
      <c r="Q1236"/>
      <c r="R1236"/>
      <c r="S1236"/>
      <c r="T1236"/>
      <c r="U1236"/>
      <c r="V1236"/>
      <c r="W1236"/>
      <c r="X1236"/>
      <c r="Y1236"/>
    </row>
    <row r="1237" spans="1:25">
      <c r="A1237"/>
      <c r="B1237"/>
      <c r="C1237"/>
      <c r="D1237"/>
      <c r="E1237"/>
      <c r="F1237"/>
      <c r="G1237"/>
      <c r="H1237"/>
      <c r="I1237"/>
      <c r="J1237"/>
      <c r="K1237"/>
      <c r="L1237"/>
      <c r="M1237"/>
      <c r="N1237"/>
      <c r="O1237"/>
      <c r="P1237"/>
      <c r="Q1237"/>
      <c r="R1237"/>
      <c r="S1237"/>
      <c r="T1237"/>
      <c r="U1237"/>
      <c r="V1237"/>
      <c r="W1237"/>
      <c r="X1237"/>
      <c r="Y1237"/>
    </row>
    <row r="1238" spans="1:25">
      <c r="A1238"/>
      <c r="B1238"/>
      <c r="C1238"/>
      <c r="D1238"/>
      <c r="E1238"/>
      <c r="F1238"/>
      <c r="G1238"/>
      <c r="H1238"/>
      <c r="I1238"/>
      <c r="J1238"/>
      <c r="K1238"/>
      <c r="L1238"/>
      <c r="M1238"/>
      <c r="N1238"/>
      <c r="O1238"/>
      <c r="P1238"/>
      <c r="Q1238"/>
      <c r="R1238"/>
      <c r="S1238"/>
      <c r="T1238"/>
      <c r="U1238"/>
      <c r="V1238"/>
      <c r="W1238"/>
      <c r="X1238"/>
      <c r="Y1238"/>
    </row>
    <row r="1239" spans="1:25">
      <c r="A1239"/>
      <c r="B1239"/>
      <c r="C1239"/>
      <c r="D1239"/>
      <c r="E1239"/>
      <c r="F1239"/>
      <c r="G1239"/>
      <c r="H1239"/>
      <c r="I1239"/>
      <c r="J1239"/>
      <c r="K1239"/>
      <c r="L1239"/>
      <c r="M1239"/>
      <c r="N1239"/>
      <c r="O1239"/>
      <c r="P1239"/>
      <c r="Q1239"/>
      <c r="R1239"/>
      <c r="S1239"/>
      <c r="T1239"/>
      <c r="U1239"/>
      <c r="V1239"/>
      <c r="W1239"/>
      <c r="X1239"/>
      <c r="Y1239"/>
    </row>
    <row r="1240" spans="1:25">
      <c r="A1240"/>
      <c r="B1240"/>
      <c r="C1240"/>
      <c r="D1240"/>
      <c r="E1240"/>
      <c r="F1240"/>
      <c r="G1240"/>
      <c r="H1240"/>
      <c r="I1240"/>
      <c r="J1240"/>
      <c r="K1240"/>
      <c r="L1240"/>
      <c r="M1240"/>
      <c r="N1240"/>
      <c r="O1240"/>
      <c r="P1240"/>
      <c r="Q1240"/>
      <c r="R1240"/>
      <c r="S1240"/>
      <c r="T1240"/>
      <c r="U1240"/>
      <c r="V1240"/>
      <c r="W1240"/>
      <c r="X1240"/>
      <c r="Y1240"/>
    </row>
    <row r="1241" spans="1:25">
      <c r="A1241"/>
      <c r="B1241"/>
      <c r="C1241"/>
      <c r="D1241"/>
      <c r="E1241"/>
      <c r="F1241"/>
      <c r="G1241"/>
      <c r="H1241"/>
      <c r="I1241"/>
      <c r="J1241"/>
      <c r="K1241"/>
      <c r="L1241"/>
      <c r="M1241"/>
      <c r="N1241"/>
      <c r="O1241"/>
      <c r="P1241"/>
      <c r="Q1241"/>
      <c r="R1241"/>
      <c r="S1241"/>
      <c r="T1241"/>
      <c r="U1241"/>
      <c r="V1241"/>
      <c r="W1241"/>
      <c r="X1241"/>
      <c r="Y1241"/>
    </row>
    <row r="1242" spans="1:25">
      <c r="A1242"/>
      <c r="B1242"/>
      <c r="C1242"/>
      <c r="D1242"/>
      <c r="E1242"/>
      <c r="F1242"/>
      <c r="G1242"/>
      <c r="H1242"/>
      <c r="I1242"/>
      <c r="J1242"/>
      <c r="K1242"/>
      <c r="L1242"/>
      <c r="M1242"/>
      <c r="N1242"/>
      <c r="O1242"/>
      <c r="P1242"/>
      <c r="Q1242"/>
      <c r="R1242"/>
      <c r="S1242"/>
      <c r="T1242"/>
      <c r="U1242"/>
      <c r="V1242"/>
      <c r="W1242"/>
      <c r="X1242"/>
      <c r="Y1242"/>
    </row>
    <row r="1243" spans="1:25">
      <c r="A1243"/>
      <c r="B1243"/>
      <c r="C1243"/>
      <c r="D1243"/>
      <c r="E1243"/>
      <c r="F1243"/>
      <c r="G1243"/>
      <c r="H1243"/>
      <c r="I1243"/>
      <c r="J1243"/>
      <c r="K1243"/>
      <c r="L1243"/>
      <c r="M1243"/>
      <c r="N1243"/>
      <c r="O1243"/>
      <c r="P1243"/>
      <c r="Q1243"/>
      <c r="R1243"/>
      <c r="S1243"/>
      <c r="T1243"/>
      <c r="U1243"/>
      <c r="V1243"/>
      <c r="W1243"/>
      <c r="X1243"/>
      <c r="Y1243"/>
    </row>
    <row r="1244" spans="1:25">
      <c r="A1244"/>
      <c r="B1244"/>
      <c r="C1244"/>
      <c r="D1244"/>
      <c r="E1244"/>
      <c r="F1244"/>
      <c r="G1244"/>
      <c r="H1244"/>
      <c r="I1244"/>
      <c r="J1244"/>
      <c r="K1244"/>
      <c r="L1244"/>
      <c r="M1244"/>
      <c r="N1244"/>
      <c r="O1244"/>
      <c r="P1244"/>
      <c r="Q1244"/>
      <c r="R1244"/>
      <c r="S1244"/>
      <c r="T1244"/>
      <c r="U1244"/>
      <c r="V1244"/>
      <c r="W1244"/>
      <c r="X1244"/>
      <c r="Y1244"/>
    </row>
    <row r="1245" spans="1:25">
      <c r="A1245"/>
      <c r="B1245"/>
      <c r="C1245"/>
      <c r="D1245"/>
      <c r="E1245"/>
      <c r="F1245"/>
      <c r="G1245"/>
      <c r="H1245"/>
      <c r="I1245"/>
      <c r="J1245"/>
      <c r="K1245"/>
      <c r="L1245"/>
      <c r="M1245"/>
      <c r="N1245"/>
      <c r="O1245"/>
      <c r="P1245"/>
      <c r="Q1245"/>
      <c r="R1245"/>
      <c r="S1245"/>
      <c r="T1245"/>
      <c r="U1245"/>
      <c r="V1245"/>
      <c r="W1245"/>
      <c r="X1245"/>
      <c r="Y1245"/>
    </row>
    <row r="1246" spans="1:25">
      <c r="A1246"/>
      <c r="B1246"/>
      <c r="C1246"/>
      <c r="D1246"/>
      <c r="E1246"/>
      <c r="F1246"/>
      <c r="G1246"/>
      <c r="H1246"/>
      <c r="I1246"/>
      <c r="J1246"/>
      <c r="K1246"/>
      <c r="L1246"/>
      <c r="M1246"/>
      <c r="N1246"/>
      <c r="O1246"/>
      <c r="P1246"/>
      <c r="Q1246"/>
      <c r="R1246"/>
      <c r="S1246"/>
      <c r="T1246"/>
      <c r="U1246"/>
      <c r="V1246"/>
      <c r="W1246"/>
      <c r="X1246"/>
      <c r="Y1246"/>
    </row>
    <row r="1247" spans="1:25">
      <c r="A1247"/>
      <c r="B1247"/>
      <c r="C1247"/>
      <c r="D1247"/>
      <c r="E1247"/>
      <c r="F1247"/>
      <c r="G1247"/>
      <c r="H1247"/>
      <c r="I1247"/>
      <c r="J1247"/>
      <c r="K1247"/>
      <c r="L1247"/>
      <c r="M1247"/>
      <c r="N1247"/>
      <c r="O1247"/>
      <c r="P1247"/>
      <c r="Q1247"/>
      <c r="R1247"/>
      <c r="S1247"/>
      <c r="T1247"/>
      <c r="U1247"/>
      <c r="V1247"/>
      <c r="W1247"/>
      <c r="X1247"/>
      <c r="Y1247"/>
    </row>
    <row r="1248" spans="1:25">
      <c r="A1248"/>
      <c r="B1248"/>
      <c r="C1248"/>
      <c r="D1248"/>
      <c r="E1248"/>
      <c r="F1248"/>
      <c r="G1248"/>
      <c r="H1248"/>
      <c r="I1248"/>
      <c r="J1248"/>
      <c r="K1248"/>
      <c r="L1248"/>
      <c r="M1248"/>
      <c r="N1248"/>
      <c r="O1248"/>
      <c r="P1248"/>
      <c r="Q1248"/>
      <c r="R1248"/>
      <c r="S1248"/>
      <c r="T1248"/>
      <c r="U1248"/>
      <c r="V1248"/>
      <c r="W1248"/>
      <c r="X1248"/>
      <c r="Y1248"/>
    </row>
    <row r="1249" spans="1:25">
      <c r="A1249"/>
      <c r="B1249"/>
      <c r="C1249"/>
      <c r="D1249"/>
      <c r="E1249"/>
      <c r="F1249"/>
      <c r="G1249"/>
      <c r="H1249"/>
      <c r="I1249"/>
      <c r="J1249"/>
      <c r="K1249"/>
      <c r="L1249"/>
      <c r="M1249"/>
      <c r="N1249"/>
      <c r="O1249"/>
      <c r="P1249"/>
      <c r="Q1249"/>
      <c r="R1249"/>
      <c r="S1249"/>
      <c r="T1249"/>
      <c r="U1249"/>
      <c r="V1249"/>
      <c r="W1249"/>
      <c r="X1249"/>
      <c r="Y1249"/>
    </row>
    <row r="1250" spans="1:25">
      <c r="A1250"/>
      <c r="B1250"/>
      <c r="C1250"/>
      <c r="D1250"/>
      <c r="E1250"/>
      <c r="F1250"/>
      <c r="G1250"/>
      <c r="H1250"/>
      <c r="I1250"/>
      <c r="J1250"/>
      <c r="K1250"/>
      <c r="L1250"/>
      <c r="M1250"/>
      <c r="N1250"/>
      <c r="O1250"/>
      <c r="P1250"/>
      <c r="Q1250"/>
      <c r="R1250"/>
      <c r="S1250"/>
      <c r="T1250"/>
      <c r="U1250"/>
      <c r="V1250"/>
      <c r="W1250"/>
      <c r="X1250"/>
      <c r="Y1250"/>
    </row>
    <row r="1251" spans="1:25">
      <c r="A1251"/>
      <c r="B1251"/>
      <c r="C1251"/>
      <c r="D1251"/>
      <c r="E1251"/>
      <c r="F1251"/>
      <c r="G1251"/>
      <c r="H1251"/>
      <c r="I1251"/>
      <c r="J1251"/>
      <c r="K1251"/>
      <c r="L1251"/>
      <c r="M1251"/>
      <c r="N1251"/>
      <c r="O1251"/>
      <c r="P1251"/>
      <c r="Q1251"/>
      <c r="R1251"/>
      <c r="S1251"/>
      <c r="T1251"/>
      <c r="U1251"/>
      <c r="V1251"/>
      <c r="W1251"/>
      <c r="X1251"/>
      <c r="Y1251"/>
    </row>
    <row r="1252" spans="1:25">
      <c r="A1252"/>
      <c r="B1252"/>
      <c r="C1252"/>
      <c r="D1252"/>
      <c r="E1252"/>
      <c r="F1252"/>
      <c r="G1252"/>
      <c r="H1252"/>
      <c r="I1252"/>
      <c r="J1252"/>
      <c r="K1252"/>
      <c r="L1252"/>
      <c r="M1252"/>
      <c r="N1252"/>
      <c r="O1252"/>
      <c r="P1252"/>
      <c r="Q1252"/>
      <c r="R1252"/>
      <c r="S1252"/>
      <c r="T1252"/>
      <c r="U1252"/>
      <c r="V1252"/>
      <c r="W1252"/>
      <c r="X1252"/>
      <c r="Y1252"/>
    </row>
    <row r="1253" spans="1:25">
      <c r="A1253"/>
      <c r="B1253"/>
      <c r="C1253"/>
      <c r="D1253"/>
      <c r="E1253"/>
      <c r="F1253"/>
      <c r="G1253"/>
      <c r="H1253"/>
      <c r="I1253"/>
      <c r="J1253"/>
      <c r="K1253"/>
      <c r="L1253"/>
      <c r="M1253"/>
      <c r="N1253"/>
      <c r="O1253"/>
      <c r="P1253"/>
      <c r="Q1253"/>
      <c r="R1253"/>
      <c r="S1253"/>
      <c r="T1253"/>
      <c r="U1253"/>
      <c r="V1253"/>
      <c r="W1253"/>
      <c r="X1253"/>
      <c r="Y1253"/>
    </row>
    <row r="1254" spans="1:25">
      <c r="A1254"/>
      <c r="B1254"/>
      <c r="C1254"/>
      <c r="D1254"/>
      <c r="E1254"/>
      <c r="F1254"/>
      <c r="G1254"/>
      <c r="H1254"/>
      <c r="I1254"/>
      <c r="J1254"/>
      <c r="K1254"/>
      <c r="L1254"/>
      <c r="M1254"/>
      <c r="N1254"/>
      <c r="O1254"/>
      <c r="P1254"/>
      <c r="Q1254"/>
      <c r="R1254"/>
      <c r="S1254"/>
      <c r="T1254"/>
      <c r="U1254"/>
      <c r="V1254"/>
      <c r="W1254"/>
      <c r="X1254"/>
      <c r="Y1254"/>
    </row>
    <row r="1255" spans="1:25">
      <c r="A1255"/>
      <c r="B1255"/>
      <c r="C1255"/>
      <c r="D1255"/>
      <c r="E1255"/>
      <c r="F1255"/>
      <c r="G1255"/>
      <c r="H1255"/>
      <c r="I1255"/>
      <c r="J1255"/>
      <c r="K1255"/>
      <c r="L1255"/>
      <c r="M1255"/>
      <c r="N1255"/>
      <c r="O1255"/>
      <c r="P1255"/>
      <c r="Q1255"/>
      <c r="R1255"/>
      <c r="S1255"/>
      <c r="T1255"/>
      <c r="U1255"/>
      <c r="V1255"/>
      <c r="W1255"/>
      <c r="X1255"/>
      <c r="Y1255"/>
    </row>
    <row r="1256" spans="1:25">
      <c r="A1256"/>
      <c r="B1256"/>
      <c r="C1256"/>
      <c r="D1256"/>
      <c r="E1256"/>
      <c r="F1256"/>
      <c r="G1256"/>
      <c r="H1256"/>
      <c r="I1256"/>
      <c r="J1256"/>
      <c r="K1256"/>
      <c r="L1256"/>
      <c r="M1256"/>
      <c r="N1256"/>
      <c r="O1256"/>
      <c r="P1256"/>
      <c r="Q1256"/>
      <c r="R1256"/>
      <c r="S1256"/>
      <c r="T1256"/>
      <c r="U1256"/>
      <c r="V1256"/>
      <c r="W1256"/>
      <c r="X1256"/>
      <c r="Y1256"/>
    </row>
    <row r="1257" spans="1:25">
      <c r="A1257"/>
      <c r="B1257"/>
      <c r="C1257"/>
      <c r="D1257"/>
      <c r="E1257"/>
      <c r="F1257"/>
      <c r="G1257"/>
      <c r="H1257"/>
      <c r="I1257"/>
      <c r="J1257"/>
      <c r="K1257"/>
      <c r="L1257"/>
      <c r="M1257"/>
      <c r="N1257"/>
      <c r="O1257"/>
      <c r="P1257"/>
      <c r="Q1257"/>
      <c r="R1257"/>
      <c r="S1257"/>
      <c r="T1257"/>
      <c r="U1257"/>
      <c r="V1257"/>
      <c r="W1257"/>
      <c r="X1257"/>
      <c r="Y1257"/>
    </row>
    <row r="1258" spans="1:25">
      <c r="A1258"/>
      <c r="B1258"/>
      <c r="C1258"/>
      <c r="D1258"/>
      <c r="E1258"/>
      <c r="F1258"/>
      <c r="G1258"/>
      <c r="H1258"/>
      <c r="I1258"/>
      <c r="J1258"/>
      <c r="K1258"/>
      <c r="L1258"/>
      <c r="M1258"/>
      <c r="N1258"/>
      <c r="O1258"/>
      <c r="P1258"/>
      <c r="Q1258"/>
      <c r="R1258"/>
      <c r="S1258"/>
      <c r="T1258"/>
      <c r="U1258"/>
      <c r="V1258"/>
      <c r="W1258"/>
      <c r="X1258"/>
      <c r="Y1258"/>
    </row>
    <row r="1259" spans="1:25">
      <c r="A1259"/>
      <c r="B1259"/>
      <c r="C1259"/>
      <c r="D1259"/>
      <c r="E1259"/>
      <c r="F1259"/>
      <c r="G1259"/>
      <c r="H1259"/>
      <c r="I1259"/>
      <c r="J1259"/>
      <c r="K1259"/>
      <c r="L1259"/>
      <c r="M1259"/>
      <c r="N1259"/>
      <c r="O1259"/>
      <c r="P1259"/>
      <c r="Q1259"/>
      <c r="R1259"/>
      <c r="S1259"/>
      <c r="T1259"/>
      <c r="U1259"/>
      <c r="V1259"/>
      <c r="W1259"/>
      <c r="X1259"/>
      <c r="Y1259"/>
    </row>
    <row r="1260" spans="1:25">
      <c r="A1260"/>
      <c r="B1260"/>
      <c r="C1260"/>
      <c r="D1260"/>
      <c r="E1260"/>
      <c r="F1260"/>
      <c r="G1260"/>
      <c r="H1260"/>
      <c r="I1260"/>
      <c r="J1260"/>
      <c r="K1260"/>
      <c r="L1260"/>
      <c r="M1260"/>
      <c r="N1260"/>
      <c r="O1260"/>
      <c r="P1260"/>
      <c r="Q1260"/>
      <c r="R1260"/>
      <c r="S1260"/>
      <c r="T1260"/>
      <c r="U1260"/>
      <c r="V1260"/>
      <c r="W1260"/>
      <c r="X1260"/>
      <c r="Y1260"/>
    </row>
    <row r="1261" spans="1:25">
      <c r="A1261"/>
      <c r="B1261"/>
      <c r="C1261"/>
      <c r="D1261"/>
      <c r="E1261"/>
      <c r="F1261"/>
      <c r="G1261"/>
      <c r="H1261"/>
      <c r="I1261"/>
      <c r="J1261"/>
      <c r="K1261"/>
      <c r="L1261"/>
      <c r="M1261"/>
      <c r="N1261"/>
      <c r="O1261"/>
      <c r="P1261"/>
      <c r="Q1261"/>
      <c r="R1261"/>
      <c r="S1261"/>
      <c r="T1261"/>
      <c r="U1261"/>
      <c r="V1261"/>
      <c r="W1261"/>
      <c r="X1261"/>
      <c r="Y1261"/>
    </row>
    <row r="1262" spans="1:25">
      <c r="A1262"/>
      <c r="B1262"/>
      <c r="C1262"/>
      <c r="D1262"/>
      <c r="E1262"/>
      <c r="F1262"/>
      <c r="G1262"/>
      <c r="H1262"/>
      <c r="I1262"/>
      <c r="J1262"/>
      <c r="K1262"/>
      <c r="L1262"/>
      <c r="M1262"/>
      <c r="N1262"/>
      <c r="O1262"/>
      <c r="P1262"/>
      <c r="Q1262"/>
      <c r="R1262"/>
      <c r="S1262"/>
      <c r="T1262"/>
      <c r="U1262"/>
      <c r="V1262"/>
      <c r="W1262"/>
      <c r="X1262"/>
      <c r="Y1262"/>
    </row>
    <row r="1263" spans="1:25">
      <c r="A1263"/>
      <c r="B1263"/>
      <c r="C1263"/>
      <c r="D1263"/>
      <c r="E1263"/>
      <c r="F1263"/>
      <c r="G1263"/>
      <c r="H1263"/>
      <c r="I1263"/>
      <c r="J1263"/>
      <c r="K1263"/>
      <c r="L1263"/>
      <c r="M1263"/>
      <c r="N1263"/>
      <c r="O1263"/>
      <c r="P1263"/>
      <c r="Q1263"/>
      <c r="R1263"/>
      <c r="S1263"/>
      <c r="T1263"/>
      <c r="U1263"/>
      <c r="V1263"/>
      <c r="W1263"/>
      <c r="X1263"/>
      <c r="Y1263"/>
    </row>
    <row r="1264" spans="1:25">
      <c r="A1264"/>
      <c r="B1264"/>
      <c r="C1264"/>
      <c r="D1264"/>
      <c r="E1264"/>
      <c r="F1264"/>
      <c r="G1264"/>
      <c r="H1264"/>
      <c r="I1264"/>
      <c r="J1264"/>
      <c r="K1264"/>
      <c r="L1264"/>
      <c r="M1264"/>
      <c r="N1264"/>
      <c r="O1264"/>
      <c r="P1264"/>
      <c r="Q1264"/>
      <c r="R1264"/>
      <c r="S1264"/>
      <c r="T1264"/>
      <c r="U1264"/>
      <c r="V1264"/>
      <c r="W1264"/>
      <c r="X1264"/>
      <c r="Y1264"/>
    </row>
    <row r="1265" spans="1:25">
      <c r="A1265"/>
      <c r="B1265"/>
      <c r="C1265"/>
      <c r="D1265"/>
      <c r="E1265"/>
      <c r="F1265"/>
      <c r="G1265"/>
      <c r="H1265"/>
      <c r="I1265"/>
      <c r="J1265"/>
      <c r="K1265"/>
      <c r="L1265"/>
      <c r="M1265"/>
      <c r="N1265"/>
      <c r="O1265"/>
      <c r="P1265"/>
      <c r="Q1265"/>
      <c r="R1265"/>
      <c r="S1265"/>
      <c r="T1265"/>
      <c r="U1265"/>
      <c r="V1265"/>
      <c r="W1265"/>
      <c r="X1265"/>
      <c r="Y1265"/>
    </row>
    <row r="1266" spans="1:25">
      <c r="A1266"/>
      <c r="B1266"/>
      <c r="C1266"/>
      <c r="D1266"/>
      <c r="E1266"/>
      <c r="F1266"/>
      <c r="G1266"/>
      <c r="H1266"/>
      <c r="I1266"/>
      <c r="J1266"/>
      <c r="K1266"/>
      <c r="L1266"/>
      <c r="M1266"/>
      <c r="N1266"/>
      <c r="O1266"/>
      <c r="P1266"/>
      <c r="Q1266"/>
      <c r="R1266"/>
      <c r="S1266"/>
      <c r="T1266"/>
      <c r="U1266"/>
      <c r="V1266"/>
      <c r="W1266"/>
      <c r="X1266"/>
      <c r="Y1266"/>
    </row>
    <row r="1267" spans="1:25">
      <c r="A1267"/>
      <c r="B1267"/>
      <c r="C1267"/>
      <c r="D1267"/>
      <c r="E1267"/>
      <c r="F1267"/>
      <c r="G1267"/>
      <c r="H1267"/>
      <c r="I1267"/>
      <c r="J1267"/>
      <c r="K1267"/>
      <c r="L1267"/>
      <c r="M1267"/>
      <c r="N1267"/>
      <c r="O1267"/>
      <c r="P1267"/>
      <c r="Q1267"/>
      <c r="R1267"/>
      <c r="S1267"/>
      <c r="T1267"/>
      <c r="U1267"/>
      <c r="V1267"/>
      <c r="W1267"/>
      <c r="X1267"/>
      <c r="Y1267"/>
    </row>
    <row r="1268" spans="1:25">
      <c r="A1268"/>
      <c r="B1268"/>
      <c r="C1268"/>
      <c r="D1268"/>
      <c r="E1268"/>
      <c r="F1268"/>
      <c r="G1268"/>
      <c r="H1268"/>
      <c r="I1268"/>
      <c r="J1268"/>
      <c r="K1268"/>
      <c r="L1268"/>
      <c r="M1268"/>
      <c r="N1268"/>
      <c r="O1268"/>
      <c r="P1268"/>
      <c r="Q1268"/>
      <c r="R1268"/>
      <c r="S1268"/>
      <c r="T1268"/>
      <c r="U1268"/>
      <c r="V1268"/>
      <c r="W1268"/>
      <c r="X1268"/>
      <c r="Y1268"/>
    </row>
    <row r="1269" spans="1:25">
      <c r="A1269"/>
      <c r="B1269"/>
      <c r="C1269"/>
      <c r="D1269"/>
      <c r="E1269"/>
      <c r="F1269"/>
      <c r="G1269"/>
      <c r="H1269"/>
      <c r="I1269"/>
      <c r="J1269"/>
      <c r="K1269"/>
      <c r="L1269"/>
      <c r="M1269"/>
      <c r="N1269"/>
      <c r="O1269"/>
      <c r="P1269"/>
      <c r="Q1269"/>
      <c r="R1269"/>
      <c r="S1269"/>
      <c r="T1269"/>
      <c r="U1269"/>
      <c r="V1269"/>
      <c r="W1269"/>
      <c r="X1269"/>
      <c r="Y1269"/>
    </row>
    <row r="1270" spans="1:25">
      <c r="A1270"/>
      <c r="B1270"/>
      <c r="C1270"/>
      <c r="D1270"/>
      <c r="E1270"/>
      <c r="F1270"/>
      <c r="G1270"/>
      <c r="H1270"/>
      <c r="I1270"/>
      <c r="J1270"/>
      <c r="K1270"/>
      <c r="L1270"/>
      <c r="M1270"/>
      <c r="N1270"/>
      <c r="O1270"/>
      <c r="P1270"/>
      <c r="Q1270"/>
      <c r="R1270"/>
      <c r="S1270"/>
      <c r="T1270"/>
      <c r="U1270"/>
      <c r="V1270"/>
      <c r="W1270"/>
      <c r="X1270"/>
      <c r="Y1270"/>
    </row>
    <row r="1271" spans="1:25">
      <c r="A1271"/>
      <c r="B1271"/>
      <c r="C1271"/>
      <c r="D1271"/>
      <c r="E1271"/>
      <c r="F1271"/>
      <c r="G1271"/>
      <c r="H1271"/>
      <c r="I1271"/>
      <c r="J1271"/>
      <c r="K1271"/>
      <c r="L1271"/>
      <c r="M1271"/>
      <c r="N1271"/>
      <c r="O1271"/>
      <c r="P1271"/>
      <c r="Q1271"/>
      <c r="R1271"/>
      <c r="S1271"/>
      <c r="T1271"/>
      <c r="U1271"/>
      <c r="V1271"/>
      <c r="W1271"/>
      <c r="X1271"/>
      <c r="Y1271"/>
    </row>
    <row r="1272" spans="1:25">
      <c r="A1272"/>
      <c r="B1272"/>
      <c r="C1272"/>
      <c r="D1272"/>
      <c r="E1272"/>
      <c r="F1272"/>
      <c r="G1272"/>
      <c r="H1272"/>
      <c r="I1272"/>
      <c r="J1272"/>
      <c r="K1272"/>
      <c r="L1272"/>
      <c r="M1272"/>
      <c r="N1272"/>
      <c r="O1272"/>
      <c r="P1272"/>
      <c r="Q1272"/>
      <c r="R1272"/>
      <c r="S1272"/>
      <c r="T1272"/>
      <c r="U1272"/>
      <c r="V1272"/>
      <c r="W1272"/>
      <c r="X1272"/>
      <c r="Y1272"/>
    </row>
    <row r="1273" spans="1:25">
      <c r="A1273"/>
      <c r="B1273"/>
      <c r="C1273"/>
      <c r="D1273"/>
      <c r="E1273"/>
      <c r="F1273"/>
      <c r="G1273"/>
      <c r="H1273"/>
      <c r="I1273"/>
      <c r="J1273"/>
      <c r="K1273"/>
      <c r="L1273"/>
      <c r="M1273"/>
      <c r="N1273"/>
      <c r="O1273"/>
      <c r="P1273"/>
      <c r="Q1273"/>
      <c r="R1273"/>
      <c r="S1273"/>
      <c r="T1273"/>
      <c r="U1273"/>
      <c r="V1273"/>
      <c r="W1273"/>
      <c r="X1273"/>
      <c r="Y1273"/>
    </row>
    <row r="1274" spans="1:25">
      <c r="B1274"/>
      <c r="C1274"/>
      <c r="D1274"/>
      <c r="E1274"/>
      <c r="F1274"/>
      <c r="G1274"/>
      <c r="H1274"/>
      <c r="I1274"/>
      <c r="J1274"/>
      <c r="K1274"/>
      <c r="L1274"/>
      <c r="M1274"/>
      <c r="R1274"/>
      <c r="S1274"/>
      <c r="T1274"/>
      <c r="U1274"/>
      <c r="V1274"/>
      <c r="W1274"/>
      <c r="X1274"/>
      <c r="Y1274"/>
    </row>
    <row r="1275" spans="1:25">
      <c r="B1275"/>
      <c r="C1275"/>
      <c r="D1275"/>
      <c r="E1275"/>
      <c r="F1275"/>
      <c r="G1275"/>
      <c r="H1275"/>
      <c r="I1275"/>
      <c r="J1275"/>
      <c r="K1275"/>
      <c r="L1275"/>
      <c r="M1275"/>
      <c r="R1275"/>
      <c r="S1275"/>
      <c r="T1275"/>
      <c r="U1275"/>
      <c r="V1275"/>
      <c r="W1275"/>
      <c r="X1275"/>
      <c r="Y1275"/>
    </row>
    <row r="1276" spans="1:25">
      <c r="B1276"/>
      <c r="C1276"/>
      <c r="D1276"/>
      <c r="E1276"/>
      <c r="F1276"/>
      <c r="G1276"/>
      <c r="H1276"/>
      <c r="I1276"/>
      <c r="J1276"/>
      <c r="K1276"/>
      <c r="L1276"/>
      <c r="M1276"/>
    </row>
    <row r="1277" spans="1:25">
      <c r="B1277"/>
      <c r="C1277"/>
      <c r="D1277"/>
      <c r="E1277"/>
      <c r="F1277"/>
      <c r="G1277"/>
      <c r="H1277"/>
      <c r="I1277"/>
      <c r="J1277"/>
      <c r="K1277"/>
      <c r="L1277"/>
      <c r="M1277"/>
    </row>
    <row r="1278" spans="1:25">
      <c r="C1278"/>
      <c r="D1278"/>
      <c r="E1278"/>
      <c r="F1278"/>
      <c r="G1278"/>
      <c r="H1278"/>
      <c r="I1278"/>
      <c r="J1278"/>
      <c r="K1278"/>
      <c r="L1278"/>
      <c r="M1278"/>
    </row>
    <row r="1279" spans="1:25">
      <c r="C1279"/>
      <c r="D1279"/>
      <c r="E1279"/>
      <c r="F1279"/>
      <c r="G1279"/>
      <c r="H1279"/>
      <c r="I1279"/>
      <c r="J1279"/>
      <c r="K1279"/>
      <c r="L1279"/>
      <c r="M1279"/>
    </row>
  </sheetData>
  <mergeCells count="51">
    <mergeCell ref="B36:F36"/>
    <mergeCell ref="B35:F35"/>
    <mergeCell ref="B34:F34"/>
    <mergeCell ref="B33:F33"/>
    <mergeCell ref="B29:F29"/>
    <mergeCell ref="P45:Q45"/>
    <mergeCell ref="A6:B6"/>
    <mergeCell ref="C6:N6"/>
    <mergeCell ref="A41:F41"/>
    <mergeCell ref="B40:F40"/>
    <mergeCell ref="B20:F20"/>
    <mergeCell ref="B26:F26"/>
    <mergeCell ref="B38:F38"/>
    <mergeCell ref="B39:F39"/>
    <mergeCell ref="B19:F19"/>
    <mergeCell ref="B37:F37"/>
    <mergeCell ref="B22:F22"/>
    <mergeCell ref="B23:F23"/>
    <mergeCell ref="B24:F24"/>
    <mergeCell ref="A12:B12"/>
    <mergeCell ref="A13:B13"/>
    <mergeCell ref="C13:N13"/>
    <mergeCell ref="C12:N12"/>
    <mergeCell ref="B32:F32"/>
    <mergeCell ref="B30:F30"/>
    <mergeCell ref="B31:F31"/>
    <mergeCell ref="B28:F28"/>
    <mergeCell ref="B27:F27"/>
    <mergeCell ref="B25:F25"/>
    <mergeCell ref="A7:B7"/>
    <mergeCell ref="C7:N7"/>
    <mergeCell ref="A9:B9"/>
    <mergeCell ref="C9:N9"/>
    <mergeCell ref="A10:B10"/>
    <mergeCell ref="C10:N10"/>
    <mergeCell ref="A1:Q1"/>
    <mergeCell ref="A2:Q2"/>
    <mergeCell ref="A3:Q3"/>
    <mergeCell ref="A16:H16"/>
    <mergeCell ref="A19:A21"/>
    <mergeCell ref="G19:L19"/>
    <mergeCell ref="M19:Q19"/>
    <mergeCell ref="G20:G21"/>
    <mergeCell ref="H20:I20"/>
    <mergeCell ref="J20:J21"/>
    <mergeCell ref="K20:L20"/>
    <mergeCell ref="M20:O20"/>
    <mergeCell ref="P20:Q20"/>
    <mergeCell ref="B21:F21"/>
    <mergeCell ref="A4:Q4"/>
    <mergeCell ref="A17:H17"/>
  </mergeCells>
  <printOptions horizontalCentered="1"/>
  <pageMargins left="0.9055118110236221" right="0.70866141732283472" top="0.74803149606299213" bottom="0.74803149606299213" header="0.31496062992125984" footer="0.31496062992125984"/>
  <pageSetup scale="29" orientation="landscape" r:id="rId1"/>
  <headerFooter alignWithMargins="0">
    <oddFooter>&amp;C&amp;"Gotham Book,Negrita"&amp;18Principio Rector 1 &amp;"Gotham Book,Normal"  &amp;P  de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F0"/>
    <pageSetUpPr fitToPage="1"/>
  </sheetPr>
  <dimension ref="A1:AB107"/>
  <sheetViews>
    <sheetView view="pageBreakPreview" zoomScale="40" zoomScaleNormal="40" zoomScaleSheetLayoutView="40" workbookViewId="0">
      <selection activeCell="N37" sqref="N37"/>
    </sheetView>
  </sheetViews>
  <sheetFormatPr baseColWidth="10" defaultColWidth="11.42578125" defaultRowHeight="12.75"/>
  <cols>
    <col min="1" max="1" width="15.42578125" style="3" customWidth="1"/>
    <col min="2" max="2" width="10.7109375" style="3" customWidth="1"/>
    <col min="3" max="5" width="20.7109375" style="3" customWidth="1"/>
    <col min="6" max="6" width="23.28515625" style="3" customWidth="1"/>
    <col min="7" max="7" width="26.42578125" style="3" customWidth="1"/>
    <col min="8" max="8" width="25.7109375" style="3" customWidth="1"/>
    <col min="9" max="10" width="25.5703125" style="3" customWidth="1"/>
    <col min="11" max="11" width="24.140625" style="3" customWidth="1"/>
    <col min="12" max="12" width="24.42578125" style="3" customWidth="1"/>
    <col min="13" max="13" width="31.85546875" style="3" bestFit="1" customWidth="1"/>
    <col min="14" max="15" width="34.140625" style="3" bestFit="1" customWidth="1"/>
    <col min="16" max="16" width="24.140625" style="3" customWidth="1"/>
    <col min="17" max="17" width="24.42578125" style="3" customWidth="1"/>
    <col min="18" max="18" width="8.140625" style="3" customWidth="1"/>
    <col min="19" max="19" width="11.42578125" style="3"/>
    <col min="20" max="20" width="32.7109375" style="3" bestFit="1" customWidth="1"/>
    <col min="21" max="23" width="31.5703125" style="3" bestFit="1" customWidth="1"/>
    <col min="24" max="24" width="11.42578125" style="3"/>
    <col min="25" max="25" width="20.28515625" style="3" bestFit="1" customWidth="1"/>
    <col min="26" max="26" width="19.28515625" style="3" bestFit="1" customWidth="1"/>
    <col min="27" max="27" width="19.7109375" style="3" bestFit="1" customWidth="1"/>
    <col min="28" max="16384" width="11.42578125" style="3"/>
  </cols>
  <sheetData>
    <row r="1" spans="1:17" s="1" customFormat="1" ht="37.5" customHeight="1">
      <c r="A1" s="765" t="s">
        <v>570</v>
      </c>
      <c r="B1" s="765"/>
      <c r="C1" s="765"/>
      <c r="D1" s="765"/>
      <c r="E1" s="765"/>
      <c r="F1" s="765"/>
      <c r="G1" s="765"/>
      <c r="H1" s="765"/>
      <c r="I1" s="765"/>
      <c r="J1" s="765"/>
      <c r="K1" s="765"/>
      <c r="L1" s="765"/>
      <c r="M1" s="765"/>
      <c r="N1" s="765"/>
      <c r="O1" s="765"/>
      <c r="P1" s="765"/>
      <c r="Q1" s="765"/>
    </row>
    <row r="2" spans="1:17" s="1" customFormat="1" ht="37.5" customHeight="1">
      <c r="A2" s="765" t="s">
        <v>0</v>
      </c>
      <c r="B2" s="765"/>
      <c r="C2" s="765"/>
      <c r="D2" s="765"/>
      <c r="E2" s="765"/>
      <c r="F2" s="765"/>
      <c r="G2" s="765"/>
      <c r="H2" s="765"/>
      <c r="I2" s="765"/>
      <c r="J2" s="765"/>
      <c r="K2" s="765"/>
      <c r="L2" s="765"/>
      <c r="M2" s="765"/>
      <c r="N2" s="765"/>
      <c r="O2" s="765"/>
      <c r="P2" s="765"/>
      <c r="Q2" s="765"/>
    </row>
    <row r="3" spans="1:17" s="1" customFormat="1" ht="37.5" customHeight="1">
      <c r="A3" s="765" t="s">
        <v>25</v>
      </c>
      <c r="B3" s="765"/>
      <c r="C3" s="765"/>
      <c r="D3" s="765"/>
      <c r="E3" s="765"/>
      <c r="F3" s="765"/>
      <c r="G3" s="765"/>
      <c r="H3" s="765"/>
      <c r="I3" s="765"/>
      <c r="J3" s="765"/>
      <c r="K3" s="765"/>
      <c r="L3" s="765"/>
      <c r="M3" s="765"/>
      <c r="N3" s="765"/>
      <c r="O3" s="765"/>
      <c r="P3" s="765"/>
      <c r="Q3" s="765"/>
    </row>
    <row r="4" spans="1:17" s="1" customFormat="1" ht="37.5" customHeight="1">
      <c r="A4" s="765" t="s">
        <v>571</v>
      </c>
      <c r="B4" s="765"/>
      <c r="C4" s="765"/>
      <c r="D4" s="765"/>
      <c r="E4" s="765"/>
      <c r="F4" s="765"/>
      <c r="G4" s="765"/>
      <c r="H4" s="765"/>
      <c r="I4" s="765"/>
      <c r="J4" s="765"/>
      <c r="K4" s="765"/>
      <c r="L4" s="765"/>
      <c r="M4" s="765"/>
      <c r="N4" s="765"/>
      <c r="O4" s="765"/>
      <c r="P4" s="765"/>
      <c r="Q4" s="765"/>
    </row>
    <row r="5" spans="1:17" ht="9.75" customHeight="1" thickBot="1">
      <c r="A5" s="195"/>
      <c r="B5" s="681"/>
      <c r="C5" s="197"/>
      <c r="D5" s="197"/>
      <c r="E5" s="197"/>
      <c r="F5" s="197"/>
      <c r="G5" s="197"/>
      <c r="H5" s="197"/>
      <c r="I5" s="197"/>
      <c r="J5" s="197"/>
      <c r="K5" s="197"/>
      <c r="L5" s="197"/>
      <c r="M5" s="195"/>
      <c r="N5" s="195"/>
      <c r="O5" s="195"/>
      <c r="P5" s="195"/>
      <c r="Q5" s="195"/>
    </row>
    <row r="6" spans="1:17" ht="48" customHeight="1">
      <c r="A6" s="895" t="s">
        <v>149</v>
      </c>
      <c r="B6" s="896"/>
      <c r="C6" s="897" t="s">
        <v>2</v>
      </c>
      <c r="D6" s="897"/>
      <c r="E6" s="897"/>
      <c r="F6" s="897"/>
      <c r="G6" s="897"/>
      <c r="H6" s="897"/>
      <c r="I6" s="897"/>
      <c r="J6" s="897"/>
      <c r="K6" s="897"/>
      <c r="L6" s="897"/>
      <c r="M6" s="897"/>
      <c r="N6" s="898"/>
      <c r="O6" s="195"/>
      <c r="P6" s="195"/>
      <c r="Q6" s="195"/>
    </row>
    <row r="7" spans="1:17" ht="45" customHeight="1" thickBot="1">
      <c r="A7" s="899">
        <v>1</v>
      </c>
      <c r="B7" s="900"/>
      <c r="C7" s="901" t="s">
        <v>140</v>
      </c>
      <c r="D7" s="901"/>
      <c r="E7" s="901"/>
      <c r="F7" s="901"/>
      <c r="G7" s="901"/>
      <c r="H7" s="901"/>
      <c r="I7" s="901"/>
      <c r="J7" s="901"/>
      <c r="K7" s="901"/>
      <c r="L7" s="901"/>
      <c r="M7" s="901"/>
      <c r="N7" s="902"/>
      <c r="O7" s="195"/>
      <c r="P7" s="195"/>
      <c r="Q7" s="195"/>
    </row>
    <row r="8" spans="1:17" ht="5.25" customHeight="1">
      <c r="A8" s="199"/>
      <c r="B8" s="199"/>
      <c r="C8" s="199"/>
      <c r="D8" s="199"/>
      <c r="E8" s="199"/>
      <c r="F8" s="199"/>
      <c r="G8" s="199"/>
      <c r="H8" s="199"/>
      <c r="I8" s="199"/>
      <c r="J8" s="199"/>
      <c r="K8" s="199"/>
      <c r="L8" s="199"/>
      <c r="M8" s="199"/>
      <c r="N8" s="199"/>
      <c r="O8" s="195"/>
      <c r="P8" s="195"/>
      <c r="Q8" s="195"/>
    </row>
    <row r="9" spans="1:17" s="5" customFormat="1" ht="46.5" customHeight="1">
      <c r="A9" s="758" t="s">
        <v>150</v>
      </c>
      <c r="B9" s="759"/>
      <c r="C9" s="758" t="s">
        <v>2</v>
      </c>
      <c r="D9" s="758"/>
      <c r="E9" s="758"/>
      <c r="F9" s="758"/>
      <c r="G9" s="758"/>
      <c r="H9" s="758"/>
      <c r="I9" s="758"/>
      <c r="J9" s="758"/>
      <c r="K9" s="758"/>
      <c r="L9" s="758"/>
      <c r="M9" s="758"/>
      <c r="N9" s="758"/>
      <c r="O9" s="200"/>
      <c r="P9" s="195"/>
      <c r="Q9" s="200"/>
    </row>
    <row r="10" spans="1:17" s="5" customFormat="1" ht="45" customHeight="1">
      <c r="A10" s="756">
        <v>2</v>
      </c>
      <c r="B10" s="756"/>
      <c r="C10" s="816" t="str">
        <f>+'politica publica 1.2'!C10:N10</f>
        <v>Administración pública, eficiente y con sentido social</v>
      </c>
      <c r="D10" s="816"/>
      <c r="E10" s="816"/>
      <c r="F10" s="816"/>
      <c r="G10" s="816"/>
      <c r="H10" s="816"/>
      <c r="I10" s="816"/>
      <c r="J10" s="816"/>
      <c r="K10" s="816"/>
      <c r="L10" s="816"/>
      <c r="M10" s="816"/>
      <c r="N10" s="816"/>
      <c r="O10" s="200"/>
      <c r="P10" s="195"/>
      <c r="Q10" s="200"/>
    </row>
    <row r="11" spans="1:17" ht="5.25" customHeight="1">
      <c r="A11" s="202"/>
      <c r="B11" s="680"/>
      <c r="C11" s="202"/>
      <c r="D11" s="202"/>
      <c r="E11" s="202"/>
      <c r="F11" s="202"/>
      <c r="G11" s="202"/>
      <c r="H11" s="202"/>
      <c r="I11" s="202"/>
      <c r="J11" s="202"/>
      <c r="K11" s="202"/>
      <c r="L11" s="202"/>
      <c r="M11" s="202"/>
      <c r="N11" s="202"/>
      <c r="O11" s="195"/>
      <c r="P11" s="195"/>
      <c r="Q11" s="195"/>
    </row>
    <row r="12" spans="1:17" ht="29.25" customHeight="1">
      <c r="A12" s="758" t="s">
        <v>5</v>
      </c>
      <c r="B12" s="761"/>
      <c r="C12" s="758" t="s">
        <v>2</v>
      </c>
      <c r="D12" s="758"/>
      <c r="E12" s="758"/>
      <c r="F12" s="758"/>
      <c r="G12" s="758"/>
      <c r="H12" s="758"/>
      <c r="I12" s="758"/>
      <c r="J12" s="758"/>
      <c r="K12" s="758"/>
      <c r="L12" s="758"/>
      <c r="M12" s="758"/>
      <c r="N12" s="758"/>
      <c r="O12" s="195"/>
      <c r="P12" s="195"/>
      <c r="Q12" s="195"/>
    </row>
    <row r="13" spans="1:17" ht="45" customHeight="1">
      <c r="A13" s="756">
        <v>3</v>
      </c>
      <c r="B13" s="756"/>
      <c r="C13" s="816" t="s">
        <v>198</v>
      </c>
      <c r="D13" s="816"/>
      <c r="E13" s="816"/>
      <c r="F13" s="816"/>
      <c r="G13" s="816"/>
      <c r="H13" s="816"/>
      <c r="I13" s="816"/>
      <c r="J13" s="816"/>
      <c r="K13" s="816"/>
      <c r="L13" s="816"/>
      <c r="M13" s="816"/>
      <c r="N13" s="816"/>
      <c r="O13" s="195"/>
      <c r="P13" s="195"/>
      <c r="Q13" s="195"/>
    </row>
    <row r="14" spans="1:17" ht="5.25" customHeight="1">
      <c r="A14" s="203"/>
      <c r="B14" s="203"/>
      <c r="C14" s="203"/>
      <c r="D14" s="203"/>
      <c r="E14" s="203"/>
      <c r="F14" s="203"/>
      <c r="G14" s="203"/>
      <c r="H14" s="203"/>
      <c r="I14" s="203"/>
      <c r="J14" s="195"/>
      <c r="K14" s="195"/>
      <c r="L14" s="195"/>
      <c r="M14" s="195"/>
      <c r="N14" s="195"/>
      <c r="O14" s="195"/>
      <c r="P14" s="195"/>
      <c r="Q14" s="195"/>
    </row>
    <row r="15" spans="1:17" s="5" customFormat="1" ht="5.25" customHeight="1">
      <c r="A15" s="204"/>
      <c r="B15" s="204"/>
      <c r="C15" s="204"/>
      <c r="D15" s="204"/>
      <c r="E15" s="204"/>
      <c r="F15" s="204"/>
      <c r="G15" s="204"/>
      <c r="H15" s="204"/>
      <c r="I15" s="204"/>
      <c r="J15" s="200"/>
      <c r="K15" s="200"/>
      <c r="L15" s="200"/>
      <c r="M15" s="200"/>
      <c r="N15" s="200"/>
      <c r="O15" s="200"/>
      <c r="P15" s="200"/>
      <c r="Q15" s="200"/>
    </row>
    <row r="16" spans="1:17" s="5" customFormat="1" ht="24.6" hidden="1" customHeight="1">
      <c r="A16" s="772" t="s">
        <v>6</v>
      </c>
      <c r="B16" s="773"/>
      <c r="C16" s="773"/>
      <c r="D16" s="773"/>
      <c r="E16" s="773"/>
      <c r="F16" s="773"/>
      <c r="G16" s="773"/>
      <c r="H16" s="793"/>
      <c r="I16" s="205"/>
      <c r="J16" s="200"/>
      <c r="K16" s="200"/>
      <c r="L16" s="200"/>
      <c r="M16" s="200"/>
      <c r="N16" s="200"/>
      <c r="O16" s="200"/>
      <c r="P16" s="200"/>
      <c r="Q16" s="200"/>
    </row>
    <row r="17" spans="1:22" s="5" customFormat="1" ht="24.6" hidden="1" customHeight="1">
      <c r="A17" s="813"/>
      <c r="B17" s="814"/>
      <c r="C17" s="814"/>
      <c r="D17" s="814"/>
      <c r="E17" s="814"/>
      <c r="F17" s="814"/>
      <c r="G17" s="814"/>
      <c r="H17" s="815"/>
      <c r="I17" s="216"/>
      <c r="J17" s="207"/>
      <c r="K17" s="207"/>
      <c r="L17" s="207"/>
      <c r="M17" s="207"/>
      <c r="N17" s="207"/>
      <c r="O17" s="207"/>
      <c r="P17" s="207"/>
      <c r="Q17" s="207"/>
    </row>
    <row r="18" spans="1:22" ht="12" customHeight="1">
      <c r="A18" s="195"/>
      <c r="B18" s="195"/>
      <c r="C18" s="195"/>
      <c r="D18" s="195"/>
      <c r="E18" s="195"/>
      <c r="F18" s="195"/>
      <c r="G18" s="195"/>
      <c r="H18" s="195"/>
      <c r="I18" s="195"/>
      <c r="J18" s="195"/>
      <c r="K18" s="195"/>
      <c r="L18" s="195"/>
      <c r="M18" s="195"/>
      <c r="N18" s="195"/>
      <c r="O18" s="195"/>
      <c r="P18" s="195"/>
      <c r="Q18" s="195"/>
    </row>
    <row r="19" spans="1:22" ht="30" customHeight="1">
      <c r="A19" s="781" t="s">
        <v>105</v>
      </c>
      <c r="B19" s="744" t="s">
        <v>151</v>
      </c>
      <c r="C19" s="812"/>
      <c r="D19" s="812"/>
      <c r="E19" s="812"/>
      <c r="F19" s="812"/>
      <c r="G19" s="752" t="s">
        <v>7</v>
      </c>
      <c r="H19" s="753"/>
      <c r="I19" s="753"/>
      <c r="J19" s="753"/>
      <c r="K19" s="753"/>
      <c r="L19" s="754"/>
      <c r="M19" s="744" t="s">
        <v>129</v>
      </c>
      <c r="N19" s="744"/>
      <c r="O19" s="744"/>
      <c r="P19" s="744"/>
      <c r="Q19" s="881"/>
    </row>
    <row r="20" spans="1:22" ht="45" customHeight="1">
      <c r="A20" s="811"/>
      <c r="B20" s="752" t="s">
        <v>22</v>
      </c>
      <c r="C20" s="753"/>
      <c r="D20" s="753"/>
      <c r="E20" s="753"/>
      <c r="F20" s="754"/>
      <c r="G20" s="744" t="s">
        <v>8</v>
      </c>
      <c r="H20" s="752" t="s">
        <v>488</v>
      </c>
      <c r="I20" s="754"/>
      <c r="J20" s="744" t="s">
        <v>9</v>
      </c>
      <c r="K20" s="779" t="s">
        <v>13</v>
      </c>
      <c r="L20" s="780"/>
      <c r="M20" s="744" t="s">
        <v>489</v>
      </c>
      <c r="N20" s="744"/>
      <c r="O20" s="744"/>
      <c r="P20" s="744" t="s">
        <v>130</v>
      </c>
      <c r="Q20" s="881"/>
    </row>
    <row r="21" spans="1:22" ht="69.75" customHeight="1">
      <c r="A21" s="811"/>
      <c r="B21" s="744" t="s">
        <v>97</v>
      </c>
      <c r="C21" s="812"/>
      <c r="D21" s="812"/>
      <c r="E21" s="812"/>
      <c r="F21" s="812"/>
      <c r="G21" s="744"/>
      <c r="H21" s="217" t="s">
        <v>15</v>
      </c>
      <c r="I21" s="217" t="s">
        <v>16</v>
      </c>
      <c r="J21" s="744"/>
      <c r="K21" s="218" t="s">
        <v>23</v>
      </c>
      <c r="L21" s="217" t="s">
        <v>24</v>
      </c>
      <c r="M21" s="217" t="s">
        <v>17</v>
      </c>
      <c r="N21" s="217" t="s">
        <v>18</v>
      </c>
      <c r="O21" s="217" t="s">
        <v>19</v>
      </c>
      <c r="P21" s="218" t="s">
        <v>490</v>
      </c>
      <c r="Q21" s="676" t="s">
        <v>491</v>
      </c>
    </row>
    <row r="22" spans="1:22" ht="32.25" customHeight="1">
      <c r="A22" s="626"/>
      <c r="B22" s="903"/>
      <c r="C22" s="903"/>
      <c r="D22" s="903"/>
      <c r="E22" s="903"/>
      <c r="F22" s="903"/>
      <c r="G22" s="249"/>
      <c r="H22" s="280"/>
      <c r="I22" s="280"/>
      <c r="J22" s="280"/>
      <c r="K22" s="275"/>
      <c r="L22" s="275"/>
      <c r="M22" s="281"/>
      <c r="N22" s="281"/>
      <c r="O22" s="343"/>
      <c r="P22" s="344"/>
      <c r="Q22" s="275"/>
    </row>
    <row r="23" spans="1:22" ht="70.5" customHeight="1">
      <c r="A23" s="625">
        <v>46</v>
      </c>
      <c r="B23" s="834" t="s">
        <v>266</v>
      </c>
      <c r="C23" s="834"/>
      <c r="D23" s="834"/>
      <c r="E23" s="834"/>
      <c r="F23" s="834"/>
      <c r="G23" s="271" t="str">
        <f t="shared" ref="G23:G24" si="0">G24</f>
        <v>Proceso-Realizar</v>
      </c>
      <c r="H23" s="292">
        <v>26</v>
      </c>
      <c r="I23" s="292">
        <v>26</v>
      </c>
      <c r="J23" s="292">
        <v>14</v>
      </c>
      <c r="K23" s="345">
        <v>0.53846153846153844</v>
      </c>
      <c r="L23" s="272">
        <v>0.53846153846153844</v>
      </c>
      <c r="M23" s="293">
        <v>17085</v>
      </c>
      <c r="N23" s="293">
        <v>16772.48</v>
      </c>
      <c r="O23" s="293">
        <v>2925.48</v>
      </c>
      <c r="P23" s="345">
        <v>0.17123090430201932</v>
      </c>
      <c r="Q23" s="272">
        <v>0.17442143320486894</v>
      </c>
      <c r="R23" s="10"/>
      <c r="S23" s="10"/>
      <c r="T23" s="10"/>
      <c r="U23" s="10"/>
      <c r="V23" s="10"/>
    </row>
    <row r="24" spans="1:22" ht="53.25" customHeight="1">
      <c r="A24" s="625">
        <v>106</v>
      </c>
      <c r="B24" s="801" t="s">
        <v>33</v>
      </c>
      <c r="C24" s="802"/>
      <c r="D24" s="802"/>
      <c r="E24" s="802"/>
      <c r="F24" s="803"/>
      <c r="G24" s="271" t="str">
        <f t="shared" si="0"/>
        <v>Proceso-Realizar</v>
      </c>
      <c r="H24" s="292">
        <v>26</v>
      </c>
      <c r="I24" s="292">
        <v>26</v>
      </c>
      <c r="J24" s="292">
        <v>14</v>
      </c>
      <c r="K24" s="345">
        <v>0.53846153846153844</v>
      </c>
      <c r="L24" s="272">
        <v>0.53846153846153844</v>
      </c>
      <c r="M24" s="293">
        <v>17085</v>
      </c>
      <c r="N24" s="293">
        <v>16772.48</v>
      </c>
      <c r="O24" s="399">
        <v>2925.48</v>
      </c>
      <c r="P24" s="345">
        <v>0.17123090430201932</v>
      </c>
      <c r="Q24" s="272">
        <v>0.17442143320486894</v>
      </c>
      <c r="R24" s="10"/>
      <c r="S24" s="10"/>
      <c r="T24" s="10"/>
      <c r="U24" s="10"/>
      <c r="V24" s="10"/>
    </row>
    <row r="25" spans="1:22" ht="44.25" customHeight="1">
      <c r="A25" s="626">
        <v>1</v>
      </c>
      <c r="B25" s="855" t="s">
        <v>294</v>
      </c>
      <c r="C25" s="856"/>
      <c r="D25" s="856"/>
      <c r="E25" s="856"/>
      <c r="F25" s="857"/>
      <c r="G25" s="249" t="s">
        <v>121</v>
      </c>
      <c r="H25" s="280">
        <v>26</v>
      </c>
      <c r="I25" s="280">
        <v>26</v>
      </c>
      <c r="J25" s="280">
        <v>14</v>
      </c>
      <c r="K25" s="347">
        <v>0.53846153846153844</v>
      </c>
      <c r="L25" s="275">
        <v>0.53846153846153844</v>
      </c>
      <c r="M25" s="281">
        <v>17085</v>
      </c>
      <c r="N25" s="281">
        <v>16772.48</v>
      </c>
      <c r="O25" s="343">
        <v>2925.48</v>
      </c>
      <c r="P25" s="346">
        <v>0.17123090430201932</v>
      </c>
      <c r="Q25" s="275">
        <v>0.17442143320486894</v>
      </c>
      <c r="R25" s="10"/>
      <c r="S25" s="10"/>
      <c r="T25" s="10"/>
      <c r="U25" s="10"/>
      <c r="V25" s="10"/>
    </row>
    <row r="26" spans="1:22" ht="52.5" customHeight="1">
      <c r="A26" s="626"/>
      <c r="B26" s="892"/>
      <c r="C26" s="893"/>
      <c r="D26" s="893"/>
      <c r="E26" s="893"/>
      <c r="F26" s="894"/>
      <c r="G26" s="249"/>
      <c r="H26" s="280"/>
      <c r="I26" s="280"/>
      <c r="J26" s="280"/>
      <c r="K26" s="347"/>
      <c r="L26" s="275"/>
      <c r="M26" s="281"/>
      <c r="N26" s="281"/>
      <c r="O26" s="343"/>
      <c r="P26" s="346"/>
      <c r="Q26" s="275"/>
      <c r="R26" s="10"/>
      <c r="S26" s="10"/>
      <c r="T26" s="10"/>
      <c r="U26" s="10"/>
      <c r="V26" s="10"/>
    </row>
    <row r="27" spans="1:22" ht="63.75" customHeight="1">
      <c r="A27" s="625" t="s">
        <v>359</v>
      </c>
      <c r="B27" s="834" t="s">
        <v>212</v>
      </c>
      <c r="C27" s="834"/>
      <c r="D27" s="834"/>
      <c r="E27" s="834"/>
      <c r="F27" s="834"/>
      <c r="G27" s="292" t="str">
        <f>G28</f>
        <v>Varios</v>
      </c>
      <c r="H27" s="292">
        <v>87</v>
      </c>
      <c r="I27" s="292">
        <v>87</v>
      </c>
      <c r="J27" s="292">
        <v>73</v>
      </c>
      <c r="K27" s="345">
        <v>0.83908045977011492</v>
      </c>
      <c r="L27" s="272">
        <v>0.83908045977011492</v>
      </c>
      <c r="M27" s="293">
        <v>18534431</v>
      </c>
      <c r="N27" s="293">
        <v>15028877.400000002</v>
      </c>
      <c r="O27" s="293">
        <v>4846499.5899999989</v>
      </c>
      <c r="P27" s="345">
        <v>0.26148628949008462</v>
      </c>
      <c r="Q27" s="272">
        <v>0.32247914870873845</v>
      </c>
      <c r="R27" s="10"/>
      <c r="S27" s="10"/>
      <c r="T27" s="10"/>
      <c r="U27" s="10"/>
      <c r="V27" s="10"/>
    </row>
    <row r="28" spans="1:22" ht="48" customHeight="1">
      <c r="A28" s="625" t="s">
        <v>358</v>
      </c>
      <c r="B28" s="801" t="s">
        <v>32</v>
      </c>
      <c r="C28" s="802"/>
      <c r="D28" s="802"/>
      <c r="E28" s="802"/>
      <c r="F28" s="803"/>
      <c r="G28" s="271" t="s">
        <v>96</v>
      </c>
      <c r="H28" s="292">
        <v>87</v>
      </c>
      <c r="I28" s="292">
        <v>87</v>
      </c>
      <c r="J28" s="292">
        <v>73</v>
      </c>
      <c r="K28" s="345">
        <v>0.83908045977011492</v>
      </c>
      <c r="L28" s="272">
        <v>0.83908045977011492</v>
      </c>
      <c r="M28" s="293">
        <v>18534431</v>
      </c>
      <c r="N28" s="293">
        <v>15028877.400000002</v>
      </c>
      <c r="O28" s="293">
        <v>4846499.5899999989</v>
      </c>
      <c r="P28" s="345">
        <v>0.26148628949008462</v>
      </c>
      <c r="Q28" s="272">
        <v>0.32247914870873845</v>
      </c>
      <c r="R28" s="10"/>
      <c r="S28" s="10"/>
      <c r="T28" s="10"/>
      <c r="U28" s="10"/>
      <c r="V28" s="10"/>
    </row>
    <row r="29" spans="1:22" ht="64.5" customHeight="1">
      <c r="A29" s="626" t="s">
        <v>341</v>
      </c>
      <c r="B29" s="797" t="s">
        <v>295</v>
      </c>
      <c r="C29" s="802"/>
      <c r="D29" s="802"/>
      <c r="E29" s="802"/>
      <c r="F29" s="803"/>
      <c r="G29" s="249" t="s">
        <v>124</v>
      </c>
      <c r="H29" s="280">
        <v>2</v>
      </c>
      <c r="I29" s="280">
        <v>2</v>
      </c>
      <c r="J29" s="280">
        <v>1</v>
      </c>
      <c r="K29" s="346">
        <v>0.5</v>
      </c>
      <c r="L29" s="275">
        <v>0.5</v>
      </c>
      <c r="M29" s="281">
        <v>3093248</v>
      </c>
      <c r="N29" s="281">
        <v>2699241.49</v>
      </c>
      <c r="O29" s="343">
        <v>1070129.5599999998</v>
      </c>
      <c r="P29" s="346">
        <v>0.34595659966481829</v>
      </c>
      <c r="Q29" s="275">
        <v>0.39645565762254187</v>
      </c>
      <c r="R29" s="10"/>
      <c r="S29" s="10"/>
      <c r="T29" s="10"/>
      <c r="U29" s="10"/>
      <c r="V29" s="10"/>
    </row>
    <row r="30" spans="1:22" ht="55.5" customHeight="1">
      <c r="A30" s="626" t="s">
        <v>342</v>
      </c>
      <c r="B30" s="855" t="s">
        <v>213</v>
      </c>
      <c r="C30" s="856"/>
      <c r="D30" s="856"/>
      <c r="E30" s="856"/>
      <c r="F30" s="857"/>
      <c r="G30" s="249" t="s">
        <v>117</v>
      </c>
      <c r="H30" s="280">
        <v>71</v>
      </c>
      <c r="I30" s="280">
        <v>71</v>
      </c>
      <c r="J30" s="280">
        <v>65</v>
      </c>
      <c r="K30" s="346">
        <v>0.91549295774647887</v>
      </c>
      <c r="L30" s="275">
        <v>0.91549295774647887</v>
      </c>
      <c r="M30" s="281">
        <v>47786</v>
      </c>
      <c r="N30" s="281">
        <v>29214</v>
      </c>
      <c r="O30" s="343">
        <v>5887.08</v>
      </c>
      <c r="P30" s="346">
        <v>0.12319675218683296</v>
      </c>
      <c r="Q30" s="275">
        <v>0.20151571164510165</v>
      </c>
      <c r="R30" s="10"/>
      <c r="S30" s="10"/>
      <c r="T30" s="10"/>
      <c r="U30" s="10"/>
      <c r="V30" s="10"/>
    </row>
    <row r="31" spans="1:22" ht="48" customHeight="1">
      <c r="A31" s="626" t="s">
        <v>343</v>
      </c>
      <c r="B31" s="855" t="s">
        <v>214</v>
      </c>
      <c r="C31" s="856"/>
      <c r="D31" s="856"/>
      <c r="E31" s="856"/>
      <c r="F31" s="857"/>
      <c r="G31" s="249" t="s">
        <v>126</v>
      </c>
      <c r="H31" s="280">
        <v>8</v>
      </c>
      <c r="I31" s="280">
        <v>8</v>
      </c>
      <c r="J31" s="280">
        <v>4</v>
      </c>
      <c r="K31" s="346">
        <v>0.5</v>
      </c>
      <c r="L31" s="275">
        <v>0.5</v>
      </c>
      <c r="M31" s="281">
        <v>10265671</v>
      </c>
      <c r="N31" s="281">
        <v>6403327.8900000006</v>
      </c>
      <c r="O31" s="281">
        <v>1074972.93</v>
      </c>
      <c r="P31" s="346">
        <v>0.10471531086472574</v>
      </c>
      <c r="Q31" s="275">
        <v>0.1678772270398291</v>
      </c>
      <c r="R31" s="10"/>
      <c r="S31" s="10"/>
      <c r="T31" s="10"/>
      <c r="U31" s="10"/>
      <c r="V31" s="10"/>
    </row>
    <row r="32" spans="1:22" ht="50.25" customHeight="1">
      <c r="A32" s="626" t="s">
        <v>353</v>
      </c>
      <c r="B32" s="855" t="s">
        <v>215</v>
      </c>
      <c r="C32" s="856"/>
      <c r="D32" s="856"/>
      <c r="E32" s="856"/>
      <c r="F32" s="857"/>
      <c r="G32" s="249" t="s">
        <v>114</v>
      </c>
      <c r="H32" s="280">
        <v>5</v>
      </c>
      <c r="I32" s="280">
        <v>5</v>
      </c>
      <c r="J32" s="280">
        <v>2</v>
      </c>
      <c r="K32" s="346">
        <v>0.4</v>
      </c>
      <c r="L32" s="275">
        <v>0.4</v>
      </c>
      <c r="M32" s="281">
        <v>3857406</v>
      </c>
      <c r="N32" s="281">
        <v>4688535.8900000006</v>
      </c>
      <c r="O32" s="343">
        <v>2146075.8899999997</v>
      </c>
      <c r="P32" s="346">
        <v>0.55635208997963903</v>
      </c>
      <c r="Q32" s="275">
        <v>0.45772836986857307</v>
      </c>
      <c r="R32" s="10"/>
      <c r="S32" s="10"/>
      <c r="T32" s="10"/>
      <c r="U32" s="10"/>
      <c r="V32" s="10"/>
    </row>
    <row r="33" spans="1:22" ht="53.25" customHeight="1">
      <c r="A33" s="626" t="s">
        <v>354</v>
      </c>
      <c r="B33" s="855" t="s">
        <v>512</v>
      </c>
      <c r="C33" s="856"/>
      <c r="D33" s="856"/>
      <c r="E33" s="856"/>
      <c r="F33" s="857"/>
      <c r="G33" s="249" t="s">
        <v>114</v>
      </c>
      <c r="H33" s="280">
        <v>1</v>
      </c>
      <c r="I33" s="280">
        <v>1</v>
      </c>
      <c r="J33" s="280">
        <v>1</v>
      </c>
      <c r="K33" s="346">
        <v>1</v>
      </c>
      <c r="L33" s="275">
        <v>1</v>
      </c>
      <c r="M33" s="281">
        <v>1270320</v>
      </c>
      <c r="N33" s="281">
        <v>1208558.1300000001</v>
      </c>
      <c r="O33" s="281">
        <v>549434.13</v>
      </c>
      <c r="P33" s="346">
        <v>0.43251631872284152</v>
      </c>
      <c r="Q33" s="275">
        <v>0.45461953079575901</v>
      </c>
      <c r="R33" s="10"/>
      <c r="S33" s="10"/>
      <c r="T33" s="10"/>
      <c r="U33" s="10"/>
      <c r="V33" s="10"/>
    </row>
    <row r="34" spans="1:22" ht="15.75" customHeight="1">
      <c r="A34" s="626"/>
      <c r="B34" s="855"/>
      <c r="C34" s="856"/>
      <c r="D34" s="856"/>
      <c r="E34" s="856"/>
      <c r="F34" s="857"/>
      <c r="G34" s="249"/>
      <c r="H34" s="280"/>
      <c r="I34" s="280"/>
      <c r="J34" s="280"/>
      <c r="K34" s="346"/>
      <c r="L34" s="275"/>
      <c r="M34" s="281"/>
      <c r="N34" s="281"/>
      <c r="O34" s="343"/>
      <c r="P34" s="346"/>
      <c r="Q34" s="275"/>
      <c r="R34" s="10"/>
      <c r="S34" s="10"/>
      <c r="T34" s="699"/>
      <c r="U34" s="10"/>
      <c r="V34" s="10"/>
    </row>
    <row r="35" spans="1:22" ht="18.75" customHeight="1">
      <c r="A35" s="626"/>
      <c r="B35" s="855"/>
      <c r="C35" s="856"/>
      <c r="D35" s="856"/>
      <c r="E35" s="856"/>
      <c r="F35" s="857"/>
      <c r="G35" s="249"/>
      <c r="H35" s="280"/>
      <c r="I35" s="280"/>
      <c r="J35" s="280"/>
      <c r="K35" s="346"/>
      <c r="L35" s="275"/>
      <c r="M35" s="281"/>
      <c r="N35" s="281"/>
      <c r="O35" s="343"/>
      <c r="P35" s="346"/>
      <c r="Q35" s="275"/>
      <c r="R35" s="10"/>
      <c r="S35" s="10"/>
      <c r="T35" s="10"/>
      <c r="U35" s="10"/>
      <c r="V35" s="10"/>
    </row>
    <row r="36" spans="1:22" ht="13.5" customHeight="1">
      <c r="A36" s="625"/>
      <c r="B36" s="834"/>
      <c r="C36" s="834"/>
      <c r="D36" s="834"/>
      <c r="E36" s="834"/>
      <c r="F36" s="834"/>
      <c r="G36" s="292"/>
      <c r="H36" s="292"/>
      <c r="I36" s="292"/>
      <c r="J36" s="292"/>
      <c r="K36" s="345"/>
      <c r="L36" s="272"/>
      <c r="M36" s="293"/>
      <c r="N36" s="293"/>
      <c r="O36" s="293"/>
      <c r="P36" s="345"/>
      <c r="Q36" s="272"/>
      <c r="R36" s="10"/>
      <c r="S36" s="10"/>
      <c r="T36" s="10"/>
      <c r="U36" s="10"/>
      <c r="V36" s="10"/>
    </row>
    <row r="37" spans="1:22" ht="4.5" customHeight="1">
      <c r="A37" s="625"/>
      <c r="B37" s="801"/>
      <c r="C37" s="802"/>
      <c r="D37" s="802"/>
      <c r="E37" s="802"/>
      <c r="F37" s="803"/>
      <c r="G37" s="271"/>
      <c r="H37" s="292"/>
      <c r="I37" s="292"/>
      <c r="J37" s="292"/>
      <c r="K37" s="345"/>
      <c r="L37" s="272"/>
      <c r="N37" s="293"/>
      <c r="O37" s="293"/>
      <c r="P37" s="345"/>
      <c r="Q37" s="272"/>
      <c r="R37" s="10"/>
      <c r="S37" s="10"/>
      <c r="T37" s="10"/>
      <c r="U37" s="10"/>
      <c r="V37" s="10"/>
    </row>
    <row r="38" spans="1:22" ht="10.5" customHeight="1">
      <c r="A38" s="626"/>
      <c r="B38" s="855"/>
      <c r="C38" s="856"/>
      <c r="D38" s="856"/>
      <c r="E38" s="856"/>
      <c r="F38" s="857"/>
      <c r="G38" s="249"/>
      <c r="H38" s="280"/>
      <c r="I38" s="280"/>
      <c r="J38" s="280"/>
      <c r="K38" s="346"/>
      <c r="L38" s="275"/>
      <c r="M38" s="281"/>
      <c r="N38" s="281"/>
      <c r="O38" s="343"/>
      <c r="P38" s="346"/>
      <c r="Q38" s="275"/>
      <c r="R38" s="10"/>
      <c r="S38" s="10"/>
      <c r="T38" s="10"/>
      <c r="U38" s="10"/>
      <c r="V38" s="10"/>
    </row>
    <row r="39" spans="1:22" ht="9.75" customHeight="1">
      <c r="A39" s="626"/>
      <c r="B39" s="855"/>
      <c r="C39" s="856"/>
      <c r="D39" s="856"/>
      <c r="E39" s="856"/>
      <c r="F39" s="857"/>
      <c r="G39" s="249"/>
      <c r="H39" s="280"/>
      <c r="I39" s="280"/>
      <c r="J39" s="280"/>
      <c r="K39" s="347"/>
      <c r="L39" s="275"/>
      <c r="M39" s="281"/>
      <c r="N39" s="281"/>
      <c r="O39" s="343"/>
      <c r="P39" s="346"/>
      <c r="Q39" s="275"/>
      <c r="R39" s="10"/>
      <c r="S39" s="10"/>
      <c r="T39" s="10"/>
      <c r="U39" s="10"/>
      <c r="V39" s="10"/>
    </row>
    <row r="40" spans="1:22" s="11" customFormat="1" ht="15" customHeight="1">
      <c r="A40" s="626"/>
      <c r="B40" s="855"/>
      <c r="C40" s="856"/>
      <c r="D40" s="856"/>
      <c r="E40" s="856"/>
      <c r="F40" s="857"/>
      <c r="G40" s="249"/>
      <c r="H40" s="280"/>
      <c r="I40" s="280"/>
      <c r="J40" s="280"/>
      <c r="K40" s="347"/>
      <c r="L40" s="275"/>
      <c r="M40" s="281"/>
      <c r="N40" s="281"/>
      <c r="O40" s="343"/>
      <c r="P40" s="346"/>
      <c r="Q40" s="275"/>
      <c r="R40" s="10"/>
      <c r="S40" s="10"/>
      <c r="T40" s="10"/>
      <c r="U40" s="10"/>
      <c r="V40" s="10"/>
    </row>
    <row r="41" spans="1:22" s="11" customFormat="1" ht="8.25" customHeight="1">
      <c r="A41" s="626"/>
      <c r="B41" s="855"/>
      <c r="C41" s="856"/>
      <c r="D41" s="856"/>
      <c r="E41" s="856"/>
      <c r="F41" s="857"/>
      <c r="G41" s="249"/>
      <c r="H41" s="280"/>
      <c r="I41" s="280"/>
      <c r="J41" s="280"/>
      <c r="K41" s="347"/>
      <c r="L41" s="275"/>
      <c r="M41" s="281"/>
      <c r="N41" s="281"/>
      <c r="O41" s="343"/>
      <c r="P41" s="346"/>
      <c r="Q41" s="275"/>
      <c r="R41" s="3"/>
      <c r="S41" s="3"/>
      <c r="T41" s="3"/>
      <c r="U41" s="3"/>
      <c r="V41" s="3"/>
    </row>
    <row r="42" spans="1:22" ht="17.25" customHeight="1">
      <c r="A42" s="626"/>
      <c r="B42" s="855"/>
      <c r="C42" s="856"/>
      <c r="D42" s="856"/>
      <c r="E42" s="856"/>
      <c r="F42" s="857"/>
      <c r="G42" s="249"/>
      <c r="H42" s="280"/>
      <c r="I42" s="280"/>
      <c r="J42" s="280"/>
      <c r="K42" s="347"/>
      <c r="L42" s="275"/>
      <c r="M42" s="281"/>
      <c r="N42" s="281"/>
      <c r="O42" s="343"/>
      <c r="P42" s="346"/>
      <c r="Q42" s="275"/>
    </row>
    <row r="43" spans="1:22" ht="18.75" customHeight="1">
      <c r="A43" s="626"/>
      <c r="B43" s="903"/>
      <c r="C43" s="903"/>
      <c r="D43" s="903"/>
      <c r="E43" s="903"/>
      <c r="F43" s="903"/>
      <c r="G43" s="249"/>
      <c r="H43" s="280"/>
      <c r="I43" s="280"/>
      <c r="J43" s="280"/>
      <c r="K43" s="275"/>
      <c r="L43" s="275"/>
      <c r="M43" s="281"/>
      <c r="N43" s="281"/>
      <c r="O43" s="343"/>
      <c r="P43" s="346"/>
      <c r="Q43" s="275"/>
    </row>
    <row r="44" spans="1:22" ht="23.25">
      <c r="A44" s="623"/>
      <c r="B44" s="805"/>
      <c r="C44" s="805"/>
      <c r="D44" s="805"/>
      <c r="E44" s="805"/>
      <c r="F44" s="805"/>
      <c r="G44" s="282"/>
      <c r="H44" s="283"/>
      <c r="I44" s="283"/>
      <c r="J44" s="283"/>
      <c r="K44" s="284"/>
      <c r="L44" s="284"/>
      <c r="M44" s="283"/>
      <c r="N44" s="283"/>
      <c r="O44" s="382"/>
      <c r="P44" s="383"/>
      <c r="Q44" s="284"/>
    </row>
    <row r="45" spans="1:22" ht="40.5" customHeight="1">
      <c r="A45" s="835" t="s">
        <v>334</v>
      </c>
      <c r="B45" s="807"/>
      <c r="C45" s="807"/>
      <c r="D45" s="807"/>
      <c r="E45" s="807"/>
      <c r="F45" s="807"/>
      <c r="G45" s="260" t="s">
        <v>96</v>
      </c>
      <c r="H45" s="313">
        <v>113</v>
      </c>
      <c r="I45" s="313">
        <v>113</v>
      </c>
      <c r="J45" s="313">
        <v>87</v>
      </c>
      <c r="K45" s="286">
        <v>0.76991150442477874</v>
      </c>
      <c r="L45" s="286">
        <v>0.76991150442477874</v>
      </c>
      <c r="M45" s="300">
        <v>18551516</v>
      </c>
      <c r="N45" s="300">
        <v>15045649.880000003</v>
      </c>
      <c r="O45" s="300">
        <v>4849425.0699999994</v>
      </c>
      <c r="P45" s="286">
        <v>0.26140316888387988</v>
      </c>
      <c r="Q45" s="678">
        <v>0.32231409800691163</v>
      </c>
    </row>
    <row r="46" spans="1:22" ht="19.5" customHeight="1">
      <c r="A46" s="263"/>
      <c r="B46" s="263"/>
      <c r="C46" s="263"/>
      <c r="D46" s="263"/>
      <c r="E46" s="263"/>
      <c r="F46" s="263"/>
      <c r="G46" s="263"/>
      <c r="H46" s="263"/>
      <c r="I46" s="263"/>
      <c r="J46" s="263"/>
      <c r="K46" s="263"/>
      <c r="L46" s="263"/>
      <c r="M46" s="263"/>
      <c r="N46" s="263"/>
      <c r="O46" s="263"/>
      <c r="P46" s="263"/>
      <c r="Q46" s="263"/>
    </row>
    <row r="47" spans="1:22" ht="27" customHeight="1">
      <c r="A47" s="263" t="s">
        <v>272</v>
      </c>
      <c r="B47" s="263"/>
      <c r="C47" s="263"/>
      <c r="D47" s="263"/>
      <c r="E47" s="263"/>
      <c r="F47" s="263"/>
      <c r="G47" s="263"/>
      <c r="H47" s="263"/>
      <c r="I47" s="263"/>
      <c r="J47" s="263"/>
      <c r="K47" s="263"/>
      <c r="L47" s="263"/>
      <c r="M47" s="263"/>
      <c r="N47" s="263"/>
      <c r="O47" s="263"/>
      <c r="P47" s="263"/>
      <c r="Q47" s="263"/>
    </row>
    <row r="48" spans="1:22" ht="25.5" customHeight="1">
      <c r="A48" s="263" t="s">
        <v>27</v>
      </c>
      <c r="B48" s="263"/>
      <c r="C48" s="263"/>
      <c r="D48" s="263"/>
      <c r="E48" s="263"/>
      <c r="F48" s="263"/>
      <c r="G48" s="263"/>
      <c r="H48" s="263"/>
      <c r="I48" s="263"/>
      <c r="J48" s="263"/>
      <c r="K48" s="263"/>
      <c r="L48" s="263"/>
      <c r="M48" s="263"/>
      <c r="N48" s="263"/>
      <c r="O48" s="263"/>
      <c r="P48" s="738" t="s">
        <v>128</v>
      </c>
      <c r="Q48" s="738"/>
    </row>
    <row r="49" spans="1:28" ht="24.75" customHeight="1">
      <c r="A49" s="15"/>
      <c r="B49" s="263"/>
      <c r="C49" s="263"/>
      <c r="D49" s="263"/>
      <c r="E49" s="263"/>
      <c r="F49" s="263"/>
      <c r="G49" s="263"/>
      <c r="H49" s="263"/>
      <c r="I49" s="263"/>
      <c r="J49" s="263"/>
      <c r="K49" s="263"/>
      <c r="L49" s="263"/>
      <c r="M49" s="263"/>
      <c r="N49" s="263"/>
      <c r="O49" s="263"/>
      <c r="P49" s="332"/>
      <c r="Q49" s="332"/>
    </row>
    <row r="50" spans="1:28" ht="26.25" customHeight="1">
      <c r="A50" s="388"/>
      <c r="B50" s="388"/>
      <c r="C50" s="388"/>
      <c r="D50" s="388"/>
      <c r="E50" s="388"/>
      <c r="F50" s="389"/>
      <c r="G50" s="389"/>
      <c r="H50" s="389"/>
      <c r="I50" s="389"/>
      <c r="J50" s="389"/>
      <c r="K50" s="389"/>
      <c r="L50" s="389"/>
      <c r="M50" s="389"/>
      <c r="N50" s="389"/>
      <c r="O50" s="389"/>
      <c r="P50" s="389"/>
      <c r="Q50" s="389"/>
    </row>
    <row r="51" spans="1:28" ht="20.25">
      <c r="A51" s="33"/>
      <c r="B51" s="566"/>
      <c r="C51" s="35"/>
      <c r="D51" s="35"/>
      <c r="E51" s="35"/>
      <c r="F51" s="35"/>
      <c r="G51" s="15"/>
      <c r="H51" s="15"/>
      <c r="I51" s="15"/>
      <c r="J51" s="15"/>
      <c r="K51" s="15"/>
      <c r="L51" s="15"/>
      <c r="M51" s="15"/>
      <c r="N51" s="15"/>
      <c r="O51" s="15"/>
      <c r="P51" s="15"/>
    </row>
    <row r="52" spans="1:28" ht="20.25">
      <c r="A52" s="33"/>
      <c r="B52" s="35"/>
      <c r="C52" s="35"/>
      <c r="D52" s="35"/>
      <c r="E52" s="35"/>
      <c r="F52" s="35"/>
      <c r="G52" s="15"/>
      <c r="H52" s="15"/>
      <c r="I52" s="15"/>
      <c r="J52" s="15"/>
      <c r="K52" s="15"/>
      <c r="L52" s="15"/>
      <c r="M52" s="15"/>
      <c r="N52" s="15"/>
      <c r="O52" s="15"/>
      <c r="P52" s="15"/>
    </row>
    <row r="53" spans="1:28" ht="20.25">
      <c r="A53" s="33"/>
      <c r="B53" s="572"/>
      <c r="C53" s="35"/>
      <c r="D53" s="35"/>
      <c r="E53" s="35"/>
      <c r="F53" s="35"/>
      <c r="G53" s="15"/>
      <c r="H53" s="15"/>
      <c r="I53" s="15"/>
      <c r="J53" s="15"/>
      <c r="K53" s="15"/>
      <c r="L53" s="15"/>
      <c r="M53" s="15"/>
      <c r="N53" s="15"/>
      <c r="O53" s="15"/>
      <c r="P53" s="15"/>
    </row>
    <row r="54" spans="1:28" ht="20.25">
      <c r="A54" s="33"/>
      <c r="B54" s="572"/>
      <c r="C54" s="35"/>
      <c r="D54" s="35"/>
      <c r="E54" s="35"/>
      <c r="F54" s="35"/>
      <c r="G54" s="15"/>
      <c r="H54" s="15"/>
      <c r="I54" s="15"/>
      <c r="J54" s="15"/>
      <c r="K54" s="15"/>
      <c r="L54" s="15"/>
      <c r="M54" s="15"/>
      <c r="N54" s="15"/>
      <c r="O54" s="15"/>
      <c r="P54" s="15"/>
    </row>
    <row r="55" spans="1:28" ht="20.25">
      <c r="A55" s="33"/>
      <c r="B55" s="572"/>
      <c r="C55" s="35"/>
      <c r="D55" s="35"/>
      <c r="E55" s="35"/>
      <c r="F55" s="35"/>
      <c r="G55" s="15"/>
      <c r="H55" s="15"/>
      <c r="I55" s="15"/>
      <c r="J55" s="15"/>
      <c r="K55" s="15"/>
      <c r="L55" s="15"/>
      <c r="M55" s="15"/>
      <c r="N55" s="15"/>
      <c r="O55" s="15"/>
      <c r="P55" s="15"/>
    </row>
    <row r="56" spans="1:28" ht="23.25">
      <c r="A56" s="33"/>
      <c r="B56" s="35"/>
      <c r="C56" s="22"/>
      <c r="D56" s="22"/>
      <c r="E56" s="22"/>
      <c r="F56" s="22"/>
      <c r="G56" s="4"/>
      <c r="H56" s="4"/>
      <c r="I56" s="4"/>
      <c r="J56" s="4"/>
      <c r="K56" s="4"/>
      <c r="L56" s="4"/>
    </row>
    <row r="57" spans="1:28" ht="23.25">
      <c r="A57" s="33"/>
      <c r="B57" s="33"/>
      <c r="C57" s="25"/>
      <c r="D57" s="25"/>
      <c r="E57" s="25"/>
      <c r="F57" s="25"/>
      <c r="G57" s="4"/>
      <c r="H57" s="4"/>
      <c r="I57" s="4"/>
      <c r="J57" s="4"/>
      <c r="K57" s="4"/>
      <c r="L57" s="4"/>
    </row>
    <row r="58" spans="1:28" ht="23.25">
      <c r="A58" s="33"/>
      <c r="B58" s="33"/>
      <c r="C58" s="25"/>
      <c r="D58" s="25"/>
      <c r="E58" s="25"/>
      <c r="F58" s="25"/>
      <c r="G58" s="4"/>
      <c r="H58" s="4"/>
      <c r="I58" s="4"/>
      <c r="J58" s="4"/>
      <c r="K58" s="4"/>
      <c r="L58" s="4"/>
    </row>
    <row r="59" spans="1:28" ht="23.25">
      <c r="A59" s="33"/>
      <c r="B59" s="33"/>
      <c r="C59" s="25"/>
      <c r="D59" s="25"/>
      <c r="E59" s="25"/>
      <c r="F59" s="25"/>
      <c r="G59" s="4"/>
      <c r="H59" s="4"/>
      <c r="I59" s="4"/>
      <c r="J59" s="4"/>
      <c r="K59" s="4"/>
      <c r="L59" s="4"/>
      <c r="AA59" s="14"/>
      <c r="AB59" s="14"/>
    </row>
    <row r="60" spans="1:28" ht="23.25">
      <c r="A60" s="33"/>
      <c r="B60" s="33"/>
      <c r="C60" s="25"/>
      <c r="D60" s="25"/>
      <c r="E60" s="25"/>
      <c r="F60" s="25"/>
      <c r="G60" s="4"/>
      <c r="H60" s="4"/>
      <c r="I60" s="4"/>
      <c r="J60" s="4"/>
      <c r="K60" s="4"/>
      <c r="L60" s="4"/>
      <c r="AA60" s="14"/>
      <c r="AB60" s="14"/>
    </row>
    <row r="61" spans="1:28" ht="23.25">
      <c r="A61" s="33"/>
      <c r="B61" s="33"/>
      <c r="C61" s="554"/>
      <c r="D61" s="554"/>
      <c r="E61" s="554"/>
      <c r="F61" s="554"/>
      <c r="G61" s="115"/>
      <c r="H61" s="115"/>
      <c r="I61" s="115"/>
      <c r="J61" s="115"/>
      <c r="K61" s="4"/>
      <c r="L61" s="4"/>
      <c r="AA61" s="14"/>
      <c r="AB61" s="14"/>
    </row>
    <row r="62" spans="1:28" ht="23.25">
      <c r="A62" s="33"/>
      <c r="B62" s="33"/>
      <c r="C62" s="554"/>
      <c r="D62" s="554"/>
      <c r="E62" s="554"/>
      <c r="F62" s="554"/>
      <c r="G62" s="115"/>
      <c r="H62" s="115"/>
      <c r="I62" s="115"/>
      <c r="J62" s="115"/>
      <c r="K62" s="4"/>
      <c r="L62" s="4"/>
      <c r="AA62" s="14"/>
      <c r="AB62" s="14"/>
    </row>
    <row r="63" spans="1:28" ht="23.25">
      <c r="A63" s="33"/>
      <c r="B63" s="442"/>
      <c r="C63" s="555"/>
      <c r="D63" s="555"/>
      <c r="E63" s="555"/>
      <c r="F63" s="555"/>
      <c r="G63" s="115"/>
      <c r="H63" s="115"/>
      <c r="I63" s="115"/>
      <c r="J63" s="115"/>
      <c r="K63" s="4"/>
      <c r="L63" s="4"/>
      <c r="AA63" s="14"/>
      <c r="AB63" s="14"/>
    </row>
    <row r="64" spans="1:28" ht="20.25">
      <c r="A64" s="33"/>
      <c r="B64" s="442"/>
      <c r="C64" s="556"/>
      <c r="D64" s="556"/>
      <c r="E64" s="556"/>
      <c r="F64" s="556"/>
      <c r="G64" s="17"/>
      <c r="H64" s="17"/>
      <c r="I64" s="17"/>
      <c r="J64" s="17"/>
      <c r="AA64" s="14"/>
      <c r="AB64" s="14"/>
    </row>
    <row r="65" spans="1:28" ht="20.25">
      <c r="A65" s="34"/>
      <c r="B65" s="442"/>
      <c r="C65" s="556"/>
      <c r="D65" s="556"/>
      <c r="E65" s="556"/>
      <c r="F65" s="556"/>
      <c r="G65" s="17"/>
      <c r="H65" s="17"/>
      <c r="I65" s="17"/>
      <c r="J65" s="17"/>
      <c r="AA65" s="14"/>
      <c r="AB65" s="14"/>
    </row>
    <row r="66" spans="1:28" ht="20.25">
      <c r="A66" s="34"/>
      <c r="B66" s="442"/>
      <c r="C66" s="556"/>
      <c r="D66" s="556"/>
      <c r="E66" s="556"/>
      <c r="F66" s="556"/>
      <c r="G66" s="17"/>
      <c r="H66" s="17"/>
      <c r="I66" s="17"/>
      <c r="J66" s="17"/>
      <c r="AA66" s="14"/>
      <c r="AB66" s="14"/>
    </row>
    <row r="67" spans="1:28" ht="20.25">
      <c r="A67" s="34"/>
      <c r="B67" s="442"/>
      <c r="C67" s="442"/>
      <c r="D67" s="442"/>
      <c r="E67" s="442"/>
      <c r="F67" s="442"/>
      <c r="AA67" s="14"/>
      <c r="AB67" s="14"/>
    </row>
    <row r="68" spans="1:28" ht="20.25">
      <c r="A68" s="8"/>
      <c r="B68" s="442"/>
      <c r="C68" s="442"/>
      <c r="D68" s="442"/>
      <c r="E68" s="442"/>
      <c r="F68" s="442"/>
      <c r="AA68" s="14"/>
      <c r="AB68" s="14"/>
    </row>
    <row r="69" spans="1:28" ht="20.25">
      <c r="A69" s="8"/>
      <c r="B69" s="442"/>
      <c r="C69" s="442"/>
      <c r="D69" s="442"/>
      <c r="E69" s="442"/>
      <c r="F69" s="442"/>
      <c r="AA69" s="14"/>
      <c r="AB69" s="14"/>
    </row>
    <row r="70" spans="1:28" ht="20.25">
      <c r="A70" s="8"/>
      <c r="B70" s="442"/>
      <c r="C70" s="442"/>
      <c r="D70" s="442"/>
      <c r="E70" s="442"/>
      <c r="F70" s="442"/>
      <c r="AA70" s="14"/>
      <c r="AB70" s="14"/>
    </row>
    <row r="71" spans="1:28" ht="20.25">
      <c r="A71" s="8"/>
      <c r="B71" s="442"/>
      <c r="C71" s="442"/>
      <c r="D71" s="442"/>
      <c r="E71" s="442"/>
      <c r="F71" s="442"/>
      <c r="AA71" s="14"/>
      <c r="AB71" s="14"/>
    </row>
    <row r="72" spans="1:28" ht="20.25">
      <c r="A72" s="8"/>
      <c r="B72" s="442"/>
      <c r="C72" s="442"/>
      <c r="D72" s="442"/>
      <c r="E72" s="442"/>
      <c r="F72" s="442"/>
      <c r="AA72" s="14"/>
      <c r="AB72" s="14"/>
    </row>
    <row r="73" spans="1:28" ht="25.5">
      <c r="A73" s="8"/>
      <c r="B73" s="191"/>
      <c r="C73" s="187"/>
      <c r="D73" s="187"/>
      <c r="E73" s="187"/>
      <c r="F73" s="187"/>
      <c r="AA73" s="14"/>
      <c r="AB73" s="14"/>
    </row>
    <row r="74" spans="1:28" ht="25.5">
      <c r="A74" s="8"/>
      <c r="B74" s="191"/>
      <c r="C74" s="191"/>
      <c r="D74" s="191"/>
      <c r="E74" s="191"/>
      <c r="F74" s="191"/>
      <c r="AA74" s="14"/>
      <c r="AB74" s="14"/>
    </row>
    <row r="75" spans="1:28" ht="25.5">
      <c r="A75" s="8"/>
      <c r="B75" s="191"/>
      <c r="C75" s="191"/>
      <c r="D75" s="191"/>
      <c r="E75" s="191"/>
      <c r="F75" s="191"/>
      <c r="AA75" s="14"/>
      <c r="AB75" s="14"/>
    </row>
    <row r="76" spans="1:28" ht="25.5">
      <c r="A76" s="8"/>
      <c r="B76" s="191"/>
      <c r="C76" s="191"/>
      <c r="D76" s="191"/>
      <c r="E76" s="191"/>
      <c r="F76" s="191"/>
      <c r="AA76" s="14"/>
      <c r="AB76" s="14"/>
    </row>
    <row r="77" spans="1:28" ht="25.5">
      <c r="A77" s="8"/>
      <c r="B77" s="191"/>
      <c r="C77" s="191"/>
      <c r="D77" s="191"/>
      <c r="E77" s="191"/>
      <c r="F77" s="191"/>
      <c r="AA77" s="14"/>
      <c r="AB77" s="14"/>
    </row>
    <row r="78" spans="1:28" ht="25.5">
      <c r="A78" s="8"/>
      <c r="B78" s="191"/>
      <c r="C78" s="191"/>
      <c r="D78" s="191"/>
      <c r="E78" s="191"/>
      <c r="F78" s="191"/>
      <c r="AA78" s="14"/>
      <c r="AB78" s="14"/>
    </row>
    <row r="79" spans="1:28" ht="25.5">
      <c r="A79" s="8"/>
      <c r="B79" s="191"/>
      <c r="C79" s="191"/>
      <c r="D79" s="191"/>
      <c r="E79" s="191"/>
      <c r="F79" s="191"/>
      <c r="AA79" s="14"/>
      <c r="AB79" s="14"/>
    </row>
    <row r="80" spans="1:28" ht="25.5">
      <c r="A80" s="8"/>
      <c r="B80" s="191"/>
      <c r="C80" s="191"/>
      <c r="D80" s="191"/>
      <c r="E80" s="191"/>
      <c r="F80" s="191"/>
      <c r="AA80" s="14"/>
      <c r="AB80" s="14"/>
    </row>
    <row r="81" spans="1:28" ht="20.25">
      <c r="A81" s="8"/>
      <c r="B81" s="8"/>
      <c r="C81" s="8"/>
      <c r="D81" s="8"/>
      <c r="E81" s="8"/>
      <c r="F81" s="8"/>
      <c r="AA81" s="14"/>
      <c r="AB81" s="14"/>
    </row>
    <row r="82" spans="1:28" ht="20.25">
      <c r="A82" s="8"/>
      <c r="B82" s="8"/>
      <c r="C82" s="8"/>
      <c r="D82" s="8"/>
      <c r="E82" s="8"/>
      <c r="F82" s="8"/>
      <c r="AA82" s="14"/>
      <c r="AB82" s="14"/>
    </row>
    <row r="83" spans="1:28" ht="20.25">
      <c r="A83" s="8"/>
      <c r="B83" s="8"/>
      <c r="C83" s="8"/>
      <c r="D83" s="8"/>
      <c r="E83" s="8"/>
      <c r="F83" s="8"/>
      <c r="AA83" s="14"/>
      <c r="AB83" s="14"/>
    </row>
    <row r="84" spans="1:28" ht="20.25">
      <c r="A84" s="8"/>
      <c r="B84" s="8"/>
      <c r="C84" s="8"/>
      <c r="D84" s="8"/>
      <c r="E84" s="8"/>
      <c r="F84" s="8"/>
      <c r="AA84" s="14"/>
      <c r="AB84" s="14"/>
    </row>
    <row r="85" spans="1:28" ht="20.25">
      <c r="A85" s="8"/>
      <c r="B85" s="8"/>
      <c r="C85" s="8"/>
      <c r="D85" s="8"/>
      <c r="E85" s="8"/>
      <c r="F85" s="8"/>
      <c r="AA85" s="14"/>
      <c r="AB85" s="14"/>
    </row>
    <row r="86" spans="1:28" ht="20.25">
      <c r="A86" s="8"/>
      <c r="B86" s="8"/>
      <c r="C86" s="8"/>
      <c r="D86" s="8"/>
      <c r="E86" s="8"/>
      <c r="F86" s="8"/>
      <c r="AA86" s="14"/>
      <c r="AB86" s="14"/>
    </row>
    <row r="87" spans="1:28" ht="20.25">
      <c r="A87" s="8"/>
      <c r="B87" s="8"/>
      <c r="C87" s="8"/>
      <c r="D87" s="8"/>
      <c r="E87" s="8"/>
      <c r="F87" s="8"/>
      <c r="AA87" s="14"/>
      <c r="AB87" s="14"/>
    </row>
    <row r="88" spans="1:28" ht="20.25">
      <c r="A88" s="8"/>
      <c r="B88" s="8"/>
      <c r="C88" s="8"/>
      <c r="D88" s="8"/>
      <c r="E88" s="8"/>
      <c r="F88" s="8"/>
      <c r="AA88" s="14"/>
      <c r="AB88" s="14"/>
    </row>
    <row r="89" spans="1:28" ht="20.25">
      <c r="A89" s="8"/>
      <c r="B89" s="8"/>
      <c r="C89" s="8"/>
      <c r="D89" s="8"/>
      <c r="E89" s="8"/>
      <c r="F89" s="8"/>
      <c r="AA89" s="14"/>
      <c r="AB89" s="14"/>
    </row>
    <row r="90" spans="1:28" ht="20.25">
      <c r="A90" s="8"/>
      <c r="B90" s="8"/>
      <c r="C90" s="8"/>
      <c r="D90" s="8"/>
      <c r="E90" s="8"/>
      <c r="F90" s="8"/>
      <c r="AA90" s="14"/>
      <c r="AB90" s="14"/>
    </row>
    <row r="91" spans="1:28" ht="20.25">
      <c r="A91" s="8"/>
      <c r="B91" s="8"/>
      <c r="C91" s="8"/>
      <c r="D91" s="8"/>
      <c r="E91" s="8"/>
      <c r="F91" s="8"/>
      <c r="AA91" s="14"/>
      <c r="AB91" s="14"/>
    </row>
    <row r="92" spans="1:28" ht="20.25">
      <c r="A92" s="8"/>
      <c r="B92" s="8"/>
      <c r="C92" s="8"/>
      <c r="D92" s="8"/>
      <c r="E92" s="8"/>
      <c r="F92" s="8"/>
      <c r="AA92" s="14"/>
      <c r="AB92" s="14"/>
    </row>
    <row r="93" spans="1:28" ht="20.25">
      <c r="A93" s="8"/>
      <c r="B93" s="8"/>
      <c r="C93" s="8"/>
      <c r="D93" s="8"/>
      <c r="E93" s="8"/>
      <c r="F93" s="8"/>
      <c r="AA93" s="14"/>
      <c r="AB93" s="14"/>
    </row>
    <row r="94" spans="1:28" ht="20.25">
      <c r="A94" s="8"/>
      <c r="B94" s="8"/>
      <c r="C94" s="8"/>
      <c r="D94" s="8"/>
      <c r="E94" s="8"/>
      <c r="F94" s="8"/>
      <c r="AA94" s="14"/>
      <c r="AB94" s="14"/>
    </row>
    <row r="95" spans="1:28" ht="20.25">
      <c r="A95" s="8"/>
      <c r="B95" s="8"/>
      <c r="C95" s="8"/>
      <c r="D95" s="8"/>
      <c r="E95" s="8"/>
      <c r="F95" s="8"/>
      <c r="AA95" s="14"/>
      <c r="AB95" s="14"/>
    </row>
    <row r="96" spans="1:28" ht="20.25">
      <c r="A96" s="8"/>
      <c r="B96" s="8"/>
      <c r="C96" s="8"/>
      <c r="D96" s="8"/>
      <c r="E96" s="8"/>
      <c r="F96" s="8"/>
      <c r="AA96" s="14"/>
      <c r="AB96" s="14"/>
    </row>
    <row r="97" spans="1:28" ht="20.25">
      <c r="A97" s="8"/>
      <c r="B97" s="8"/>
      <c r="C97" s="8"/>
      <c r="D97" s="8"/>
      <c r="E97" s="8"/>
      <c r="F97" s="8"/>
      <c r="AA97" s="14"/>
      <c r="AB97" s="14"/>
    </row>
    <row r="98" spans="1:28" ht="20.25">
      <c r="A98" s="8"/>
      <c r="B98" s="8"/>
      <c r="C98" s="8"/>
      <c r="D98" s="8"/>
      <c r="E98" s="8"/>
      <c r="F98" s="8"/>
      <c r="AA98" s="14"/>
      <c r="AB98" s="14"/>
    </row>
    <row r="99" spans="1:28" ht="20.25">
      <c r="A99" s="8"/>
      <c r="B99" s="8"/>
      <c r="C99" s="8"/>
      <c r="D99" s="8"/>
      <c r="E99" s="8"/>
      <c r="F99" s="8"/>
      <c r="AA99" s="14"/>
      <c r="AB99" s="14"/>
    </row>
    <row r="100" spans="1:28" ht="20.25">
      <c r="B100" s="8"/>
      <c r="C100" s="8"/>
      <c r="D100" s="8"/>
      <c r="E100" s="8"/>
      <c r="F100" s="8"/>
      <c r="AA100" s="14"/>
      <c r="AB100" s="14"/>
    </row>
    <row r="101" spans="1:28" ht="20.25">
      <c r="B101" s="8"/>
      <c r="C101" s="8"/>
      <c r="D101" s="8"/>
      <c r="E101" s="8"/>
      <c r="F101" s="8"/>
      <c r="AA101" s="14"/>
      <c r="AB101" s="14"/>
    </row>
    <row r="102" spans="1:28" ht="20.25">
      <c r="B102" s="8"/>
      <c r="C102" s="8"/>
      <c r="D102" s="8"/>
      <c r="E102" s="8"/>
      <c r="F102" s="8"/>
      <c r="AA102" s="14"/>
      <c r="AB102" s="14"/>
    </row>
    <row r="103" spans="1:28" ht="20.25">
      <c r="B103" s="8"/>
      <c r="C103" s="8"/>
      <c r="D103" s="8"/>
      <c r="E103" s="8"/>
      <c r="F103" s="8"/>
      <c r="AA103" s="14"/>
    </row>
    <row r="104" spans="1:28" ht="20.25">
      <c r="B104" s="8"/>
      <c r="C104" s="8"/>
      <c r="D104" s="8"/>
      <c r="E104" s="8"/>
      <c r="F104" s="8"/>
      <c r="AA104" s="14"/>
    </row>
    <row r="105" spans="1:28">
      <c r="B105" s="8"/>
      <c r="C105" s="8"/>
      <c r="D105" s="8"/>
      <c r="E105" s="8"/>
      <c r="F105" s="8"/>
    </row>
    <row r="106" spans="1:28">
      <c r="B106" s="8"/>
      <c r="C106" s="8"/>
      <c r="D106" s="8"/>
      <c r="E106" s="8"/>
      <c r="F106" s="8"/>
    </row>
    <row r="107" spans="1:28">
      <c r="B107" s="8"/>
      <c r="C107" s="8"/>
      <c r="D107" s="8"/>
      <c r="E107" s="8"/>
      <c r="F107" s="8"/>
    </row>
  </sheetData>
  <mergeCells count="55">
    <mergeCell ref="P48:Q48"/>
    <mergeCell ref="P20:Q20"/>
    <mergeCell ref="B21:F21"/>
    <mergeCell ref="B22:F22"/>
    <mergeCell ref="B27:F27"/>
    <mergeCell ref="B28:F28"/>
    <mergeCell ref="B36:F36"/>
    <mergeCell ref="B37:F37"/>
    <mergeCell ref="B43:F43"/>
    <mergeCell ref="B23:F23"/>
    <mergeCell ref="B24:F24"/>
    <mergeCell ref="A45:F45"/>
    <mergeCell ref="B44:F44"/>
    <mergeCell ref="A19:A21"/>
    <mergeCell ref="B19:F19"/>
    <mergeCell ref="G19:L19"/>
    <mergeCell ref="M19:Q19"/>
    <mergeCell ref="B20:F20"/>
    <mergeCell ref="G20:G21"/>
    <mergeCell ref="H20:I20"/>
    <mergeCell ref="J20:J21"/>
    <mergeCell ref="K20:L20"/>
    <mergeCell ref="M20:O20"/>
    <mergeCell ref="A17:H17"/>
    <mergeCell ref="A7:B7"/>
    <mergeCell ref="C7:N7"/>
    <mergeCell ref="A9:B9"/>
    <mergeCell ref="C9:N9"/>
    <mergeCell ref="A10:B10"/>
    <mergeCell ref="C10:N10"/>
    <mergeCell ref="A12:B12"/>
    <mergeCell ref="C12:N12"/>
    <mergeCell ref="A13:B13"/>
    <mergeCell ref="C13:N13"/>
    <mergeCell ref="A16:H16"/>
    <mergeCell ref="A1:Q1"/>
    <mergeCell ref="A2:Q2"/>
    <mergeCell ref="A3:Q3"/>
    <mergeCell ref="A4:Q4"/>
    <mergeCell ref="A6:B6"/>
    <mergeCell ref="C6:N6"/>
    <mergeCell ref="B25:F25"/>
    <mergeCell ref="B26:F26"/>
    <mergeCell ref="B29:F29"/>
    <mergeCell ref="B30:F30"/>
    <mergeCell ref="B42:F42"/>
    <mergeCell ref="B41:F41"/>
    <mergeCell ref="B39:F39"/>
    <mergeCell ref="B40:F40"/>
    <mergeCell ref="B33:F33"/>
    <mergeCell ref="B32:F32"/>
    <mergeCell ref="B31:F31"/>
    <mergeCell ref="B38:F38"/>
    <mergeCell ref="B35:F35"/>
    <mergeCell ref="B34:F34"/>
  </mergeCells>
  <printOptions horizontalCentered="1"/>
  <pageMargins left="0.9055118110236221" right="0.70866141732283472" top="0.74803149606299213" bottom="0.74803149606299213" header="0.31496062992125984" footer="0.31496062992125984"/>
  <pageSetup scale="29" orientation="landscape" r:id="rId1"/>
  <headerFooter alignWithMargins="0">
    <oddFooter>&amp;C&amp;"Gotham Book,Negrita"&amp;18Principio Rector 1 &amp;"Gotham Book,Normal"  &amp;P  de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F01B3-FFCA-4FC0-ACC6-0BCF8029BC10}">
  <sheetPr>
    <tabColor rgb="FF00B0F0"/>
    <pageSetUpPr fitToPage="1"/>
  </sheetPr>
  <dimension ref="A1:AB104"/>
  <sheetViews>
    <sheetView view="pageBreakPreview" zoomScale="40" zoomScaleNormal="40" zoomScaleSheetLayoutView="40" workbookViewId="0">
      <selection activeCell="N37" sqref="N37"/>
    </sheetView>
  </sheetViews>
  <sheetFormatPr baseColWidth="10" defaultColWidth="11.42578125" defaultRowHeight="12.75"/>
  <cols>
    <col min="1" max="1" width="15.42578125" style="3" customWidth="1"/>
    <col min="2" max="2" width="10.7109375" style="3" customWidth="1"/>
    <col min="3" max="5" width="20.7109375" style="3" customWidth="1"/>
    <col min="6" max="6" width="23.28515625" style="3" customWidth="1"/>
    <col min="7" max="7" width="26.42578125" style="3" customWidth="1"/>
    <col min="8" max="8" width="25.7109375" style="3" customWidth="1"/>
    <col min="9" max="10" width="25.5703125" style="3" customWidth="1"/>
    <col min="11" max="11" width="24.140625" style="3" customWidth="1"/>
    <col min="12" max="12" width="24.42578125" style="3" customWidth="1"/>
    <col min="13" max="13" width="31.85546875" style="3" bestFit="1" customWidth="1"/>
    <col min="14" max="15" width="34.140625" style="3" bestFit="1" customWidth="1"/>
    <col min="16" max="16" width="24.140625" style="3" customWidth="1"/>
    <col min="17" max="17" width="24.42578125" style="3" customWidth="1"/>
    <col min="18" max="18" width="8.140625" style="3" customWidth="1"/>
    <col min="19" max="19" width="11.42578125" style="3"/>
    <col min="20" max="20" width="32.7109375" style="3" bestFit="1" customWidth="1"/>
    <col min="21" max="23" width="31.5703125" style="3" bestFit="1" customWidth="1"/>
    <col min="24" max="24" width="11.42578125" style="3"/>
    <col min="25" max="25" width="20.28515625" style="3" bestFit="1" customWidth="1"/>
    <col min="26" max="26" width="19.28515625" style="3" bestFit="1" customWidth="1"/>
    <col min="27" max="27" width="19.7109375" style="3" bestFit="1" customWidth="1"/>
    <col min="28" max="16384" width="11.42578125" style="3"/>
  </cols>
  <sheetData>
    <row r="1" spans="1:17" s="1" customFormat="1" ht="37.5" customHeight="1">
      <c r="A1" s="765" t="s">
        <v>570</v>
      </c>
      <c r="B1" s="765"/>
      <c r="C1" s="765"/>
      <c r="D1" s="765"/>
      <c r="E1" s="765"/>
      <c r="F1" s="765"/>
      <c r="G1" s="765"/>
      <c r="H1" s="765"/>
      <c r="I1" s="765"/>
      <c r="J1" s="765"/>
      <c r="K1" s="765"/>
      <c r="L1" s="765"/>
      <c r="M1" s="765"/>
      <c r="N1" s="765"/>
      <c r="O1" s="765"/>
      <c r="P1" s="765"/>
      <c r="Q1" s="765"/>
    </row>
    <row r="2" spans="1:17" s="1" customFormat="1" ht="37.5" customHeight="1">
      <c r="A2" s="765" t="s">
        <v>0</v>
      </c>
      <c r="B2" s="765"/>
      <c r="C2" s="765"/>
      <c r="D2" s="765"/>
      <c r="E2" s="765"/>
      <c r="F2" s="765"/>
      <c r="G2" s="765"/>
      <c r="H2" s="765"/>
      <c r="I2" s="765"/>
      <c r="J2" s="765"/>
      <c r="K2" s="765"/>
      <c r="L2" s="765"/>
      <c r="M2" s="765"/>
      <c r="N2" s="765"/>
      <c r="O2" s="765"/>
      <c r="P2" s="765"/>
      <c r="Q2" s="765"/>
    </row>
    <row r="3" spans="1:17" s="1" customFormat="1" ht="37.5" customHeight="1">
      <c r="A3" s="765" t="s">
        <v>25</v>
      </c>
      <c r="B3" s="765"/>
      <c r="C3" s="765"/>
      <c r="D3" s="765"/>
      <c r="E3" s="765"/>
      <c r="F3" s="765"/>
      <c r="G3" s="765"/>
      <c r="H3" s="765"/>
      <c r="I3" s="765"/>
      <c r="J3" s="765"/>
      <c r="K3" s="765"/>
      <c r="L3" s="765"/>
      <c r="M3" s="765"/>
      <c r="N3" s="765"/>
      <c r="O3" s="765"/>
      <c r="P3" s="765"/>
      <c r="Q3" s="765"/>
    </row>
    <row r="4" spans="1:17" s="1" customFormat="1" ht="37.5" customHeight="1">
      <c r="A4" s="765" t="s">
        <v>571</v>
      </c>
      <c r="B4" s="765"/>
      <c r="C4" s="765"/>
      <c r="D4" s="765"/>
      <c r="E4" s="765"/>
      <c r="F4" s="765"/>
      <c r="G4" s="765"/>
      <c r="H4" s="765"/>
      <c r="I4" s="765"/>
      <c r="J4" s="765"/>
      <c r="K4" s="765"/>
      <c r="L4" s="765"/>
      <c r="M4" s="765"/>
      <c r="N4" s="765"/>
      <c r="O4" s="765"/>
      <c r="P4" s="765"/>
      <c r="Q4" s="765"/>
    </row>
    <row r="5" spans="1:17" ht="9.75" customHeight="1" thickBot="1">
      <c r="A5" s="195"/>
      <c r="B5" s="681"/>
      <c r="C5" s="197"/>
      <c r="D5" s="197"/>
      <c r="E5" s="197"/>
      <c r="F5" s="197"/>
      <c r="G5" s="197"/>
      <c r="H5" s="197"/>
      <c r="I5" s="197"/>
      <c r="J5" s="197"/>
      <c r="K5" s="197"/>
      <c r="L5" s="197"/>
      <c r="M5" s="195"/>
      <c r="N5" s="195"/>
      <c r="O5" s="195"/>
      <c r="P5" s="195"/>
      <c r="Q5" s="195"/>
    </row>
    <row r="6" spans="1:17" ht="48" customHeight="1">
      <c r="A6" s="895" t="s">
        <v>149</v>
      </c>
      <c r="B6" s="896"/>
      <c r="C6" s="897" t="s">
        <v>2</v>
      </c>
      <c r="D6" s="897"/>
      <c r="E6" s="897"/>
      <c r="F6" s="897"/>
      <c r="G6" s="897"/>
      <c r="H6" s="897"/>
      <c r="I6" s="897"/>
      <c r="J6" s="897"/>
      <c r="K6" s="897"/>
      <c r="L6" s="897"/>
      <c r="M6" s="897"/>
      <c r="N6" s="898"/>
      <c r="O6" s="195"/>
      <c r="P6" s="195"/>
      <c r="Q6" s="195"/>
    </row>
    <row r="7" spans="1:17" ht="45" customHeight="1" thickBot="1">
      <c r="A7" s="899">
        <v>1</v>
      </c>
      <c r="B7" s="900"/>
      <c r="C7" s="901" t="s">
        <v>140</v>
      </c>
      <c r="D7" s="901"/>
      <c r="E7" s="901"/>
      <c r="F7" s="901"/>
      <c r="G7" s="901"/>
      <c r="H7" s="901"/>
      <c r="I7" s="901"/>
      <c r="J7" s="901"/>
      <c r="K7" s="901"/>
      <c r="L7" s="901"/>
      <c r="M7" s="901"/>
      <c r="N7" s="902"/>
      <c r="O7" s="195"/>
      <c r="P7" s="195"/>
      <c r="Q7" s="195"/>
    </row>
    <row r="8" spans="1:17" ht="5.25" customHeight="1">
      <c r="A8" s="199"/>
      <c r="B8" s="199"/>
      <c r="C8" s="199"/>
      <c r="D8" s="199"/>
      <c r="E8" s="199"/>
      <c r="F8" s="199"/>
      <c r="G8" s="199"/>
      <c r="H8" s="199"/>
      <c r="I8" s="199"/>
      <c r="J8" s="199"/>
      <c r="K8" s="199"/>
      <c r="L8" s="199"/>
      <c r="M8" s="199"/>
      <c r="N8" s="199"/>
      <c r="O8" s="195"/>
      <c r="P8" s="195"/>
      <c r="Q8" s="195"/>
    </row>
    <row r="9" spans="1:17" s="5" customFormat="1" ht="46.5" customHeight="1">
      <c r="A9" s="758" t="s">
        <v>150</v>
      </c>
      <c r="B9" s="759"/>
      <c r="C9" s="758" t="s">
        <v>2</v>
      </c>
      <c r="D9" s="758"/>
      <c r="E9" s="758"/>
      <c r="F9" s="758"/>
      <c r="G9" s="758"/>
      <c r="H9" s="758"/>
      <c r="I9" s="758"/>
      <c r="J9" s="758"/>
      <c r="K9" s="758"/>
      <c r="L9" s="758"/>
      <c r="M9" s="758"/>
      <c r="N9" s="758"/>
      <c r="O9" s="200"/>
      <c r="P9" s="195"/>
      <c r="Q9" s="200"/>
    </row>
    <row r="10" spans="1:17" s="5" customFormat="1" ht="45" customHeight="1">
      <c r="A10" s="756">
        <v>2</v>
      </c>
      <c r="B10" s="756"/>
      <c r="C10" s="816" t="str">
        <f>+'politica publica 1.2'!C10:N10</f>
        <v>Administración pública, eficiente y con sentido social</v>
      </c>
      <c r="D10" s="816"/>
      <c r="E10" s="816"/>
      <c r="F10" s="816"/>
      <c r="G10" s="816"/>
      <c r="H10" s="816"/>
      <c r="I10" s="816"/>
      <c r="J10" s="816"/>
      <c r="K10" s="816"/>
      <c r="L10" s="816"/>
      <c r="M10" s="816"/>
      <c r="N10" s="816"/>
      <c r="O10" s="200"/>
      <c r="P10" s="195"/>
      <c r="Q10" s="200"/>
    </row>
    <row r="11" spans="1:17" ht="5.25" customHeight="1">
      <c r="A11" s="202"/>
      <c r="B11" s="680"/>
      <c r="C11" s="202"/>
      <c r="D11" s="202"/>
      <c r="E11" s="202"/>
      <c r="F11" s="202"/>
      <c r="G11" s="202"/>
      <c r="H11" s="202"/>
      <c r="I11" s="202"/>
      <c r="J11" s="202"/>
      <c r="K11" s="202"/>
      <c r="L11" s="202"/>
      <c r="M11" s="202"/>
      <c r="N11" s="202"/>
      <c r="O11" s="195"/>
      <c r="P11" s="195"/>
      <c r="Q11" s="195"/>
    </row>
    <row r="12" spans="1:17" ht="29.25" customHeight="1">
      <c r="A12" s="758" t="s">
        <v>5</v>
      </c>
      <c r="B12" s="761"/>
      <c r="C12" s="758" t="s">
        <v>2</v>
      </c>
      <c r="D12" s="758"/>
      <c r="E12" s="758"/>
      <c r="F12" s="758"/>
      <c r="G12" s="758"/>
      <c r="H12" s="758"/>
      <c r="I12" s="758"/>
      <c r="J12" s="758"/>
      <c r="K12" s="758"/>
      <c r="L12" s="758"/>
      <c r="M12" s="758"/>
      <c r="N12" s="758"/>
      <c r="O12" s="195"/>
      <c r="P12" s="195"/>
      <c r="Q12" s="195"/>
    </row>
    <row r="13" spans="1:17" ht="45" customHeight="1">
      <c r="A13" s="756">
        <v>3</v>
      </c>
      <c r="B13" s="756"/>
      <c r="C13" s="816" t="s">
        <v>198</v>
      </c>
      <c r="D13" s="816"/>
      <c r="E13" s="816"/>
      <c r="F13" s="816"/>
      <c r="G13" s="816"/>
      <c r="H13" s="816"/>
      <c r="I13" s="816"/>
      <c r="J13" s="816"/>
      <c r="K13" s="816"/>
      <c r="L13" s="816"/>
      <c r="M13" s="816"/>
      <c r="N13" s="816"/>
      <c r="O13" s="195"/>
      <c r="P13" s="195"/>
      <c r="Q13" s="195"/>
    </row>
    <row r="14" spans="1:17" ht="5.25" customHeight="1">
      <c r="A14" s="203"/>
      <c r="B14" s="203"/>
      <c r="C14" s="203"/>
      <c r="D14" s="203"/>
      <c r="E14" s="203"/>
      <c r="F14" s="203"/>
      <c r="G14" s="203"/>
      <c r="H14" s="203"/>
      <c r="I14" s="203"/>
      <c r="J14" s="195"/>
      <c r="K14" s="195"/>
      <c r="L14" s="195"/>
      <c r="M14" s="195"/>
      <c r="N14" s="195"/>
      <c r="O14" s="195"/>
      <c r="P14" s="195"/>
      <c r="Q14" s="195"/>
    </row>
    <row r="15" spans="1:17" s="5" customFormat="1" ht="5.25" customHeight="1">
      <c r="A15" s="204"/>
      <c r="B15" s="204"/>
      <c r="C15" s="204"/>
      <c r="D15" s="204"/>
      <c r="E15" s="204"/>
      <c r="F15" s="204"/>
      <c r="G15" s="204"/>
      <c r="H15" s="204"/>
      <c r="I15" s="204"/>
      <c r="J15" s="200"/>
      <c r="K15" s="200"/>
      <c r="L15" s="200"/>
      <c r="M15" s="200"/>
      <c r="N15" s="200"/>
      <c r="O15" s="200"/>
      <c r="P15" s="200"/>
      <c r="Q15" s="200"/>
    </row>
    <row r="16" spans="1:17" s="5" customFormat="1" ht="24.6" hidden="1" customHeight="1">
      <c r="A16" s="772" t="s">
        <v>6</v>
      </c>
      <c r="B16" s="773"/>
      <c r="C16" s="773"/>
      <c r="D16" s="773"/>
      <c r="E16" s="773"/>
      <c r="F16" s="773"/>
      <c r="G16" s="773"/>
      <c r="H16" s="793"/>
      <c r="I16" s="205"/>
      <c r="J16" s="200"/>
      <c r="K16" s="200"/>
      <c r="L16" s="200"/>
      <c r="M16" s="200"/>
      <c r="N16" s="200"/>
      <c r="O16" s="200"/>
      <c r="P16" s="200"/>
      <c r="Q16" s="200"/>
    </row>
    <row r="17" spans="1:22" s="5" customFormat="1" ht="24.6" hidden="1" customHeight="1">
      <c r="A17" s="813"/>
      <c r="B17" s="814"/>
      <c r="C17" s="814"/>
      <c r="D17" s="814"/>
      <c r="E17" s="814"/>
      <c r="F17" s="814"/>
      <c r="G17" s="814"/>
      <c r="H17" s="815"/>
      <c r="I17" s="216"/>
      <c r="J17" s="207"/>
      <c r="K17" s="207"/>
      <c r="L17" s="207"/>
      <c r="M17" s="207"/>
      <c r="N17" s="207"/>
      <c r="O17" s="207"/>
      <c r="P17" s="207"/>
      <c r="Q17" s="207"/>
    </row>
    <row r="18" spans="1:22" ht="12" customHeight="1">
      <c r="A18" s="195"/>
      <c r="B18" s="195"/>
      <c r="C18" s="195"/>
      <c r="D18" s="195"/>
      <c r="E18" s="195"/>
      <c r="F18" s="195"/>
      <c r="G18" s="195"/>
      <c r="H18" s="195"/>
      <c r="I18" s="195"/>
      <c r="J18" s="195"/>
      <c r="K18" s="195"/>
      <c r="L18" s="195"/>
      <c r="M18" s="195"/>
      <c r="N18" s="195"/>
      <c r="O18" s="195"/>
      <c r="P18" s="195"/>
      <c r="Q18" s="195"/>
    </row>
    <row r="19" spans="1:22" ht="30" customHeight="1">
      <c r="A19" s="781" t="s">
        <v>105</v>
      </c>
      <c r="B19" s="744" t="s">
        <v>151</v>
      </c>
      <c r="C19" s="812"/>
      <c r="D19" s="812"/>
      <c r="E19" s="812"/>
      <c r="F19" s="812"/>
      <c r="G19" s="752" t="s">
        <v>7</v>
      </c>
      <c r="H19" s="753"/>
      <c r="I19" s="753"/>
      <c r="J19" s="753"/>
      <c r="K19" s="753"/>
      <c r="L19" s="754"/>
      <c r="M19" s="744" t="s">
        <v>129</v>
      </c>
      <c r="N19" s="744"/>
      <c r="O19" s="744"/>
      <c r="P19" s="744"/>
      <c r="Q19" s="881"/>
    </row>
    <row r="20" spans="1:22" ht="45" customHeight="1">
      <c r="A20" s="811"/>
      <c r="B20" s="752" t="s">
        <v>22</v>
      </c>
      <c r="C20" s="753"/>
      <c r="D20" s="753"/>
      <c r="E20" s="753"/>
      <c r="F20" s="754"/>
      <c r="G20" s="744" t="s">
        <v>8</v>
      </c>
      <c r="H20" s="752" t="s">
        <v>488</v>
      </c>
      <c r="I20" s="754"/>
      <c r="J20" s="744" t="s">
        <v>9</v>
      </c>
      <c r="K20" s="779" t="s">
        <v>13</v>
      </c>
      <c r="L20" s="780"/>
      <c r="M20" s="744" t="s">
        <v>489</v>
      </c>
      <c r="N20" s="744"/>
      <c r="O20" s="744"/>
      <c r="P20" s="744" t="s">
        <v>130</v>
      </c>
      <c r="Q20" s="881"/>
    </row>
    <row r="21" spans="1:22" ht="69.75" customHeight="1">
      <c r="A21" s="811"/>
      <c r="B21" s="744" t="s">
        <v>97</v>
      </c>
      <c r="C21" s="812"/>
      <c r="D21" s="812"/>
      <c r="E21" s="812"/>
      <c r="F21" s="812"/>
      <c r="G21" s="744"/>
      <c r="H21" s="217" t="s">
        <v>15</v>
      </c>
      <c r="I21" s="217" t="s">
        <v>16</v>
      </c>
      <c r="J21" s="744"/>
      <c r="K21" s="218" t="s">
        <v>23</v>
      </c>
      <c r="L21" s="217" t="s">
        <v>24</v>
      </c>
      <c r="M21" s="217" t="s">
        <v>17</v>
      </c>
      <c r="N21" s="217" t="s">
        <v>18</v>
      </c>
      <c r="O21" s="217" t="s">
        <v>19</v>
      </c>
      <c r="P21" s="218" t="s">
        <v>490</v>
      </c>
      <c r="Q21" s="676" t="s">
        <v>491</v>
      </c>
    </row>
    <row r="22" spans="1:22" ht="32.25" customHeight="1">
      <c r="A22" s="626"/>
      <c r="B22" s="903"/>
      <c r="C22" s="903"/>
      <c r="D22" s="903"/>
      <c r="E22" s="903"/>
      <c r="F22" s="903"/>
      <c r="G22" s="249"/>
      <c r="H22" s="280"/>
      <c r="I22" s="280"/>
      <c r="J22" s="280"/>
      <c r="K22" s="275"/>
      <c r="L22" s="275"/>
      <c r="M22" s="281"/>
      <c r="N22" s="281"/>
      <c r="O22" s="343"/>
      <c r="P22" s="344"/>
      <c r="Q22" s="275"/>
    </row>
    <row r="23" spans="1:22" ht="70.5" customHeight="1">
      <c r="A23" s="625" t="s">
        <v>360</v>
      </c>
      <c r="B23" s="834" t="s">
        <v>216</v>
      </c>
      <c r="C23" s="834"/>
      <c r="D23" s="834"/>
      <c r="E23" s="834"/>
      <c r="F23" s="834"/>
      <c r="G23" s="271" t="str">
        <f>G24</f>
        <v>Varios</v>
      </c>
      <c r="H23" s="292">
        <v>237</v>
      </c>
      <c r="I23" s="292">
        <v>237</v>
      </c>
      <c r="J23" s="292">
        <v>120</v>
      </c>
      <c r="K23" s="345">
        <v>0.50632911392405067</v>
      </c>
      <c r="L23" s="272">
        <v>0.50632911392405067</v>
      </c>
      <c r="M23" s="293">
        <v>19197564</v>
      </c>
      <c r="N23" s="293">
        <v>19011243.269999996</v>
      </c>
      <c r="O23" s="293">
        <v>8745972.3900000006</v>
      </c>
      <c r="P23" s="345">
        <v>0.45557719666932744</v>
      </c>
      <c r="Q23" s="272">
        <v>0.46004210591535932</v>
      </c>
      <c r="R23" s="10"/>
      <c r="S23" s="10"/>
      <c r="T23" s="10"/>
      <c r="U23" s="10"/>
      <c r="V23" s="10"/>
    </row>
    <row r="24" spans="1:22" ht="53.25" customHeight="1">
      <c r="A24" s="625" t="s">
        <v>358</v>
      </c>
      <c r="B24" s="801" t="s">
        <v>32</v>
      </c>
      <c r="C24" s="802"/>
      <c r="D24" s="802"/>
      <c r="E24" s="802"/>
      <c r="F24" s="803"/>
      <c r="G24" s="271" t="s">
        <v>96</v>
      </c>
      <c r="H24" s="292">
        <v>237</v>
      </c>
      <c r="I24" s="292">
        <v>237</v>
      </c>
      <c r="J24" s="292">
        <v>120</v>
      </c>
      <c r="K24" s="345">
        <v>0.50632911392405067</v>
      </c>
      <c r="L24" s="272">
        <v>0.50632911392405067</v>
      </c>
      <c r="M24" s="293">
        <v>19197564</v>
      </c>
      <c r="N24" s="293">
        <v>19011243.269999996</v>
      </c>
      <c r="O24" s="399">
        <v>8745972.3900000006</v>
      </c>
      <c r="P24" s="345">
        <v>0.45557719666932744</v>
      </c>
      <c r="Q24" s="272">
        <v>0.46004210591535932</v>
      </c>
      <c r="R24" s="10"/>
      <c r="S24" s="10"/>
      <c r="T24" s="10"/>
      <c r="U24" s="10"/>
      <c r="V24" s="10"/>
    </row>
    <row r="25" spans="1:22" ht="50.25" customHeight="1">
      <c r="A25" s="626" t="s">
        <v>341</v>
      </c>
      <c r="B25" s="855" t="s">
        <v>217</v>
      </c>
      <c r="C25" s="856"/>
      <c r="D25" s="856"/>
      <c r="E25" s="856"/>
      <c r="F25" s="857"/>
      <c r="G25" s="249" t="s">
        <v>126</v>
      </c>
      <c r="H25" s="280">
        <v>93</v>
      </c>
      <c r="I25" s="280">
        <v>93</v>
      </c>
      <c r="J25" s="280">
        <v>46</v>
      </c>
      <c r="K25" s="347">
        <v>0.4946236559139785</v>
      </c>
      <c r="L25" s="275">
        <v>0.4946236559139785</v>
      </c>
      <c r="M25" s="281">
        <v>12442030</v>
      </c>
      <c r="N25" s="281">
        <v>12487138.039999995</v>
      </c>
      <c r="O25" s="343">
        <v>5746775.1600000011</v>
      </c>
      <c r="P25" s="346">
        <v>0.46188404625290252</v>
      </c>
      <c r="Q25" s="275">
        <v>0.46021555472449982</v>
      </c>
      <c r="R25" s="10"/>
      <c r="S25" s="10"/>
      <c r="T25" s="10"/>
      <c r="U25" s="10"/>
      <c r="V25" s="10"/>
    </row>
    <row r="26" spans="1:22" ht="76.5" customHeight="1">
      <c r="A26" s="626" t="s">
        <v>342</v>
      </c>
      <c r="B26" s="798" t="s">
        <v>218</v>
      </c>
      <c r="C26" s="799"/>
      <c r="D26" s="799"/>
      <c r="E26" s="799"/>
      <c r="F26" s="800"/>
      <c r="G26" s="249" t="s">
        <v>120</v>
      </c>
      <c r="H26" s="280">
        <v>25</v>
      </c>
      <c r="I26" s="280">
        <v>25</v>
      </c>
      <c r="J26" s="280">
        <v>14</v>
      </c>
      <c r="K26" s="347">
        <v>0.56000000000000005</v>
      </c>
      <c r="L26" s="275">
        <v>0.56000000000000005</v>
      </c>
      <c r="M26" s="281" t="s">
        <v>320</v>
      </c>
      <c r="N26" s="281" t="s">
        <v>320</v>
      </c>
      <c r="O26" s="343" t="s">
        <v>320</v>
      </c>
      <c r="P26" s="346" t="s">
        <v>320</v>
      </c>
      <c r="Q26" s="275" t="s">
        <v>320</v>
      </c>
      <c r="R26" s="10"/>
      <c r="S26" s="10"/>
      <c r="T26" s="10"/>
      <c r="U26" s="10"/>
      <c r="V26" s="10"/>
    </row>
    <row r="27" spans="1:22" ht="63.75" customHeight="1">
      <c r="A27" s="626" t="s">
        <v>343</v>
      </c>
      <c r="B27" s="808" t="s">
        <v>219</v>
      </c>
      <c r="C27" s="808"/>
      <c r="D27" s="808"/>
      <c r="E27" s="808"/>
      <c r="F27" s="808"/>
      <c r="G27" s="249" t="s">
        <v>124</v>
      </c>
      <c r="H27" s="280">
        <v>88</v>
      </c>
      <c r="I27" s="280">
        <v>88</v>
      </c>
      <c r="J27" s="280">
        <v>44</v>
      </c>
      <c r="K27" s="346">
        <v>0.5</v>
      </c>
      <c r="L27" s="275">
        <v>0.5</v>
      </c>
      <c r="M27" s="281">
        <v>2305983</v>
      </c>
      <c r="N27" s="281">
        <v>2240050.9</v>
      </c>
      <c r="O27" s="281">
        <v>1036103.8999999999</v>
      </c>
      <c r="P27" s="346">
        <v>0.44931116144394817</v>
      </c>
      <c r="Q27" s="275">
        <v>0.46253587362680015</v>
      </c>
      <c r="R27" s="10"/>
      <c r="S27" s="10"/>
      <c r="T27" s="10"/>
      <c r="U27" s="10"/>
      <c r="V27" s="10"/>
    </row>
    <row r="28" spans="1:22" ht="79.5" customHeight="1">
      <c r="A28" s="626" t="s">
        <v>353</v>
      </c>
      <c r="B28" s="797" t="s">
        <v>514</v>
      </c>
      <c r="C28" s="790"/>
      <c r="D28" s="790"/>
      <c r="E28" s="790"/>
      <c r="F28" s="791"/>
      <c r="G28" s="249" t="s">
        <v>124</v>
      </c>
      <c r="H28" s="280">
        <v>16</v>
      </c>
      <c r="I28" s="280">
        <v>16</v>
      </c>
      <c r="J28" s="280">
        <v>8</v>
      </c>
      <c r="K28" s="346">
        <v>0.5</v>
      </c>
      <c r="L28" s="275">
        <v>0.5</v>
      </c>
      <c r="M28" s="281">
        <v>706841</v>
      </c>
      <c r="N28" s="281">
        <v>673377.8</v>
      </c>
      <c r="O28" s="281">
        <v>304371.8</v>
      </c>
      <c r="P28" s="346">
        <v>0.43060858099629196</v>
      </c>
      <c r="Q28" s="275">
        <v>0.45200747633794874</v>
      </c>
      <c r="R28" s="10"/>
      <c r="S28" s="10"/>
      <c r="T28" s="10"/>
      <c r="U28" s="10"/>
      <c r="V28" s="10"/>
    </row>
    <row r="29" spans="1:22" ht="58.5" customHeight="1">
      <c r="A29" s="626" t="s">
        <v>354</v>
      </c>
      <c r="B29" s="797" t="s">
        <v>220</v>
      </c>
      <c r="C29" s="802"/>
      <c r="D29" s="802"/>
      <c r="E29" s="802"/>
      <c r="F29" s="803"/>
      <c r="G29" s="249" t="s">
        <v>121</v>
      </c>
      <c r="H29" s="280">
        <v>3</v>
      </c>
      <c r="I29" s="280">
        <v>3</v>
      </c>
      <c r="J29" s="280">
        <v>2</v>
      </c>
      <c r="K29" s="346">
        <v>0.66666666666666663</v>
      </c>
      <c r="L29" s="275">
        <v>0.66666666666666663</v>
      </c>
      <c r="M29" s="281">
        <v>3062519</v>
      </c>
      <c r="N29" s="281">
        <v>2961860.6</v>
      </c>
      <c r="O29" s="343">
        <v>1366007.5999999999</v>
      </c>
      <c r="P29" s="346">
        <v>0.44604053068731975</v>
      </c>
      <c r="Q29" s="275">
        <v>0.4611991529918727</v>
      </c>
      <c r="R29" s="10"/>
      <c r="S29" s="10"/>
      <c r="T29" s="10"/>
      <c r="U29" s="10"/>
      <c r="V29" s="10"/>
    </row>
    <row r="30" spans="1:22" ht="50.25" customHeight="1">
      <c r="A30" s="626">
        <v>6</v>
      </c>
      <c r="B30" s="855" t="s">
        <v>513</v>
      </c>
      <c r="C30" s="856"/>
      <c r="D30" s="856"/>
      <c r="E30" s="856"/>
      <c r="F30" s="857"/>
      <c r="G30" s="124" t="s">
        <v>482</v>
      </c>
      <c r="H30" s="280">
        <v>12</v>
      </c>
      <c r="I30" s="280">
        <v>12</v>
      </c>
      <c r="J30" s="280">
        <v>6</v>
      </c>
      <c r="K30" s="346">
        <v>0.5</v>
      </c>
      <c r="L30" s="275">
        <v>0.5</v>
      </c>
      <c r="M30" s="281">
        <v>680191</v>
      </c>
      <c r="N30" s="281">
        <v>648815.93000000005</v>
      </c>
      <c r="O30" s="343">
        <v>292713.93</v>
      </c>
      <c r="P30" s="346">
        <v>0.4303407866319901</v>
      </c>
      <c r="Q30" s="275">
        <v>0.45115096048890163</v>
      </c>
      <c r="R30" s="10"/>
      <c r="S30" s="10"/>
      <c r="T30" s="10"/>
      <c r="U30" s="10"/>
      <c r="V30" s="10"/>
    </row>
    <row r="31" spans="1:22" ht="23.25" customHeight="1">
      <c r="A31" s="626"/>
      <c r="B31" s="855"/>
      <c r="C31" s="856"/>
      <c r="D31" s="856"/>
      <c r="E31" s="856"/>
      <c r="F31" s="857"/>
      <c r="G31" s="249"/>
      <c r="H31" s="280"/>
      <c r="I31" s="280"/>
      <c r="J31" s="280"/>
      <c r="K31" s="346"/>
      <c r="L31" s="275"/>
      <c r="M31" s="281"/>
      <c r="N31" s="281"/>
      <c r="O31" s="281"/>
      <c r="P31" s="346"/>
      <c r="Q31" s="275"/>
      <c r="R31" s="10"/>
      <c r="S31" s="10"/>
      <c r="T31" s="10"/>
      <c r="U31" s="10"/>
      <c r="V31" s="10"/>
    </row>
    <row r="32" spans="1:22" ht="25.5" customHeight="1">
      <c r="A32" s="626"/>
      <c r="B32" s="855"/>
      <c r="C32" s="856"/>
      <c r="D32" s="856"/>
      <c r="E32" s="856"/>
      <c r="F32" s="857"/>
      <c r="G32" s="249"/>
      <c r="H32" s="280"/>
      <c r="I32" s="280"/>
      <c r="J32" s="280"/>
      <c r="K32" s="346"/>
      <c r="L32" s="275"/>
      <c r="M32" s="281"/>
      <c r="N32" s="281"/>
      <c r="O32" s="343"/>
      <c r="P32" s="346"/>
      <c r="Q32" s="275"/>
      <c r="R32" s="10"/>
      <c r="S32" s="10"/>
      <c r="T32" s="10"/>
      <c r="U32" s="10"/>
      <c r="V32" s="10"/>
    </row>
    <row r="33" spans="1:22" ht="23.25" customHeight="1">
      <c r="A33" s="626"/>
      <c r="B33" s="855"/>
      <c r="C33" s="856"/>
      <c r="D33" s="856"/>
      <c r="E33" s="856"/>
      <c r="F33" s="857"/>
      <c r="G33" s="249"/>
      <c r="H33" s="280"/>
      <c r="I33" s="280"/>
      <c r="J33" s="280"/>
      <c r="K33" s="346"/>
      <c r="L33" s="275"/>
      <c r="M33" s="281"/>
      <c r="N33" s="281"/>
      <c r="O33" s="281"/>
      <c r="P33" s="346"/>
      <c r="Q33" s="275"/>
      <c r="R33" s="10"/>
      <c r="S33" s="10"/>
      <c r="T33" s="10"/>
      <c r="U33" s="10"/>
      <c r="V33" s="10"/>
    </row>
    <row r="34" spans="1:22" ht="13.5" customHeight="1">
      <c r="A34" s="626"/>
      <c r="B34" s="855"/>
      <c r="C34" s="856"/>
      <c r="D34" s="856"/>
      <c r="E34" s="856"/>
      <c r="F34" s="857"/>
      <c r="G34" s="249"/>
      <c r="H34" s="280"/>
      <c r="I34" s="280"/>
      <c r="J34" s="280"/>
      <c r="K34" s="346"/>
      <c r="L34" s="275"/>
      <c r="M34" s="281"/>
      <c r="N34" s="281"/>
      <c r="O34" s="343"/>
      <c r="P34" s="346"/>
      <c r="Q34" s="275"/>
      <c r="R34" s="10"/>
      <c r="S34" s="10"/>
      <c r="T34" s="699"/>
      <c r="U34" s="10"/>
      <c r="V34" s="10"/>
    </row>
    <row r="35" spans="1:22" ht="18.75" customHeight="1">
      <c r="A35" s="626"/>
      <c r="B35" s="855"/>
      <c r="C35" s="856"/>
      <c r="D35" s="856"/>
      <c r="E35" s="856"/>
      <c r="F35" s="857"/>
      <c r="G35" s="249"/>
      <c r="H35" s="280"/>
      <c r="I35" s="280"/>
      <c r="J35" s="280"/>
      <c r="K35" s="346"/>
      <c r="L35" s="275"/>
      <c r="M35" s="281"/>
      <c r="N35" s="281"/>
      <c r="O35" s="343"/>
      <c r="P35" s="346"/>
      <c r="Q35" s="275"/>
      <c r="R35" s="10"/>
      <c r="S35" s="10"/>
      <c r="T35" s="10"/>
      <c r="U35" s="10"/>
      <c r="V35" s="10"/>
    </row>
    <row r="36" spans="1:22" ht="28.5" customHeight="1">
      <c r="A36" s="625"/>
      <c r="B36" s="834"/>
      <c r="C36" s="834"/>
      <c r="D36" s="834"/>
      <c r="E36" s="834"/>
      <c r="F36" s="834"/>
      <c r="G36" s="292"/>
      <c r="H36" s="292"/>
      <c r="I36" s="292"/>
      <c r="J36" s="292"/>
      <c r="K36" s="345"/>
      <c r="L36" s="272"/>
      <c r="M36" s="293"/>
      <c r="N36" s="293"/>
      <c r="O36" s="293"/>
      <c r="P36" s="345"/>
      <c r="Q36" s="272"/>
      <c r="R36" s="10"/>
      <c r="S36" s="10"/>
      <c r="T36" s="10"/>
      <c r="U36" s="10"/>
      <c r="V36" s="10"/>
    </row>
    <row r="37" spans="1:22" ht="21.75" customHeight="1">
      <c r="A37" s="625"/>
      <c r="B37" s="801"/>
      <c r="C37" s="802"/>
      <c r="D37" s="802"/>
      <c r="E37" s="802"/>
      <c r="F37" s="803"/>
      <c r="G37" s="271"/>
      <c r="H37" s="292"/>
      <c r="I37" s="292"/>
      <c r="J37" s="292"/>
      <c r="K37" s="345"/>
      <c r="L37" s="272"/>
      <c r="M37" s="293"/>
      <c r="N37" s="293"/>
      <c r="O37" s="293"/>
      <c r="P37" s="345"/>
      <c r="Q37" s="272"/>
      <c r="R37" s="10"/>
      <c r="S37" s="10"/>
      <c r="T37" s="10"/>
      <c r="U37" s="10"/>
      <c r="V37" s="10"/>
    </row>
    <row r="38" spans="1:22" ht="24" customHeight="1">
      <c r="A38" s="626"/>
      <c r="B38" s="855"/>
      <c r="C38" s="856"/>
      <c r="D38" s="856"/>
      <c r="E38" s="856"/>
      <c r="F38" s="857"/>
      <c r="G38" s="249"/>
      <c r="H38" s="280"/>
      <c r="I38" s="280"/>
      <c r="J38" s="280"/>
      <c r="K38" s="346"/>
      <c r="L38" s="275"/>
      <c r="M38" s="281"/>
      <c r="N38" s="281"/>
      <c r="O38" s="343"/>
      <c r="P38" s="346"/>
      <c r="Q38" s="275"/>
      <c r="R38" s="10"/>
      <c r="S38" s="10"/>
      <c r="T38" s="10"/>
      <c r="U38" s="10"/>
      <c r="V38" s="10"/>
    </row>
    <row r="39" spans="1:22" ht="13.5" customHeight="1">
      <c r="A39" s="626"/>
      <c r="B39" s="855"/>
      <c r="C39" s="856"/>
      <c r="D39" s="856"/>
      <c r="E39" s="856"/>
      <c r="F39" s="857"/>
      <c r="G39" s="249"/>
      <c r="H39" s="280"/>
      <c r="I39" s="280"/>
      <c r="J39" s="280"/>
      <c r="K39" s="347"/>
      <c r="L39" s="275"/>
      <c r="M39" s="281"/>
      <c r="N39" s="281"/>
      <c r="O39" s="343"/>
      <c r="P39" s="346"/>
      <c r="Q39" s="275"/>
      <c r="R39" s="10"/>
      <c r="S39" s="10"/>
      <c r="T39" s="10"/>
      <c r="U39" s="10"/>
      <c r="V39" s="10"/>
    </row>
    <row r="40" spans="1:22" s="11" customFormat="1" ht="22.5" customHeight="1">
      <c r="A40" s="626"/>
      <c r="B40" s="855"/>
      <c r="C40" s="856"/>
      <c r="D40" s="856"/>
      <c r="E40" s="856"/>
      <c r="F40" s="857"/>
      <c r="G40" s="249"/>
      <c r="H40" s="280"/>
      <c r="I40" s="280"/>
      <c r="J40" s="280"/>
      <c r="K40" s="347"/>
      <c r="L40" s="275"/>
      <c r="M40" s="281"/>
      <c r="N40" s="281"/>
      <c r="O40" s="343"/>
      <c r="P40" s="346"/>
      <c r="Q40" s="275"/>
      <c r="R40" s="10"/>
      <c r="S40" s="10"/>
      <c r="T40" s="10"/>
      <c r="U40" s="10"/>
      <c r="V40" s="10"/>
    </row>
    <row r="41" spans="1:22" s="11" customFormat="1" ht="21" customHeight="1">
      <c r="A41" s="626"/>
      <c r="B41" s="855"/>
      <c r="C41" s="856"/>
      <c r="D41" s="856"/>
      <c r="E41" s="856"/>
      <c r="F41" s="857"/>
      <c r="G41" s="249"/>
      <c r="H41" s="280"/>
      <c r="I41" s="280"/>
      <c r="J41" s="280"/>
      <c r="K41" s="347"/>
      <c r="L41" s="275"/>
      <c r="M41" s="281"/>
      <c r="N41" s="281"/>
      <c r="O41" s="343"/>
      <c r="P41" s="346"/>
      <c r="Q41" s="275"/>
      <c r="R41" s="3"/>
      <c r="S41" s="3"/>
      <c r="T41" s="3"/>
      <c r="U41" s="3"/>
      <c r="V41" s="3"/>
    </row>
    <row r="42" spans="1:22" ht="27" customHeight="1">
      <c r="A42" s="626"/>
      <c r="B42" s="855"/>
      <c r="C42" s="856"/>
      <c r="D42" s="856"/>
      <c r="E42" s="856"/>
      <c r="F42" s="857"/>
      <c r="G42" s="249"/>
      <c r="H42" s="280"/>
      <c r="I42" s="280"/>
      <c r="J42" s="280"/>
      <c r="K42" s="347"/>
      <c r="L42" s="275"/>
      <c r="M42" s="281"/>
      <c r="N42" s="281"/>
      <c r="O42" s="343"/>
      <c r="P42" s="346"/>
      <c r="Q42" s="275"/>
    </row>
    <row r="43" spans="1:22" ht="43.5" customHeight="1">
      <c r="A43" s="835" t="s">
        <v>335</v>
      </c>
      <c r="B43" s="807"/>
      <c r="C43" s="807"/>
      <c r="D43" s="807"/>
      <c r="E43" s="807"/>
      <c r="F43" s="807"/>
      <c r="G43" s="260" t="s">
        <v>96</v>
      </c>
      <c r="H43" s="313">
        <v>237</v>
      </c>
      <c r="I43" s="313">
        <v>237</v>
      </c>
      <c r="J43" s="313">
        <v>120</v>
      </c>
      <c r="K43" s="286">
        <v>0.50632911392405067</v>
      </c>
      <c r="L43" s="286">
        <v>0.50632911392405067</v>
      </c>
      <c r="M43" s="300">
        <v>19197564</v>
      </c>
      <c r="N43" s="300">
        <v>19011243.269999996</v>
      </c>
      <c r="O43" s="300">
        <v>8745972.3900000006</v>
      </c>
      <c r="P43" s="286">
        <v>0.45557719666932744</v>
      </c>
      <c r="Q43" s="678">
        <v>0.46004210591535932</v>
      </c>
    </row>
    <row r="44" spans="1:22" ht="23.25">
      <c r="A44" s="623"/>
      <c r="B44" s="805"/>
      <c r="C44" s="805"/>
      <c r="D44" s="805"/>
      <c r="E44" s="805"/>
      <c r="F44" s="805"/>
      <c r="G44" s="282"/>
      <c r="H44" s="283"/>
      <c r="I44" s="283"/>
      <c r="J44" s="283"/>
      <c r="K44" s="284"/>
      <c r="L44" s="284"/>
      <c r="M44" s="283"/>
      <c r="N44" s="283"/>
      <c r="O44" s="382"/>
      <c r="P44" s="383"/>
      <c r="Q44" s="284"/>
    </row>
    <row r="45" spans="1:22" ht="33" customHeight="1">
      <c r="A45" s="835" t="s">
        <v>336</v>
      </c>
      <c r="B45" s="807"/>
      <c r="C45" s="807"/>
      <c r="D45" s="807"/>
      <c r="E45" s="807"/>
      <c r="F45" s="807"/>
      <c r="G45" s="260" t="s">
        <v>96</v>
      </c>
      <c r="H45" s="313">
        <v>350</v>
      </c>
      <c r="I45" s="313">
        <v>350</v>
      </c>
      <c r="J45" s="313">
        <v>207</v>
      </c>
      <c r="K45" s="286">
        <v>0.59142857142857141</v>
      </c>
      <c r="L45" s="286">
        <v>0.59142857142857141</v>
      </c>
      <c r="M45" s="300">
        <v>37749080</v>
      </c>
      <c r="N45" s="300">
        <v>34056893.149999999</v>
      </c>
      <c r="O45" s="300">
        <v>13595397.460000001</v>
      </c>
      <c r="P45" s="286">
        <v>0.36015175628121271</v>
      </c>
      <c r="Q45" s="678">
        <v>0.39919664427757706</v>
      </c>
    </row>
    <row r="46" spans="1:22" ht="23.25">
      <c r="A46" s="263"/>
      <c r="B46" s="263"/>
      <c r="C46" s="263"/>
      <c r="D46" s="263"/>
      <c r="E46" s="263"/>
      <c r="F46" s="263"/>
      <c r="G46" s="263"/>
      <c r="H46" s="263"/>
      <c r="I46" s="263"/>
      <c r="J46" s="263"/>
      <c r="K46" s="263"/>
      <c r="L46" s="263"/>
      <c r="M46" s="263"/>
      <c r="N46" s="263"/>
      <c r="O46" s="263"/>
      <c r="P46" s="263"/>
      <c r="Q46" s="263"/>
    </row>
    <row r="47" spans="1:22" ht="23.25">
      <c r="A47" s="263" t="s">
        <v>272</v>
      </c>
      <c r="B47" s="263"/>
      <c r="C47" s="263"/>
      <c r="D47" s="263"/>
      <c r="E47" s="263"/>
      <c r="F47" s="263"/>
      <c r="G47" s="263"/>
      <c r="H47" s="263"/>
      <c r="I47" s="263"/>
      <c r="J47" s="263"/>
      <c r="K47" s="263"/>
      <c r="L47" s="263"/>
      <c r="M47" s="263"/>
      <c r="N47" s="263"/>
      <c r="O47" s="263"/>
      <c r="P47" s="263"/>
      <c r="Q47" s="263"/>
    </row>
    <row r="48" spans="1:22" ht="19.5" customHeight="1">
      <c r="A48" s="263" t="s">
        <v>27</v>
      </c>
      <c r="B48" s="263"/>
      <c r="C48" s="263"/>
      <c r="D48" s="263"/>
      <c r="E48" s="263"/>
      <c r="F48" s="263"/>
      <c r="G48" s="263"/>
      <c r="H48" s="263"/>
      <c r="I48" s="263"/>
      <c r="J48" s="263"/>
      <c r="K48" s="263"/>
      <c r="L48" s="263"/>
      <c r="M48" s="263"/>
      <c r="N48" s="263"/>
      <c r="O48" s="263"/>
      <c r="P48" s="738" t="s">
        <v>128</v>
      </c>
      <c r="Q48" s="738"/>
    </row>
    <row r="49" spans="1:28" ht="24.75" customHeight="1">
      <c r="A49" s="263" t="s">
        <v>552</v>
      </c>
      <c r="B49" s="263"/>
      <c r="C49" s="263"/>
      <c r="D49" s="263"/>
      <c r="E49" s="263"/>
      <c r="F49" s="263"/>
      <c r="G49" s="263"/>
      <c r="H49" s="263"/>
      <c r="I49" s="263"/>
      <c r="J49" s="263"/>
      <c r="K49" s="263"/>
      <c r="L49" s="263"/>
      <c r="M49" s="263"/>
      <c r="N49" s="263"/>
      <c r="O49" s="263"/>
      <c r="P49" s="332"/>
      <c r="Q49" s="332"/>
    </row>
    <row r="50" spans="1:28" ht="26.25" customHeight="1">
      <c r="A50" s="388"/>
      <c r="B50" s="388"/>
      <c r="C50" s="388"/>
      <c r="D50" s="388"/>
      <c r="E50" s="388"/>
      <c r="F50" s="389"/>
      <c r="G50" s="389"/>
      <c r="H50" s="389"/>
      <c r="I50" s="389"/>
      <c r="J50" s="389"/>
      <c r="K50" s="389"/>
      <c r="L50" s="389"/>
      <c r="M50" s="389"/>
      <c r="N50" s="389"/>
      <c r="O50" s="389"/>
      <c r="P50" s="389"/>
      <c r="Q50" s="389"/>
    </row>
    <row r="51" spans="1:28" ht="25.5">
      <c r="A51" s="8"/>
      <c r="B51" s="191"/>
      <c r="C51" s="191"/>
      <c r="D51" s="191"/>
      <c r="E51" s="191"/>
      <c r="F51" s="191"/>
    </row>
    <row r="52" spans="1:28" ht="25.5">
      <c r="A52" s="8"/>
      <c r="B52" s="191"/>
      <c r="C52" s="191"/>
      <c r="D52" s="191"/>
      <c r="E52" s="191"/>
      <c r="F52" s="191"/>
    </row>
    <row r="53" spans="1:28" ht="25.5">
      <c r="A53" s="8"/>
      <c r="B53" s="191"/>
      <c r="C53" s="191"/>
      <c r="D53" s="191"/>
      <c r="E53" s="191"/>
      <c r="F53" s="191"/>
    </row>
    <row r="54" spans="1:28" ht="25.5">
      <c r="A54" s="8"/>
      <c r="B54" s="191"/>
      <c r="C54" s="191"/>
      <c r="D54" s="191"/>
      <c r="E54" s="191"/>
      <c r="F54" s="191"/>
    </row>
    <row r="55" spans="1:28" ht="18.75" customHeight="1">
      <c r="A55" s="8"/>
      <c r="B55" s="191"/>
      <c r="C55" s="191"/>
      <c r="D55" s="191"/>
      <c r="E55" s="191"/>
      <c r="F55" s="191"/>
    </row>
    <row r="56" spans="1:28" ht="25.5">
      <c r="A56" s="8"/>
      <c r="B56" s="191"/>
      <c r="C56" s="191"/>
      <c r="D56" s="191"/>
      <c r="E56" s="191"/>
      <c r="F56" s="191"/>
    </row>
    <row r="57" spans="1:28">
      <c r="A57" s="8"/>
      <c r="B57" s="8"/>
      <c r="C57" s="8"/>
      <c r="D57" s="8"/>
      <c r="E57" s="8"/>
      <c r="F57" s="8"/>
    </row>
    <row r="58" spans="1:28">
      <c r="A58" s="8"/>
      <c r="B58" s="8"/>
      <c r="C58" s="8"/>
      <c r="D58" s="8"/>
      <c r="E58" s="8"/>
      <c r="F58" s="8"/>
    </row>
    <row r="59" spans="1:28" ht="20.25">
      <c r="A59" s="8"/>
      <c r="B59" s="8"/>
      <c r="C59" s="8"/>
      <c r="D59" s="8"/>
      <c r="E59" s="8"/>
      <c r="F59" s="8"/>
      <c r="AA59" s="14"/>
      <c r="AB59" s="14"/>
    </row>
    <row r="60" spans="1:28" ht="20.25">
      <c r="A60" s="8"/>
      <c r="B60" s="8"/>
      <c r="C60" s="8"/>
      <c r="D60" s="8"/>
      <c r="E60" s="8"/>
      <c r="F60" s="8"/>
      <c r="AA60" s="14"/>
      <c r="AB60" s="14"/>
    </row>
    <row r="61" spans="1:28" ht="20.25">
      <c r="A61" s="8"/>
      <c r="B61" s="8"/>
      <c r="C61" s="8"/>
      <c r="D61" s="8"/>
      <c r="E61" s="8"/>
      <c r="F61" s="8"/>
      <c r="AA61" s="14"/>
      <c r="AB61" s="14"/>
    </row>
    <row r="62" spans="1:28" ht="20.25">
      <c r="A62" s="8"/>
      <c r="B62" s="8"/>
      <c r="C62" s="8"/>
      <c r="D62" s="8"/>
      <c r="E62" s="8"/>
      <c r="F62" s="8"/>
      <c r="AA62" s="14"/>
      <c r="AB62" s="14"/>
    </row>
    <row r="63" spans="1:28" ht="20.25">
      <c r="A63" s="8"/>
      <c r="B63" s="8"/>
      <c r="C63" s="8"/>
      <c r="D63" s="8"/>
      <c r="E63" s="8"/>
      <c r="F63" s="8"/>
      <c r="AA63" s="14"/>
      <c r="AB63" s="14"/>
    </row>
    <row r="64" spans="1:28" ht="20.25">
      <c r="A64" s="8"/>
      <c r="B64" s="8"/>
      <c r="C64" s="8"/>
      <c r="D64" s="8"/>
      <c r="E64" s="8"/>
      <c r="F64" s="8"/>
      <c r="AA64" s="14"/>
      <c r="AB64" s="14"/>
    </row>
    <row r="65" spans="1:28" ht="20.25">
      <c r="A65" s="8"/>
      <c r="B65" s="8"/>
      <c r="C65" s="8"/>
      <c r="D65" s="8"/>
      <c r="E65" s="8"/>
      <c r="F65" s="8"/>
      <c r="AA65" s="14"/>
      <c r="AB65" s="14"/>
    </row>
    <row r="66" spans="1:28" ht="20.25">
      <c r="A66" s="8"/>
      <c r="B66" s="8"/>
      <c r="C66" s="8"/>
      <c r="D66" s="8"/>
      <c r="E66" s="8"/>
      <c r="F66" s="8"/>
      <c r="AA66" s="14"/>
      <c r="AB66" s="14"/>
    </row>
    <row r="67" spans="1:28" ht="20.25">
      <c r="A67" s="8"/>
      <c r="B67" s="8"/>
      <c r="C67" s="8"/>
      <c r="D67" s="8"/>
      <c r="E67" s="8"/>
      <c r="F67" s="8"/>
      <c r="AA67" s="14"/>
      <c r="AB67" s="14"/>
    </row>
    <row r="68" spans="1:28" ht="20.25">
      <c r="A68" s="8"/>
      <c r="B68" s="8"/>
      <c r="C68" s="8"/>
      <c r="D68" s="8"/>
      <c r="E68" s="8"/>
      <c r="F68" s="8"/>
      <c r="AA68" s="14"/>
      <c r="AB68" s="14"/>
    </row>
    <row r="69" spans="1:28" ht="20.25">
      <c r="A69" s="8"/>
      <c r="B69" s="8"/>
      <c r="C69" s="8"/>
      <c r="D69" s="8"/>
      <c r="E69" s="8"/>
      <c r="F69" s="8"/>
      <c r="AA69" s="14"/>
      <c r="AB69" s="14"/>
    </row>
    <row r="70" spans="1:28" ht="20.25">
      <c r="A70" s="8"/>
      <c r="B70" s="8"/>
      <c r="C70" s="8"/>
      <c r="D70" s="8"/>
      <c r="E70" s="8"/>
      <c r="F70" s="8"/>
      <c r="AA70" s="14"/>
      <c r="AB70" s="14"/>
    </row>
    <row r="71" spans="1:28" ht="20.25">
      <c r="A71" s="8"/>
      <c r="B71" s="8"/>
      <c r="C71" s="8"/>
      <c r="D71" s="8"/>
      <c r="E71" s="8"/>
      <c r="F71" s="8"/>
      <c r="AA71" s="14"/>
      <c r="AB71" s="14"/>
    </row>
    <row r="72" spans="1:28" ht="20.25">
      <c r="A72" s="8"/>
      <c r="B72" s="8"/>
      <c r="C72" s="8"/>
      <c r="D72" s="8"/>
      <c r="E72" s="8"/>
      <c r="F72" s="8"/>
      <c r="AA72" s="14"/>
      <c r="AB72" s="14"/>
    </row>
    <row r="73" spans="1:28" ht="20.25">
      <c r="A73" s="8"/>
      <c r="B73" s="8"/>
      <c r="C73" s="8"/>
      <c r="D73" s="8"/>
      <c r="E73" s="8"/>
      <c r="F73" s="8"/>
      <c r="AA73" s="14"/>
      <c r="AB73" s="14"/>
    </row>
    <row r="74" spans="1:28" ht="20.25">
      <c r="A74" s="8"/>
      <c r="B74" s="8"/>
      <c r="C74" s="8"/>
      <c r="D74" s="8"/>
      <c r="E74" s="8"/>
      <c r="F74" s="8"/>
      <c r="AA74" s="14"/>
      <c r="AB74" s="14"/>
    </row>
    <row r="75" spans="1:28" ht="20.25">
      <c r="A75" s="8"/>
      <c r="B75" s="8"/>
      <c r="C75" s="8"/>
      <c r="D75" s="8"/>
      <c r="E75" s="8"/>
      <c r="F75" s="8"/>
      <c r="AA75" s="14"/>
      <c r="AB75" s="14"/>
    </row>
    <row r="76" spans="1:28" ht="20.25">
      <c r="B76" s="8"/>
      <c r="C76" s="8"/>
      <c r="D76" s="8"/>
      <c r="E76" s="8"/>
      <c r="F76" s="8"/>
      <c r="AA76" s="14"/>
      <c r="AB76" s="14"/>
    </row>
    <row r="77" spans="1:28" ht="20.25">
      <c r="B77" s="8"/>
      <c r="C77" s="8"/>
      <c r="D77" s="8"/>
      <c r="E77" s="8"/>
      <c r="F77" s="8"/>
      <c r="AA77" s="14"/>
      <c r="AB77" s="14"/>
    </row>
    <row r="78" spans="1:28" ht="20.25">
      <c r="B78" s="8"/>
      <c r="C78" s="8"/>
      <c r="D78" s="8"/>
      <c r="E78" s="8"/>
      <c r="F78" s="8"/>
      <c r="AA78" s="14"/>
      <c r="AB78" s="14"/>
    </row>
    <row r="79" spans="1:28" ht="20.25">
      <c r="B79" s="8"/>
      <c r="C79" s="8"/>
      <c r="D79" s="8"/>
      <c r="E79" s="8"/>
      <c r="F79" s="8"/>
      <c r="AA79" s="14"/>
      <c r="AB79" s="14"/>
    </row>
    <row r="80" spans="1:28" ht="20.25">
      <c r="B80" s="8"/>
      <c r="C80" s="8"/>
      <c r="D80" s="8"/>
      <c r="E80" s="8"/>
      <c r="F80" s="8"/>
      <c r="AA80" s="14"/>
      <c r="AB80" s="14"/>
    </row>
    <row r="81" spans="2:28" ht="20.25">
      <c r="B81" s="8"/>
      <c r="C81" s="8"/>
      <c r="D81" s="8"/>
      <c r="E81" s="8"/>
      <c r="F81" s="8"/>
      <c r="AA81" s="14"/>
      <c r="AB81" s="14"/>
    </row>
    <row r="82" spans="2:28" ht="20.25">
      <c r="B82" s="8"/>
      <c r="C82" s="8"/>
      <c r="D82" s="8"/>
      <c r="E82" s="8"/>
      <c r="F82" s="8"/>
      <c r="AA82" s="14"/>
      <c r="AB82" s="14"/>
    </row>
    <row r="83" spans="2:28" ht="20.25">
      <c r="B83" s="8"/>
      <c r="C83" s="8"/>
      <c r="D83" s="8"/>
      <c r="E83" s="8"/>
      <c r="F83" s="8"/>
      <c r="AA83" s="14"/>
      <c r="AB83" s="14"/>
    </row>
    <row r="84" spans="2:28" ht="20.25">
      <c r="AA84" s="14"/>
      <c r="AB84" s="14"/>
    </row>
    <row r="85" spans="2:28" ht="20.25">
      <c r="AA85" s="14"/>
      <c r="AB85" s="14"/>
    </row>
    <row r="86" spans="2:28" ht="20.25">
      <c r="AA86" s="14"/>
      <c r="AB86" s="14"/>
    </row>
    <row r="87" spans="2:28" ht="20.25">
      <c r="AA87" s="14"/>
      <c r="AB87" s="14"/>
    </row>
    <row r="88" spans="2:28" ht="20.25">
      <c r="AA88" s="14"/>
      <c r="AB88" s="14"/>
    </row>
    <row r="89" spans="2:28" ht="20.25">
      <c r="AA89" s="14"/>
      <c r="AB89" s="14"/>
    </row>
    <row r="90" spans="2:28" ht="20.25">
      <c r="AA90" s="14"/>
      <c r="AB90" s="14"/>
    </row>
    <row r="91" spans="2:28" ht="20.25">
      <c r="AA91" s="14"/>
      <c r="AB91" s="14"/>
    </row>
    <row r="92" spans="2:28" ht="20.25">
      <c r="AA92" s="14"/>
      <c r="AB92" s="14"/>
    </row>
    <row r="93" spans="2:28" ht="20.25">
      <c r="AA93" s="14"/>
      <c r="AB93" s="14"/>
    </row>
    <row r="94" spans="2:28" ht="20.25">
      <c r="AA94" s="14"/>
      <c r="AB94" s="14"/>
    </row>
    <row r="95" spans="2:28" ht="20.25">
      <c r="AA95" s="14"/>
      <c r="AB95" s="14"/>
    </row>
    <row r="96" spans="2:28" ht="20.25">
      <c r="AA96" s="14"/>
      <c r="AB96" s="14"/>
    </row>
    <row r="97" spans="27:28" ht="20.25">
      <c r="AA97" s="14"/>
      <c r="AB97" s="14"/>
    </row>
    <row r="98" spans="27:28" ht="20.25">
      <c r="AA98" s="14"/>
      <c r="AB98" s="14"/>
    </row>
    <row r="99" spans="27:28" ht="20.25">
      <c r="AA99" s="14"/>
      <c r="AB99" s="14"/>
    </row>
    <row r="100" spans="27:28" ht="20.25">
      <c r="AA100" s="14"/>
      <c r="AB100" s="14"/>
    </row>
    <row r="101" spans="27:28" ht="20.25">
      <c r="AA101" s="14"/>
      <c r="AB101" s="14"/>
    </row>
    <row r="102" spans="27:28" ht="20.25">
      <c r="AA102" s="14"/>
      <c r="AB102" s="14"/>
    </row>
    <row r="103" spans="27:28" ht="20.25">
      <c r="AA103" s="14"/>
    </row>
    <row r="104" spans="27:28" ht="20.25">
      <c r="AA104" s="14"/>
    </row>
  </sheetData>
  <mergeCells count="55">
    <mergeCell ref="A1:Q1"/>
    <mergeCell ref="A2:Q2"/>
    <mergeCell ref="A3:Q3"/>
    <mergeCell ref="A4:Q4"/>
    <mergeCell ref="A6:B6"/>
    <mergeCell ref="C6:N6"/>
    <mergeCell ref="A17:H17"/>
    <mergeCell ref="A7:B7"/>
    <mergeCell ref="C7:N7"/>
    <mergeCell ref="A9:B9"/>
    <mergeCell ref="C9:N9"/>
    <mergeCell ref="A10:B10"/>
    <mergeCell ref="C10:N10"/>
    <mergeCell ref="A12:B12"/>
    <mergeCell ref="C12:N12"/>
    <mergeCell ref="A13:B13"/>
    <mergeCell ref="C13:N13"/>
    <mergeCell ref="A16:H16"/>
    <mergeCell ref="B25:F25"/>
    <mergeCell ref="A19:A21"/>
    <mergeCell ref="B19:F19"/>
    <mergeCell ref="G19:L19"/>
    <mergeCell ref="M19:Q19"/>
    <mergeCell ref="B20:F20"/>
    <mergeCell ref="G20:G21"/>
    <mergeCell ref="H20:I20"/>
    <mergeCell ref="J20:J21"/>
    <mergeCell ref="K20:L20"/>
    <mergeCell ref="M20:O20"/>
    <mergeCell ref="P20:Q20"/>
    <mergeCell ref="B21:F21"/>
    <mergeCell ref="B22:F22"/>
    <mergeCell ref="B23:F23"/>
    <mergeCell ref="B24:F24"/>
    <mergeCell ref="B37:F37"/>
    <mergeCell ref="B26:F26"/>
    <mergeCell ref="B27:F27"/>
    <mergeCell ref="B28:F28"/>
    <mergeCell ref="B29:F29"/>
    <mergeCell ref="B30:F30"/>
    <mergeCell ref="B31:F31"/>
    <mergeCell ref="B32:F32"/>
    <mergeCell ref="B33:F33"/>
    <mergeCell ref="B34:F34"/>
    <mergeCell ref="B35:F35"/>
    <mergeCell ref="B36:F36"/>
    <mergeCell ref="B44:F44"/>
    <mergeCell ref="A45:F45"/>
    <mergeCell ref="P48:Q48"/>
    <mergeCell ref="A43:F43"/>
    <mergeCell ref="B38:F38"/>
    <mergeCell ref="B39:F39"/>
    <mergeCell ref="B40:F40"/>
    <mergeCell ref="B41:F41"/>
    <mergeCell ref="B42:F42"/>
  </mergeCells>
  <printOptions horizontalCentered="1"/>
  <pageMargins left="0.9055118110236221" right="0.70866141732283472" top="0.74803149606299213" bottom="0.74803149606299213" header="0.31496062992125984" footer="0.31496062992125984"/>
  <pageSetup scale="29" orientation="landscape" r:id="rId1"/>
  <headerFooter alignWithMargins="0">
    <oddFooter>&amp;C&amp;"Gotham Book,Negrita"&amp;18Principio Rector 1 &amp;"Gotham Book,Normal"  &amp;P  de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F0"/>
    <pageSetUpPr fitToPage="1"/>
  </sheetPr>
  <dimension ref="A1:AC120"/>
  <sheetViews>
    <sheetView view="pageBreakPreview" zoomScale="40" zoomScaleNormal="40" zoomScaleSheetLayoutView="40" workbookViewId="0">
      <selection activeCell="N37" sqref="N37"/>
    </sheetView>
  </sheetViews>
  <sheetFormatPr baseColWidth="10" defaultColWidth="11.42578125" defaultRowHeight="12.75"/>
  <cols>
    <col min="1" max="1" width="19.5703125" style="3" customWidth="1"/>
    <col min="2" max="2" width="10.7109375" style="3" customWidth="1"/>
    <col min="3" max="6" width="20.7109375" style="3" customWidth="1"/>
    <col min="7" max="7" width="26.42578125" style="3" customWidth="1"/>
    <col min="8" max="8" width="25.7109375" style="3" customWidth="1"/>
    <col min="9" max="10" width="25.5703125" style="3" customWidth="1"/>
    <col min="11" max="11" width="24.140625" style="3" customWidth="1"/>
    <col min="12" max="12" width="24.42578125" style="3" customWidth="1"/>
    <col min="13" max="13" width="29.28515625" style="3" bestFit="1" customWidth="1"/>
    <col min="14" max="14" width="32.5703125" style="3" customWidth="1"/>
    <col min="15" max="15" width="35.42578125" style="3" bestFit="1" customWidth="1"/>
    <col min="16" max="16" width="33.140625" style="3" bestFit="1" customWidth="1"/>
    <col min="17" max="17" width="24.42578125" style="3" customWidth="1"/>
    <col min="18" max="18" width="12" style="3" bestFit="1" customWidth="1"/>
    <col min="19" max="19" width="11.42578125" style="3"/>
    <col min="20" max="20" width="29.28515625" style="3" bestFit="1" customWidth="1"/>
    <col min="21" max="22" width="35.42578125" style="3" bestFit="1" customWidth="1"/>
    <col min="23" max="24" width="30.85546875" style="3" bestFit="1" customWidth="1"/>
    <col min="25" max="26" width="11.42578125" style="3"/>
    <col min="27" max="27" width="21.28515625" style="3" bestFit="1" customWidth="1"/>
    <col min="28" max="16384" width="11.42578125" style="3"/>
  </cols>
  <sheetData>
    <row r="1" spans="1:17" s="1" customFormat="1" ht="37.5" customHeight="1">
      <c r="A1" s="765" t="s">
        <v>570</v>
      </c>
      <c r="B1" s="765"/>
      <c r="C1" s="765"/>
      <c r="D1" s="765"/>
      <c r="E1" s="765"/>
      <c r="F1" s="765"/>
      <c r="G1" s="765"/>
      <c r="H1" s="765"/>
      <c r="I1" s="765"/>
      <c r="J1" s="765"/>
      <c r="K1" s="765"/>
      <c r="L1" s="765"/>
      <c r="M1" s="765"/>
      <c r="N1" s="765"/>
      <c r="O1" s="765"/>
      <c r="P1" s="765"/>
      <c r="Q1" s="765"/>
    </row>
    <row r="2" spans="1:17" s="1" customFormat="1" ht="37.5" customHeight="1">
      <c r="A2" s="765" t="s">
        <v>0</v>
      </c>
      <c r="B2" s="765"/>
      <c r="C2" s="765"/>
      <c r="D2" s="765"/>
      <c r="E2" s="765"/>
      <c r="F2" s="765"/>
      <c r="G2" s="765"/>
      <c r="H2" s="765"/>
      <c r="I2" s="765"/>
      <c r="J2" s="765"/>
      <c r="K2" s="765"/>
      <c r="L2" s="765"/>
      <c r="M2" s="765"/>
      <c r="N2" s="765"/>
      <c r="O2" s="765"/>
      <c r="P2" s="765"/>
      <c r="Q2" s="765"/>
    </row>
    <row r="3" spans="1:17" s="1" customFormat="1" ht="37.5" customHeight="1">
      <c r="A3" s="765" t="s">
        <v>25</v>
      </c>
      <c r="B3" s="765"/>
      <c r="C3" s="765"/>
      <c r="D3" s="765"/>
      <c r="E3" s="765"/>
      <c r="F3" s="765"/>
      <c r="G3" s="765"/>
      <c r="H3" s="765"/>
      <c r="I3" s="765"/>
      <c r="J3" s="765"/>
      <c r="K3" s="765"/>
      <c r="L3" s="765"/>
      <c r="M3" s="765"/>
      <c r="N3" s="765"/>
      <c r="O3" s="765"/>
      <c r="P3" s="765"/>
      <c r="Q3" s="765"/>
    </row>
    <row r="4" spans="1:17" s="1" customFormat="1" ht="37.5" customHeight="1">
      <c r="A4" s="765" t="s">
        <v>571</v>
      </c>
      <c r="B4" s="765"/>
      <c r="C4" s="765"/>
      <c r="D4" s="765"/>
      <c r="E4" s="765"/>
      <c r="F4" s="765"/>
      <c r="G4" s="765"/>
      <c r="H4" s="765"/>
      <c r="I4" s="765"/>
      <c r="J4" s="765"/>
      <c r="K4" s="765"/>
      <c r="L4" s="765"/>
      <c r="M4" s="765"/>
      <c r="N4" s="765"/>
      <c r="O4" s="765"/>
      <c r="P4" s="765"/>
      <c r="Q4" s="765"/>
    </row>
    <row r="5" spans="1:17" ht="9.75" customHeight="1">
      <c r="A5" s="195"/>
      <c r="B5" s="196"/>
      <c r="C5" s="197"/>
      <c r="D5" s="197"/>
      <c r="E5" s="197"/>
      <c r="F5" s="197"/>
      <c r="G5" s="197"/>
      <c r="H5" s="197"/>
      <c r="I5" s="197"/>
      <c r="J5" s="197"/>
      <c r="K5" s="197"/>
      <c r="L5" s="197"/>
      <c r="M5" s="195"/>
      <c r="N5" s="195"/>
      <c r="O5" s="195"/>
      <c r="P5" s="195"/>
      <c r="Q5" s="195"/>
    </row>
    <row r="6" spans="1:17" ht="48" customHeight="1">
      <c r="A6" s="758" t="s">
        <v>149</v>
      </c>
      <c r="B6" s="766"/>
      <c r="C6" s="758" t="s">
        <v>2</v>
      </c>
      <c r="D6" s="758"/>
      <c r="E6" s="758"/>
      <c r="F6" s="758"/>
      <c r="G6" s="758"/>
      <c r="H6" s="758"/>
      <c r="I6" s="758"/>
      <c r="J6" s="758"/>
      <c r="K6" s="758"/>
      <c r="L6" s="758"/>
      <c r="M6" s="758"/>
      <c r="N6" s="758"/>
      <c r="O6" s="195"/>
      <c r="P6" s="195"/>
      <c r="Q6" s="195"/>
    </row>
    <row r="7" spans="1:17" ht="45" customHeight="1">
      <c r="A7" s="756">
        <v>1</v>
      </c>
      <c r="B7" s="756"/>
      <c r="C7" s="816" t="s">
        <v>140</v>
      </c>
      <c r="D7" s="816"/>
      <c r="E7" s="816"/>
      <c r="F7" s="816"/>
      <c r="G7" s="816"/>
      <c r="H7" s="816"/>
      <c r="I7" s="816"/>
      <c r="J7" s="816"/>
      <c r="K7" s="816"/>
      <c r="L7" s="816"/>
      <c r="M7" s="816"/>
      <c r="N7" s="816"/>
      <c r="O7" s="195"/>
      <c r="P7" s="195"/>
      <c r="Q7" s="195"/>
    </row>
    <row r="8" spans="1:17" ht="5.25" customHeight="1">
      <c r="A8" s="199"/>
      <c r="B8" s="199"/>
      <c r="C8" s="199"/>
      <c r="D8" s="199"/>
      <c r="E8" s="199"/>
      <c r="F8" s="199"/>
      <c r="G8" s="199"/>
      <c r="H8" s="199"/>
      <c r="I8" s="199"/>
      <c r="J8" s="199"/>
      <c r="K8" s="199"/>
      <c r="L8" s="199"/>
      <c r="M8" s="199"/>
      <c r="N8" s="199"/>
      <c r="O8" s="195"/>
      <c r="P8" s="195"/>
      <c r="Q8" s="195"/>
    </row>
    <row r="9" spans="1:17" s="5" customFormat="1" ht="46.5" customHeight="1">
      <c r="A9" s="758" t="s">
        <v>150</v>
      </c>
      <c r="B9" s="759"/>
      <c r="C9" s="758" t="s">
        <v>2</v>
      </c>
      <c r="D9" s="758"/>
      <c r="E9" s="758"/>
      <c r="F9" s="758"/>
      <c r="G9" s="758"/>
      <c r="H9" s="758"/>
      <c r="I9" s="758"/>
      <c r="J9" s="758"/>
      <c r="K9" s="758"/>
      <c r="L9" s="758"/>
      <c r="M9" s="758"/>
      <c r="N9" s="758"/>
      <c r="O9" s="200"/>
      <c r="P9" s="195"/>
      <c r="Q9" s="200"/>
    </row>
    <row r="10" spans="1:17" s="5" customFormat="1" ht="45" customHeight="1">
      <c r="A10" s="756">
        <v>2</v>
      </c>
      <c r="B10" s="756"/>
      <c r="C10" s="816" t="str">
        <f>+'politica publica 1.2'!C10:N10</f>
        <v>Administración pública, eficiente y con sentido social</v>
      </c>
      <c r="D10" s="816"/>
      <c r="E10" s="816"/>
      <c r="F10" s="816"/>
      <c r="G10" s="816"/>
      <c r="H10" s="816"/>
      <c r="I10" s="816"/>
      <c r="J10" s="816"/>
      <c r="K10" s="816"/>
      <c r="L10" s="816"/>
      <c r="M10" s="816"/>
      <c r="N10" s="816"/>
      <c r="O10" s="200"/>
      <c r="P10" s="195"/>
      <c r="Q10" s="200"/>
    </row>
    <row r="11" spans="1:17" ht="5.25" customHeight="1">
      <c r="A11" s="202"/>
      <c r="B11" s="680"/>
      <c r="C11" s="202"/>
      <c r="D11" s="202"/>
      <c r="E11" s="202"/>
      <c r="F11" s="202"/>
      <c r="G11" s="202"/>
      <c r="H11" s="202"/>
      <c r="I11" s="202"/>
      <c r="J11" s="202"/>
      <c r="K11" s="202"/>
      <c r="L11" s="202"/>
      <c r="M11" s="202"/>
      <c r="N11" s="202"/>
      <c r="O11" s="195"/>
      <c r="P11" s="195"/>
      <c r="Q11" s="195"/>
    </row>
    <row r="12" spans="1:17" ht="29.25" customHeight="1">
      <c r="A12" s="758" t="s">
        <v>5</v>
      </c>
      <c r="B12" s="761"/>
      <c r="C12" s="758" t="s">
        <v>2</v>
      </c>
      <c r="D12" s="758"/>
      <c r="E12" s="758"/>
      <c r="F12" s="758"/>
      <c r="G12" s="758"/>
      <c r="H12" s="758"/>
      <c r="I12" s="758"/>
      <c r="J12" s="758"/>
      <c r="K12" s="758"/>
      <c r="L12" s="758"/>
      <c r="M12" s="758"/>
      <c r="N12" s="758"/>
      <c r="O12" s="195"/>
      <c r="P12" s="195"/>
      <c r="Q12" s="195"/>
    </row>
    <row r="13" spans="1:17" ht="45" customHeight="1">
      <c r="A13" s="756">
        <v>5</v>
      </c>
      <c r="B13" s="756"/>
      <c r="C13" s="816" t="s">
        <v>199</v>
      </c>
      <c r="D13" s="816"/>
      <c r="E13" s="816"/>
      <c r="F13" s="816"/>
      <c r="G13" s="816"/>
      <c r="H13" s="816"/>
      <c r="I13" s="816"/>
      <c r="J13" s="816"/>
      <c r="K13" s="816"/>
      <c r="L13" s="816"/>
      <c r="M13" s="816"/>
      <c r="N13" s="816"/>
      <c r="O13" s="195"/>
      <c r="P13" s="195"/>
      <c r="Q13" s="195"/>
    </row>
    <row r="14" spans="1:17" ht="5.25" customHeight="1">
      <c r="A14" s="203"/>
      <c r="B14" s="203"/>
      <c r="C14" s="203"/>
      <c r="D14" s="203"/>
      <c r="E14" s="203"/>
      <c r="F14" s="203"/>
      <c r="G14" s="203"/>
      <c r="H14" s="203"/>
      <c r="I14" s="203"/>
      <c r="J14" s="195"/>
      <c r="K14" s="195"/>
      <c r="L14" s="195"/>
      <c r="M14" s="195"/>
      <c r="N14" s="195"/>
      <c r="O14" s="195"/>
      <c r="P14" s="195"/>
      <c r="Q14" s="195"/>
    </row>
    <row r="15" spans="1:17" s="5" customFormat="1" ht="5.25" customHeight="1">
      <c r="A15" s="204"/>
      <c r="B15" s="204"/>
      <c r="C15" s="204"/>
      <c r="D15" s="204"/>
      <c r="E15" s="204"/>
      <c r="F15" s="204"/>
      <c r="G15" s="204"/>
      <c r="H15" s="204"/>
      <c r="I15" s="204"/>
      <c r="J15" s="200"/>
      <c r="K15" s="200"/>
      <c r="L15" s="200"/>
      <c r="M15" s="200"/>
      <c r="N15" s="200"/>
      <c r="O15" s="200"/>
      <c r="P15" s="200"/>
      <c r="Q15" s="200"/>
    </row>
    <row r="16" spans="1:17" s="5" customFormat="1" ht="24.6" hidden="1" customHeight="1">
      <c r="A16" s="772" t="s">
        <v>6</v>
      </c>
      <c r="B16" s="773"/>
      <c r="C16" s="773"/>
      <c r="D16" s="773"/>
      <c r="E16" s="773"/>
      <c r="F16" s="773"/>
      <c r="G16" s="773"/>
      <c r="H16" s="793"/>
      <c r="I16" s="205"/>
      <c r="J16" s="200"/>
      <c r="K16" s="200"/>
      <c r="L16" s="200"/>
      <c r="M16" s="200"/>
      <c r="N16" s="200"/>
      <c r="O16" s="200"/>
      <c r="P16" s="200"/>
      <c r="Q16" s="200"/>
    </row>
    <row r="17" spans="1:22" s="5" customFormat="1" ht="24.6" hidden="1" customHeight="1">
      <c r="A17" s="813"/>
      <c r="B17" s="814"/>
      <c r="C17" s="814"/>
      <c r="D17" s="814"/>
      <c r="E17" s="814"/>
      <c r="F17" s="814"/>
      <c r="G17" s="814"/>
      <c r="H17" s="815"/>
      <c r="I17" s="216"/>
      <c r="J17" s="207"/>
      <c r="K17" s="207"/>
      <c r="L17" s="207"/>
      <c r="M17" s="207"/>
      <c r="N17" s="207"/>
      <c r="O17" s="207"/>
      <c r="P17" s="207"/>
      <c r="Q17" s="207"/>
    </row>
    <row r="18" spans="1:22" ht="12" customHeight="1">
      <c r="A18" s="195"/>
      <c r="B18" s="195"/>
      <c r="C18" s="195"/>
      <c r="D18" s="195"/>
      <c r="E18" s="195"/>
      <c r="F18" s="195"/>
      <c r="G18" s="195"/>
      <c r="H18" s="195"/>
      <c r="I18" s="195"/>
      <c r="J18" s="195"/>
      <c r="K18" s="195"/>
      <c r="L18" s="195"/>
      <c r="M18" s="195"/>
      <c r="N18" s="195"/>
      <c r="O18" s="195"/>
      <c r="P18" s="195"/>
      <c r="Q18" s="195"/>
    </row>
    <row r="19" spans="1:22" ht="30" customHeight="1">
      <c r="A19" s="781" t="s">
        <v>105</v>
      </c>
      <c r="B19" s="744" t="s">
        <v>151</v>
      </c>
      <c r="C19" s="812"/>
      <c r="D19" s="812"/>
      <c r="E19" s="812"/>
      <c r="F19" s="812"/>
      <c r="G19" s="752" t="s">
        <v>7</v>
      </c>
      <c r="H19" s="753"/>
      <c r="I19" s="753"/>
      <c r="J19" s="753"/>
      <c r="K19" s="753"/>
      <c r="L19" s="754"/>
      <c r="M19" s="744" t="s">
        <v>129</v>
      </c>
      <c r="N19" s="744"/>
      <c r="O19" s="744"/>
      <c r="P19" s="744"/>
      <c r="Q19" s="881"/>
    </row>
    <row r="20" spans="1:22" ht="45" customHeight="1">
      <c r="A20" s="811"/>
      <c r="B20" s="752" t="s">
        <v>22</v>
      </c>
      <c r="C20" s="753"/>
      <c r="D20" s="753"/>
      <c r="E20" s="753"/>
      <c r="F20" s="754"/>
      <c r="G20" s="744" t="s">
        <v>8</v>
      </c>
      <c r="H20" s="752" t="s">
        <v>488</v>
      </c>
      <c r="I20" s="754"/>
      <c r="J20" s="744" t="s">
        <v>9</v>
      </c>
      <c r="K20" s="779" t="s">
        <v>13</v>
      </c>
      <c r="L20" s="780"/>
      <c r="M20" s="744" t="s">
        <v>489</v>
      </c>
      <c r="N20" s="744"/>
      <c r="O20" s="744"/>
      <c r="P20" s="744" t="s">
        <v>130</v>
      </c>
      <c r="Q20" s="881"/>
    </row>
    <row r="21" spans="1:22" ht="69.75" customHeight="1">
      <c r="A21" s="811"/>
      <c r="B21" s="744" t="s">
        <v>97</v>
      </c>
      <c r="C21" s="812"/>
      <c r="D21" s="812"/>
      <c r="E21" s="812"/>
      <c r="F21" s="812"/>
      <c r="G21" s="744"/>
      <c r="H21" s="217" t="s">
        <v>15</v>
      </c>
      <c r="I21" s="217" t="s">
        <v>16</v>
      </c>
      <c r="J21" s="744"/>
      <c r="K21" s="218" t="s">
        <v>23</v>
      </c>
      <c r="L21" s="217" t="s">
        <v>24</v>
      </c>
      <c r="M21" s="217" t="s">
        <v>17</v>
      </c>
      <c r="N21" s="217" t="s">
        <v>18</v>
      </c>
      <c r="O21" s="217" t="s">
        <v>19</v>
      </c>
      <c r="P21" s="218" t="s">
        <v>490</v>
      </c>
      <c r="Q21" s="676" t="s">
        <v>491</v>
      </c>
    </row>
    <row r="22" spans="1:22" ht="30.75" customHeight="1">
      <c r="A22" s="655"/>
      <c r="B22" s="904"/>
      <c r="C22" s="904"/>
      <c r="D22" s="904"/>
      <c r="E22" s="904"/>
      <c r="F22" s="904"/>
      <c r="G22" s="277"/>
      <c r="H22" s="307"/>
      <c r="I22" s="307"/>
      <c r="J22" s="307"/>
      <c r="K22" s="278"/>
      <c r="L22" s="278"/>
      <c r="M22" s="308"/>
      <c r="N22" s="308"/>
      <c r="O22" s="308"/>
      <c r="P22" s="278"/>
      <c r="Q22" s="278"/>
    </row>
    <row r="23" spans="1:22" ht="80.25" customHeight="1">
      <c r="A23" s="625">
        <v>23</v>
      </c>
      <c r="B23" s="801" t="s">
        <v>466</v>
      </c>
      <c r="C23" s="802"/>
      <c r="D23" s="802"/>
      <c r="E23" s="802"/>
      <c r="F23" s="803"/>
      <c r="G23" s="271" t="str">
        <f t="shared" ref="G23:G24" si="0">G24</f>
        <v>Proceso-Realizar</v>
      </c>
      <c r="H23" s="457">
        <v>5</v>
      </c>
      <c r="I23" s="292">
        <v>5</v>
      </c>
      <c r="J23" s="292">
        <v>3</v>
      </c>
      <c r="K23" s="693">
        <v>0.6</v>
      </c>
      <c r="L23" s="693">
        <v>0.6</v>
      </c>
      <c r="M23" s="293">
        <v>814301</v>
      </c>
      <c r="N23" s="293">
        <v>814301</v>
      </c>
      <c r="O23" s="293">
        <v>442068.73</v>
      </c>
      <c r="P23" s="272">
        <v>0.54288123187862958</v>
      </c>
      <c r="Q23" s="272">
        <v>0.54288123187862958</v>
      </c>
    </row>
    <row r="24" spans="1:22" ht="52.5" customHeight="1">
      <c r="A24" s="625">
        <v>514</v>
      </c>
      <c r="B24" s="911" t="s">
        <v>93</v>
      </c>
      <c r="C24" s="912"/>
      <c r="D24" s="912"/>
      <c r="E24" s="912"/>
      <c r="F24" s="913"/>
      <c r="G24" s="452" t="str">
        <f t="shared" si="0"/>
        <v>Proceso-Realizar</v>
      </c>
      <c r="H24" s="457">
        <v>5</v>
      </c>
      <c r="I24" s="292">
        <v>5</v>
      </c>
      <c r="J24" s="292">
        <v>3</v>
      </c>
      <c r="K24" s="693">
        <v>0.6</v>
      </c>
      <c r="L24" s="693">
        <v>0.6</v>
      </c>
      <c r="M24" s="293">
        <v>814301</v>
      </c>
      <c r="N24" s="293">
        <v>814301</v>
      </c>
      <c r="O24" s="293">
        <v>442068.73</v>
      </c>
      <c r="P24" s="272">
        <v>0.54288123187862958</v>
      </c>
      <c r="Q24" s="272">
        <v>0.54288123187862958</v>
      </c>
      <c r="R24" s="13"/>
      <c r="S24" s="13"/>
      <c r="T24" s="13"/>
      <c r="U24" s="13"/>
      <c r="V24" s="13"/>
    </row>
    <row r="25" spans="1:22" ht="55.5" customHeight="1">
      <c r="A25" s="626">
        <v>2</v>
      </c>
      <c r="B25" s="797" t="s">
        <v>467</v>
      </c>
      <c r="C25" s="790"/>
      <c r="D25" s="790"/>
      <c r="E25" s="790"/>
      <c r="F25" s="791"/>
      <c r="G25" s="334" t="s">
        <v>121</v>
      </c>
      <c r="H25" s="458">
        <v>5</v>
      </c>
      <c r="I25" s="280">
        <v>5</v>
      </c>
      <c r="J25" s="280">
        <v>3</v>
      </c>
      <c r="K25" s="694">
        <v>0.6</v>
      </c>
      <c r="L25" s="694">
        <v>0.6</v>
      </c>
      <c r="M25" s="281">
        <v>814301</v>
      </c>
      <c r="N25" s="281">
        <v>814301</v>
      </c>
      <c r="O25" s="281">
        <v>442068.73</v>
      </c>
      <c r="P25" s="275">
        <v>0.54288123187862958</v>
      </c>
      <c r="Q25" s="275">
        <v>0.54288123187862958</v>
      </c>
      <c r="R25" s="13"/>
      <c r="S25" s="13"/>
      <c r="T25" s="13"/>
      <c r="U25" s="13"/>
      <c r="V25" s="13"/>
    </row>
    <row r="26" spans="1:22" ht="33.75" customHeight="1">
      <c r="A26" s="626"/>
      <c r="B26" s="797"/>
      <c r="C26" s="790"/>
      <c r="D26" s="790"/>
      <c r="E26" s="790"/>
      <c r="F26" s="791"/>
      <c r="G26" s="334"/>
      <c r="H26" s="280"/>
      <c r="I26" s="657"/>
      <c r="J26" s="280"/>
      <c r="K26" s="275"/>
      <c r="L26" s="275"/>
      <c r="M26" s="281"/>
      <c r="N26" s="281"/>
      <c r="O26" s="281"/>
      <c r="P26" s="275"/>
      <c r="Q26" s="275"/>
      <c r="R26" s="13"/>
      <c r="S26" s="13"/>
      <c r="T26" s="13"/>
      <c r="U26" s="13"/>
      <c r="V26" s="13"/>
    </row>
    <row r="27" spans="1:22" ht="21.75" customHeight="1">
      <c r="A27" s="626"/>
      <c r="B27" s="798"/>
      <c r="C27" s="799"/>
      <c r="D27" s="799"/>
      <c r="E27" s="799"/>
      <c r="F27" s="800"/>
      <c r="G27" s="334"/>
      <c r="H27" s="280"/>
      <c r="I27" s="657"/>
      <c r="J27" s="280"/>
      <c r="K27" s="275"/>
      <c r="L27" s="275"/>
      <c r="M27" s="281"/>
      <c r="N27" s="281"/>
      <c r="O27" s="281"/>
      <c r="P27" s="275"/>
      <c r="Q27" s="275"/>
      <c r="R27" s="13"/>
      <c r="S27" s="13"/>
      <c r="T27" s="13"/>
      <c r="U27" s="13"/>
      <c r="V27" s="13"/>
    </row>
    <row r="28" spans="1:22" ht="21.75" customHeight="1">
      <c r="A28" s="626"/>
      <c r="B28" s="797"/>
      <c r="C28" s="790"/>
      <c r="D28" s="790"/>
      <c r="E28" s="790"/>
      <c r="F28" s="791"/>
      <c r="G28" s="334"/>
      <c r="H28" s="280"/>
      <c r="I28" s="657"/>
      <c r="J28" s="280"/>
      <c r="K28" s="275"/>
      <c r="L28" s="275"/>
      <c r="M28" s="281"/>
      <c r="N28" s="281"/>
      <c r="O28" s="281"/>
      <c r="P28" s="275"/>
      <c r="Q28" s="275"/>
      <c r="R28" s="13"/>
      <c r="S28" s="13"/>
      <c r="T28" s="13"/>
      <c r="U28" s="13"/>
      <c r="V28" s="13"/>
    </row>
    <row r="29" spans="1:22" ht="27" customHeight="1">
      <c r="A29" s="626"/>
      <c r="B29" s="797"/>
      <c r="C29" s="790"/>
      <c r="D29" s="790"/>
      <c r="E29" s="790"/>
      <c r="F29" s="791"/>
      <c r="G29" s="334"/>
      <c r="H29" s="280"/>
      <c r="I29" s="657"/>
      <c r="J29" s="280"/>
      <c r="K29" s="275"/>
      <c r="L29" s="275"/>
      <c r="M29" s="281"/>
      <c r="N29" s="281"/>
      <c r="O29" s="281"/>
      <c r="P29" s="275"/>
      <c r="Q29" s="275"/>
      <c r="R29" s="13"/>
      <c r="S29" s="13"/>
      <c r="T29" s="13"/>
      <c r="U29" s="13"/>
      <c r="V29" s="13"/>
    </row>
    <row r="30" spans="1:22" ht="15.75" customHeight="1">
      <c r="A30" s="626"/>
      <c r="B30" s="797"/>
      <c r="C30" s="790"/>
      <c r="D30" s="790"/>
      <c r="E30" s="790"/>
      <c r="F30" s="791"/>
      <c r="G30" s="334"/>
      <c r="H30" s="280"/>
      <c r="I30" s="657"/>
      <c r="J30" s="280"/>
      <c r="K30" s="275"/>
      <c r="L30" s="275"/>
      <c r="M30" s="281"/>
      <c r="N30" s="281"/>
      <c r="O30" s="281"/>
      <c r="P30" s="275"/>
      <c r="Q30" s="275"/>
      <c r="R30" s="13"/>
      <c r="S30" s="13"/>
      <c r="T30" s="13"/>
      <c r="U30" s="13"/>
      <c r="V30" s="13"/>
    </row>
    <row r="31" spans="1:22" ht="15.75" customHeight="1">
      <c r="A31" s="626"/>
      <c r="B31" s="855"/>
      <c r="C31" s="856"/>
      <c r="D31" s="856"/>
      <c r="E31" s="856"/>
      <c r="F31" s="857"/>
      <c r="G31" s="334"/>
      <c r="H31" s="280"/>
      <c r="I31" s="657"/>
      <c r="J31" s="280"/>
      <c r="K31" s="275"/>
      <c r="L31" s="275"/>
      <c r="M31" s="281"/>
      <c r="N31" s="281"/>
      <c r="O31" s="281"/>
      <c r="P31" s="275"/>
      <c r="Q31" s="275"/>
    </row>
    <row r="32" spans="1:22" ht="25.5" customHeight="1">
      <c r="A32" s="625"/>
      <c r="B32" s="801"/>
      <c r="C32" s="802"/>
      <c r="D32" s="802"/>
      <c r="E32" s="802"/>
      <c r="F32" s="803"/>
      <c r="G32" s="271"/>
      <c r="H32" s="457"/>
      <c r="I32" s="292"/>
      <c r="J32" s="292"/>
      <c r="K32" s="272"/>
      <c r="L32" s="272"/>
      <c r="M32" s="293"/>
      <c r="N32" s="293"/>
      <c r="O32" s="293"/>
      <c r="P32" s="272"/>
      <c r="Q32" s="272"/>
    </row>
    <row r="33" spans="1:17" ht="52.5" customHeight="1">
      <c r="A33" s="625">
        <v>47</v>
      </c>
      <c r="B33" s="908" t="s">
        <v>221</v>
      </c>
      <c r="C33" s="909"/>
      <c r="D33" s="909"/>
      <c r="E33" s="909"/>
      <c r="F33" s="910"/>
      <c r="G33" s="452" t="str">
        <f t="shared" ref="G33:G34" si="1">G34</f>
        <v>Proceso-Realizar</v>
      </c>
      <c r="H33" s="457">
        <v>73</v>
      </c>
      <c r="I33" s="292">
        <v>72</v>
      </c>
      <c r="J33" s="292">
        <v>43</v>
      </c>
      <c r="K33" s="272">
        <v>0.58904109589041098</v>
      </c>
      <c r="L33" s="272">
        <v>0.59722222222222221</v>
      </c>
      <c r="M33" s="293">
        <v>9427874</v>
      </c>
      <c r="N33" s="293">
        <v>9472136.6500000004</v>
      </c>
      <c r="O33" s="293">
        <v>4808180.25</v>
      </c>
      <c r="P33" s="272">
        <v>0.50999623563064167</v>
      </c>
      <c r="Q33" s="272">
        <v>0.50761305792605937</v>
      </c>
    </row>
    <row r="34" spans="1:17" ht="48" customHeight="1">
      <c r="A34" s="625">
        <v>106</v>
      </c>
      <c r="B34" s="801" t="s">
        <v>33</v>
      </c>
      <c r="C34" s="802"/>
      <c r="D34" s="802"/>
      <c r="E34" s="802"/>
      <c r="F34" s="803"/>
      <c r="G34" s="452" t="str">
        <f t="shared" si="1"/>
        <v>Proceso-Realizar</v>
      </c>
      <c r="H34" s="527">
        <v>73</v>
      </c>
      <c r="I34" s="292">
        <v>72</v>
      </c>
      <c r="J34" s="292">
        <v>43</v>
      </c>
      <c r="K34" s="272">
        <v>0.58904109589041098</v>
      </c>
      <c r="L34" s="272">
        <v>0.59722222222222221</v>
      </c>
      <c r="M34" s="293">
        <v>9427874</v>
      </c>
      <c r="N34" s="293">
        <v>9472136.6500000004</v>
      </c>
      <c r="O34" s="293">
        <v>4808180.25</v>
      </c>
      <c r="P34" s="272">
        <v>0.50999623563064167</v>
      </c>
      <c r="Q34" s="272">
        <v>0.50761305792605937</v>
      </c>
    </row>
    <row r="35" spans="1:17" ht="75.75" customHeight="1">
      <c r="A35" s="626">
        <v>1</v>
      </c>
      <c r="B35" s="797" t="s">
        <v>333</v>
      </c>
      <c r="C35" s="790"/>
      <c r="D35" s="790"/>
      <c r="E35" s="790"/>
      <c r="F35" s="791"/>
      <c r="G35" s="334" t="s">
        <v>121</v>
      </c>
      <c r="H35" s="458">
        <v>24</v>
      </c>
      <c r="I35" s="280">
        <v>23</v>
      </c>
      <c r="J35" s="280">
        <v>16</v>
      </c>
      <c r="K35" s="275">
        <v>0.66666666666666663</v>
      </c>
      <c r="L35" s="275">
        <v>0.69565217391304346</v>
      </c>
      <c r="M35" s="281">
        <v>4931381</v>
      </c>
      <c r="N35" s="281">
        <v>4800827.1000000006</v>
      </c>
      <c r="O35" s="281">
        <v>2209917.1</v>
      </c>
      <c r="P35" s="275">
        <v>0.44813351472944396</v>
      </c>
      <c r="Q35" s="275">
        <v>0.46032007693007726</v>
      </c>
    </row>
    <row r="36" spans="1:17" ht="56.25" customHeight="1">
      <c r="A36" s="626">
        <v>2</v>
      </c>
      <c r="B36" s="855" t="s">
        <v>257</v>
      </c>
      <c r="C36" s="856"/>
      <c r="D36" s="856"/>
      <c r="E36" s="856"/>
      <c r="F36" s="857"/>
      <c r="G36" s="249" t="s">
        <v>121</v>
      </c>
      <c r="H36" s="280">
        <v>49</v>
      </c>
      <c r="I36" s="280">
        <v>49</v>
      </c>
      <c r="J36" s="280">
        <v>27</v>
      </c>
      <c r="K36" s="275">
        <v>0.55102040816326525</v>
      </c>
      <c r="L36" s="275">
        <v>0.55102040816326525</v>
      </c>
      <c r="M36" s="281">
        <v>4496493</v>
      </c>
      <c r="N36" s="281">
        <v>4671309.55</v>
      </c>
      <c r="O36" s="281">
        <v>2598263.1500000004</v>
      </c>
      <c r="P36" s="275">
        <v>0.57784214275436441</v>
      </c>
      <c r="Q36" s="275">
        <v>0.55621729242927187</v>
      </c>
    </row>
    <row r="37" spans="1:17" ht="28.5" customHeight="1">
      <c r="A37" s="626"/>
      <c r="B37" s="855"/>
      <c r="C37" s="856"/>
      <c r="D37" s="856"/>
      <c r="E37" s="856"/>
      <c r="F37" s="857"/>
      <c r="G37" s="249"/>
      <c r="H37" s="280"/>
      <c r="I37" s="280"/>
      <c r="J37" s="280"/>
      <c r="K37" s="275"/>
      <c r="L37" s="275"/>
      <c r="M37" s="281"/>
      <c r="N37" s="281"/>
      <c r="O37" s="340"/>
      <c r="P37" s="275"/>
      <c r="Q37" s="275"/>
    </row>
    <row r="38" spans="1:17" ht="23.25">
      <c r="A38" s="626"/>
      <c r="B38" s="335"/>
      <c r="C38" s="656"/>
      <c r="D38" s="656"/>
      <c r="E38" s="656"/>
      <c r="F38" s="336"/>
      <c r="G38" s="249"/>
      <c r="H38" s="280"/>
      <c r="I38" s="280"/>
      <c r="J38" s="280"/>
      <c r="K38" s="275"/>
      <c r="L38" s="275"/>
      <c r="M38" s="281"/>
      <c r="N38" s="281"/>
      <c r="O38" s="281"/>
      <c r="P38" s="275"/>
      <c r="Q38" s="275"/>
    </row>
    <row r="39" spans="1:17" ht="29.25" customHeight="1">
      <c r="A39" s="628"/>
      <c r="B39" s="826"/>
      <c r="C39" s="827"/>
      <c r="D39" s="827"/>
      <c r="E39" s="827"/>
      <c r="F39" s="828"/>
      <c r="G39" s="271"/>
      <c r="H39" s="292"/>
      <c r="I39" s="292"/>
      <c r="J39" s="292"/>
      <c r="K39" s="272"/>
      <c r="L39" s="272"/>
      <c r="M39" s="293"/>
      <c r="N39" s="293"/>
      <c r="O39" s="293"/>
      <c r="P39" s="272"/>
      <c r="Q39" s="272"/>
    </row>
    <row r="40" spans="1:17" ht="29.25" customHeight="1">
      <c r="A40" s="629"/>
      <c r="B40" s="905"/>
      <c r="C40" s="906"/>
      <c r="D40" s="906"/>
      <c r="E40" s="906"/>
      <c r="F40" s="907"/>
      <c r="G40" s="310"/>
      <c r="H40" s="339"/>
      <c r="I40" s="339"/>
      <c r="J40" s="339"/>
      <c r="K40" s="251"/>
      <c r="L40" s="251"/>
      <c r="M40" s="340"/>
      <c r="N40" s="340"/>
      <c r="O40" s="341"/>
      <c r="P40" s="342"/>
      <c r="Q40" s="251"/>
    </row>
    <row r="41" spans="1:17" ht="25.5" customHeight="1">
      <c r="A41" s="626"/>
      <c r="B41" s="176"/>
      <c r="C41" s="263"/>
      <c r="D41" s="263"/>
      <c r="E41" s="263"/>
      <c r="F41" s="390"/>
      <c r="G41" s="310"/>
      <c r="H41" s="339"/>
      <c r="I41" s="339"/>
      <c r="J41" s="339"/>
      <c r="K41" s="251"/>
      <c r="L41" s="251"/>
      <c r="M41" s="340"/>
      <c r="N41" s="340"/>
      <c r="O41" s="341"/>
      <c r="P41" s="342"/>
      <c r="Q41" s="251"/>
    </row>
    <row r="42" spans="1:17" ht="24.75" customHeight="1">
      <c r="A42" s="629"/>
      <c r="B42" s="808"/>
      <c r="C42" s="808"/>
      <c r="D42" s="808"/>
      <c r="E42" s="808"/>
      <c r="F42" s="808"/>
      <c r="G42" s="310"/>
      <c r="H42" s="280"/>
      <c r="I42" s="280"/>
      <c r="J42" s="280"/>
      <c r="K42" s="275"/>
      <c r="L42" s="275"/>
      <c r="M42" s="281"/>
      <c r="N42" s="281"/>
      <c r="O42" s="281"/>
      <c r="P42" s="275"/>
      <c r="Q42" s="275"/>
    </row>
    <row r="43" spans="1:17" ht="6" customHeight="1">
      <c r="A43" s="623"/>
      <c r="B43" s="805"/>
      <c r="C43" s="805"/>
      <c r="D43" s="805"/>
      <c r="E43" s="805"/>
      <c r="F43" s="805"/>
      <c r="G43" s="282"/>
      <c r="H43" s="283"/>
      <c r="I43" s="283"/>
      <c r="J43" s="283"/>
      <c r="K43" s="284"/>
      <c r="L43" s="284"/>
      <c r="M43" s="283"/>
      <c r="N43" s="283"/>
      <c r="O43" s="283"/>
      <c r="P43" s="284"/>
      <c r="Q43" s="284"/>
    </row>
    <row r="44" spans="1:17" ht="38.25" customHeight="1">
      <c r="A44" s="835" t="s">
        <v>10</v>
      </c>
      <c r="B44" s="807"/>
      <c r="C44" s="807"/>
      <c r="D44" s="807"/>
      <c r="E44" s="807"/>
      <c r="F44" s="807"/>
      <c r="G44" s="260" t="s">
        <v>96</v>
      </c>
      <c r="H44" s="260">
        <v>78</v>
      </c>
      <c r="I44" s="260">
        <v>77</v>
      </c>
      <c r="J44" s="260">
        <v>46</v>
      </c>
      <c r="K44" s="286">
        <v>0.58974358974358976</v>
      </c>
      <c r="L44" s="286">
        <v>0.59740259740259738</v>
      </c>
      <c r="M44" s="262">
        <v>10242175</v>
      </c>
      <c r="N44" s="262">
        <v>10286437.65</v>
      </c>
      <c r="O44" s="262">
        <v>5250248.9800000004</v>
      </c>
      <c r="P44" s="286">
        <v>0.51261074722898214</v>
      </c>
      <c r="Q44" s="678">
        <v>0.51040497776215077</v>
      </c>
    </row>
    <row r="45" spans="1:17" ht="11.25" customHeight="1">
      <c r="A45" s="263"/>
      <c r="B45" s="263"/>
      <c r="C45" s="263"/>
      <c r="D45" s="263"/>
      <c r="E45" s="263"/>
      <c r="F45" s="263"/>
      <c r="G45" s="263"/>
      <c r="H45" s="263"/>
      <c r="I45" s="263"/>
      <c r="J45" s="263"/>
      <c r="K45" s="263"/>
      <c r="L45" s="263"/>
      <c r="M45" s="263"/>
      <c r="N45" s="263"/>
      <c r="O45" s="263"/>
      <c r="P45" s="263"/>
      <c r="Q45" s="263"/>
    </row>
    <row r="46" spans="1:17" ht="15" customHeight="1">
      <c r="A46" s="263"/>
      <c r="B46" s="263"/>
      <c r="C46" s="263"/>
      <c r="D46" s="263"/>
      <c r="E46" s="263"/>
      <c r="F46" s="263"/>
      <c r="G46" s="263"/>
      <c r="H46" s="263"/>
      <c r="I46" s="263"/>
      <c r="J46" s="263"/>
      <c r="K46" s="263"/>
      <c r="L46" s="263"/>
      <c r="M46" s="263"/>
      <c r="N46" s="263"/>
      <c r="O46" s="263"/>
      <c r="P46" s="263"/>
      <c r="Q46" s="263"/>
    </row>
    <row r="47" spans="1:17" ht="19.5" customHeight="1">
      <c r="A47" s="263" t="s">
        <v>272</v>
      </c>
      <c r="B47" s="263"/>
      <c r="C47" s="263"/>
      <c r="D47" s="263"/>
      <c r="E47" s="263"/>
      <c r="F47" s="263"/>
      <c r="G47" s="263"/>
      <c r="H47" s="263"/>
      <c r="I47" s="263"/>
      <c r="J47" s="263"/>
      <c r="K47" s="263"/>
      <c r="L47" s="263"/>
      <c r="M47" s="263"/>
      <c r="N47" s="263"/>
      <c r="O47" s="263"/>
      <c r="P47" s="263"/>
      <c r="Q47" s="263"/>
    </row>
    <row r="48" spans="1:17" ht="23.25" customHeight="1">
      <c r="A48" s="263" t="s">
        <v>27</v>
      </c>
      <c r="B48" s="263"/>
      <c r="C48" s="263"/>
      <c r="D48" s="263"/>
      <c r="E48" s="263"/>
      <c r="F48" s="263"/>
      <c r="G48" s="263"/>
      <c r="H48" s="263"/>
      <c r="I48" s="263"/>
      <c r="J48" s="263"/>
      <c r="K48" s="263"/>
      <c r="L48" s="263"/>
      <c r="M48" s="263"/>
      <c r="N48" s="263"/>
      <c r="O48" s="263"/>
      <c r="P48" s="738" t="s">
        <v>128</v>
      </c>
      <c r="Q48" s="738"/>
    </row>
    <row r="49" spans="1:29" ht="25.5" customHeight="1">
      <c r="A49" s="263"/>
      <c r="B49" s="263"/>
      <c r="C49" s="263"/>
      <c r="D49" s="263"/>
      <c r="E49" s="263"/>
      <c r="F49" s="263"/>
      <c r="G49" s="263"/>
      <c r="H49" s="263"/>
      <c r="I49" s="263"/>
      <c r="J49" s="263"/>
      <c r="K49" s="263"/>
      <c r="L49" s="263"/>
      <c r="M49" s="263"/>
      <c r="N49" s="263"/>
      <c r="O49" s="263"/>
      <c r="P49" s="263"/>
      <c r="Q49" s="263"/>
    </row>
    <row r="50" spans="1:29" ht="8.25" customHeight="1">
      <c r="A50" s="263"/>
    </row>
    <row r="51" spans="1:29" ht="23.25">
      <c r="A51" s="263"/>
    </row>
    <row r="52" spans="1:29" ht="21">
      <c r="J52" s="151"/>
      <c r="K52" s="160"/>
      <c r="L52" s="151"/>
      <c r="M52" s="144"/>
      <c r="N52" s="144"/>
      <c r="O52" s="144"/>
    </row>
    <row r="53" spans="1:29" ht="18.75">
      <c r="M53" s="163"/>
      <c r="N53" s="11"/>
      <c r="O53" s="11"/>
    </row>
    <row r="54" spans="1:29" ht="23.25">
      <c r="C54" s="4"/>
      <c r="D54" s="4"/>
      <c r="E54" s="4"/>
      <c r="F54" s="4"/>
      <c r="G54" s="4"/>
      <c r="H54" s="6"/>
      <c r="I54" s="4"/>
      <c r="J54" s="4"/>
      <c r="M54" s="11"/>
      <c r="N54" s="11"/>
      <c r="O54" s="11"/>
    </row>
    <row r="55" spans="1:29" ht="18.75" customHeight="1">
      <c r="C55" s="4"/>
      <c r="D55" s="4"/>
      <c r="E55" s="4"/>
      <c r="F55" s="4"/>
      <c r="G55" s="4"/>
      <c r="H55" s="6"/>
      <c r="I55" s="4"/>
      <c r="J55" s="15"/>
      <c r="K55" s="15"/>
      <c r="L55" s="121"/>
      <c r="M55" s="15"/>
      <c r="N55" s="15"/>
      <c r="O55" s="15"/>
      <c r="P55" s="115"/>
      <c r="Q55" s="115"/>
    </row>
    <row r="56" spans="1:29" ht="20.25" customHeight="1">
      <c r="A56" s="8"/>
      <c r="B56" s="8"/>
      <c r="C56" s="4"/>
      <c r="D56" s="4"/>
      <c r="E56" s="4"/>
      <c r="F56" s="4"/>
      <c r="G56" s="4"/>
      <c r="H56" s="4"/>
      <c r="I56" s="4"/>
      <c r="J56" s="4"/>
      <c r="K56" s="8"/>
      <c r="L56" s="115"/>
      <c r="M56" s="134"/>
      <c r="N56" s="115"/>
      <c r="O56" s="115"/>
      <c r="P56" s="115"/>
      <c r="Q56" s="115"/>
    </row>
    <row r="57" spans="1:29" ht="23.25">
      <c r="A57" s="8"/>
      <c r="B57" s="8"/>
      <c r="C57" s="4"/>
      <c r="D57" s="392"/>
      <c r="E57" s="392"/>
      <c r="F57" s="4"/>
      <c r="G57" s="4"/>
      <c r="H57" s="4"/>
      <c r="I57" s="4"/>
      <c r="J57" s="4"/>
      <c r="Q57" s="4"/>
    </row>
    <row r="58" spans="1:29" ht="23.25">
      <c r="A58" s="8"/>
      <c r="B58" s="8"/>
      <c r="C58" s="4"/>
      <c r="D58" s="392"/>
      <c r="E58" s="392"/>
      <c r="F58" s="4"/>
      <c r="G58" s="4"/>
      <c r="H58" s="4"/>
      <c r="I58" s="4"/>
      <c r="J58" s="4"/>
      <c r="K58" s="107"/>
      <c r="L58" s="177"/>
      <c r="M58" s="164"/>
      <c r="N58" s="177"/>
      <c r="O58" s="144"/>
      <c r="P58" s="144"/>
      <c r="Q58" s="435"/>
    </row>
    <row r="59" spans="1:29" ht="23.25">
      <c r="A59" s="8"/>
      <c r="B59" s="8"/>
      <c r="C59" s="4"/>
      <c r="D59" s="392"/>
      <c r="E59" s="392"/>
      <c r="F59" s="4"/>
      <c r="G59" s="4"/>
      <c r="H59" s="4"/>
      <c r="I59" s="4"/>
      <c r="J59" s="4"/>
      <c r="K59" s="107"/>
      <c r="L59" s="107"/>
      <c r="M59" s="166"/>
      <c r="N59" s="107"/>
      <c r="O59" s="107"/>
      <c r="P59" s="107"/>
      <c r="Q59" s="4"/>
      <c r="T59" s="174"/>
      <c r="U59" s="477"/>
      <c r="V59" s="514"/>
      <c r="W59" s="514"/>
      <c r="X59" s="514"/>
      <c r="Z59" s="14"/>
      <c r="AA59" s="14"/>
      <c r="AB59" s="14"/>
      <c r="AC59" s="14"/>
    </row>
    <row r="60" spans="1:29" ht="23.25">
      <c r="A60" s="8"/>
      <c r="B60" s="8"/>
      <c r="C60" s="4"/>
      <c r="D60" s="4"/>
      <c r="E60" s="4"/>
      <c r="F60" s="4"/>
      <c r="G60" s="4"/>
      <c r="H60" s="4"/>
      <c r="I60" s="4"/>
      <c r="J60" s="4"/>
      <c r="K60" s="35"/>
      <c r="L60" s="113"/>
      <c r="M60" s="57"/>
      <c r="N60" s="113"/>
      <c r="O60" s="153"/>
      <c r="P60" s="153"/>
      <c r="Q60" s="435"/>
      <c r="T60" s="155"/>
      <c r="U60" s="477"/>
      <c r="V60" s="514"/>
      <c r="W60" s="514"/>
      <c r="X60" s="514"/>
      <c r="Z60" s="14"/>
      <c r="AA60" s="14"/>
      <c r="AB60" s="14"/>
      <c r="AC60" s="14"/>
    </row>
    <row r="61" spans="1:29" ht="23.25">
      <c r="A61" s="8"/>
      <c r="B61" s="35"/>
      <c r="C61" s="4"/>
      <c r="D61" s="4"/>
      <c r="E61" s="4"/>
      <c r="F61" s="4"/>
      <c r="G61" s="4"/>
      <c r="H61" s="4"/>
      <c r="I61" s="4"/>
      <c r="J61" s="4"/>
      <c r="K61" s="149"/>
      <c r="L61" s="161"/>
      <c r="M61" s="160"/>
      <c r="N61" s="161"/>
      <c r="O61" s="122"/>
      <c r="P61" s="122"/>
      <c r="Q61" s="178"/>
      <c r="T61" s="512"/>
      <c r="U61" s="35"/>
      <c r="V61" s="515"/>
      <c r="W61" s="515"/>
      <c r="X61" s="515"/>
      <c r="Z61" s="14"/>
      <c r="AA61" s="14"/>
      <c r="AB61" s="14"/>
      <c r="AC61" s="14"/>
    </row>
    <row r="62" spans="1:29" ht="23.25">
      <c r="A62" s="8"/>
      <c r="B62" s="22"/>
      <c r="C62" s="4"/>
      <c r="D62" s="4"/>
      <c r="E62" s="692"/>
      <c r="F62" s="4"/>
      <c r="G62" s="4"/>
      <c r="H62" s="4"/>
      <c r="I62" s="4"/>
      <c r="J62" s="4"/>
      <c r="K62" s="149"/>
      <c r="L62" s="161"/>
      <c r="M62" s="160"/>
      <c r="N62" s="161"/>
      <c r="O62" s="122"/>
      <c r="P62" s="122"/>
      <c r="Q62" s="178"/>
      <c r="T62" s="512"/>
      <c r="U62" s="35"/>
      <c r="V62" s="513"/>
      <c r="W62" s="513"/>
      <c r="X62" s="513"/>
      <c r="Z62" s="14"/>
      <c r="AA62" s="14"/>
      <c r="AB62" s="14"/>
      <c r="AC62" s="14"/>
    </row>
    <row r="63" spans="1:29" ht="23.25">
      <c r="A63" s="8"/>
      <c r="B63" s="22"/>
      <c r="C63" s="4"/>
      <c r="D63" s="4"/>
      <c r="E63" s="4"/>
      <c r="F63" s="4"/>
      <c r="G63" s="4"/>
      <c r="H63" s="4"/>
      <c r="I63" s="4"/>
      <c r="J63" s="4"/>
      <c r="K63" s="35"/>
      <c r="L63" s="83"/>
      <c r="M63" s="57"/>
      <c r="N63" s="83"/>
      <c r="O63" s="145"/>
      <c r="P63" s="145"/>
      <c r="Q63" s="178"/>
      <c r="T63" s="512"/>
      <c r="U63" s="35"/>
      <c r="V63" s="513"/>
      <c r="W63" s="513"/>
      <c r="X63" s="513"/>
      <c r="Z63" s="14"/>
      <c r="AA63" s="14"/>
      <c r="AB63" s="14"/>
      <c r="AC63" s="14"/>
    </row>
    <row r="64" spans="1:29" ht="23.25">
      <c r="A64" s="8"/>
      <c r="B64" s="22"/>
      <c r="C64" s="4"/>
      <c r="D64" s="4"/>
      <c r="E64" s="4"/>
      <c r="F64" s="4"/>
      <c r="G64" s="4"/>
      <c r="H64" s="4"/>
      <c r="I64" s="4"/>
      <c r="J64" s="4"/>
      <c r="K64" s="35"/>
      <c r="L64" s="112"/>
      <c r="M64" s="57"/>
      <c r="N64" s="112"/>
      <c r="O64" s="703"/>
      <c r="P64" s="153"/>
      <c r="Q64" s="435"/>
      <c r="T64" s="512"/>
      <c r="U64" s="35"/>
      <c r="V64" s="513"/>
      <c r="W64" s="513"/>
      <c r="X64" s="513"/>
      <c r="Z64" s="14"/>
      <c r="AA64" s="14"/>
      <c r="AB64" s="14"/>
      <c r="AC64" s="14"/>
    </row>
    <row r="65" spans="1:29" ht="23.25">
      <c r="A65" s="8"/>
      <c r="B65" s="22"/>
      <c r="C65" s="4"/>
      <c r="D65" s="4"/>
      <c r="E65" s="4"/>
      <c r="F65" s="4"/>
      <c r="G65" s="4"/>
      <c r="H65" s="4"/>
      <c r="I65" s="4"/>
      <c r="J65" s="4"/>
      <c r="K65"/>
      <c r="L65" s="101"/>
      <c r="M65" s="179"/>
      <c r="N65" s="101"/>
      <c r="O65" s="435"/>
      <c r="P65" s="435"/>
      <c r="Q65" s="435"/>
      <c r="T65" s="512"/>
      <c r="U65" s="35"/>
      <c r="V65" s="513"/>
      <c r="W65" s="513"/>
      <c r="X65" s="513"/>
      <c r="Z65" s="14"/>
      <c r="AA65" s="14"/>
      <c r="AB65" s="14"/>
      <c r="AC65" s="14"/>
    </row>
    <row r="66" spans="1:29" ht="23.25">
      <c r="A66" s="8"/>
      <c r="B66" s="22"/>
      <c r="C66" s="4"/>
      <c r="D66" s="4"/>
      <c r="E66" s="4"/>
      <c r="F66" s="4"/>
      <c r="G66" s="4"/>
      <c r="H66" s="4"/>
      <c r="I66" s="4"/>
      <c r="J66" s="4"/>
      <c r="K66"/>
      <c r="L66" s="101"/>
      <c r="M66" s="179"/>
      <c r="N66" s="190"/>
      <c r="O66" s="436"/>
      <c r="P66" s="436"/>
      <c r="Q66" s="436"/>
      <c r="T66" s="512"/>
      <c r="U66" s="35"/>
      <c r="V66" s="515"/>
      <c r="W66" s="515"/>
      <c r="X66" s="515"/>
      <c r="Z66" s="14"/>
      <c r="AA66" s="14"/>
      <c r="AB66" s="14"/>
      <c r="AC66" s="14"/>
    </row>
    <row r="67" spans="1:29" ht="23.25">
      <c r="A67" s="8"/>
      <c r="B67" s="22"/>
      <c r="C67" s="4"/>
      <c r="D67" s="4"/>
      <c r="E67" s="4"/>
      <c r="F67" s="4"/>
      <c r="G67" s="4"/>
      <c r="H67" s="4"/>
      <c r="I67" s="4"/>
      <c r="J67" s="4"/>
      <c r="K67"/>
      <c r="L67" s="190"/>
      <c r="M67" s="376"/>
      <c r="N67" s="190"/>
      <c r="O67" s="436"/>
      <c r="P67" s="436"/>
      <c r="Q67" s="436"/>
      <c r="T67" s="512"/>
      <c r="U67" s="35"/>
      <c r="V67" s="513"/>
      <c r="W67" s="513"/>
      <c r="X67" s="513"/>
      <c r="Z67" s="14"/>
      <c r="AA67" s="14"/>
      <c r="AB67" s="14"/>
      <c r="AC67" s="14"/>
    </row>
    <row r="68" spans="1:29" ht="23.25">
      <c r="A68" s="8"/>
      <c r="B68" s="22"/>
      <c r="C68" s="4"/>
      <c r="D68" s="4"/>
      <c r="E68" s="4"/>
      <c r="F68" s="4"/>
      <c r="G68" s="4"/>
      <c r="H68" s="4"/>
      <c r="I68" s="4"/>
      <c r="J68" s="4"/>
      <c r="K68"/>
      <c r="L68" s="190"/>
      <c r="M68" s="376"/>
      <c r="N68" s="100"/>
      <c r="O68" s="435"/>
      <c r="P68" s="435"/>
      <c r="Q68" s="435"/>
      <c r="T68" s="512"/>
      <c r="U68" s="35"/>
      <c r="V68" s="515"/>
      <c r="W68" s="515"/>
      <c r="X68" s="515"/>
      <c r="Z68" s="14"/>
      <c r="AA68" s="14"/>
      <c r="AB68" s="14"/>
      <c r="AC68" s="14"/>
    </row>
    <row r="69" spans="1:29" ht="23.25">
      <c r="A69" s="8"/>
      <c r="B69" s="22"/>
      <c r="C69" s="4"/>
      <c r="D69" s="4"/>
      <c r="E69" s="4"/>
      <c r="F69" s="4"/>
      <c r="G69" s="4"/>
      <c r="H69" s="4"/>
      <c r="I69" s="4"/>
      <c r="J69" s="4"/>
      <c r="K69"/>
      <c r="L69" s="100"/>
      <c r="M69" s="179"/>
      <c r="N69" s="101"/>
      <c r="O69" s="435"/>
      <c r="P69" s="435"/>
      <c r="Q69" s="435"/>
      <c r="T69" s="512"/>
      <c r="U69" s="35"/>
      <c r="V69" s="513"/>
      <c r="W69" s="513"/>
      <c r="X69" s="513"/>
      <c r="Z69" s="14"/>
      <c r="AA69" s="14"/>
      <c r="AB69" s="14"/>
      <c r="AC69" s="14"/>
    </row>
    <row r="70" spans="1:29" ht="23.25">
      <c r="A70" s="8"/>
      <c r="B70" s="22"/>
      <c r="C70" s="4"/>
      <c r="D70" s="4"/>
      <c r="E70" s="4"/>
      <c r="F70" s="4"/>
      <c r="G70" s="4"/>
      <c r="H70" s="4"/>
      <c r="I70" s="4"/>
      <c r="J70" s="4"/>
      <c r="K70"/>
      <c r="L70" s="101"/>
      <c r="M70" s="179"/>
      <c r="N70" s="139"/>
      <c r="O70" s="178"/>
      <c r="P70" s="178"/>
      <c r="Q70" s="178"/>
      <c r="T70" s="174"/>
      <c r="U70" s="477"/>
      <c r="V70" s="514"/>
      <c r="W70" s="514"/>
      <c r="X70" s="514"/>
      <c r="Z70" s="14"/>
      <c r="AA70" s="14"/>
      <c r="AB70" s="14"/>
      <c r="AC70" s="14"/>
    </row>
    <row r="71" spans="1:29" ht="27.75">
      <c r="A71" s="8"/>
      <c r="B71" s="22"/>
      <c r="C71" s="4"/>
      <c r="D71" s="4"/>
      <c r="E71" s="4"/>
      <c r="F71" s="4"/>
      <c r="G71" s="4"/>
      <c r="H71" s="4"/>
      <c r="I71" s="4"/>
      <c r="J71" s="567"/>
      <c r="K71" s="568"/>
      <c r="L71" s="139"/>
      <c r="M71" s="179"/>
      <c r="N71" s="165"/>
      <c r="O71" s="165"/>
      <c r="P71" s="165"/>
      <c r="Q71" s="115"/>
      <c r="T71" s="155"/>
      <c r="U71" s="477"/>
      <c r="V71" s="514"/>
      <c r="W71" s="514"/>
      <c r="X71" s="514"/>
      <c r="Z71" s="14"/>
      <c r="AA71" s="14"/>
      <c r="AB71" s="14"/>
      <c r="AC71" s="14"/>
    </row>
    <row r="72" spans="1:29" ht="27.75">
      <c r="A72" s="8"/>
      <c r="B72" s="22"/>
      <c r="C72" s="4"/>
      <c r="D72" s="4"/>
      <c r="E72" s="4"/>
      <c r="F72" s="4"/>
      <c r="G72" s="4"/>
      <c r="H72" s="4"/>
      <c r="I72" s="4"/>
      <c r="J72" s="567"/>
      <c r="K72" s="568"/>
      <c r="L72" s="165"/>
      <c r="M72" s="376"/>
      <c r="N72" s="165"/>
      <c r="O72" s="165"/>
      <c r="P72" s="165"/>
      <c r="Q72" s="115"/>
      <c r="T72" s="512"/>
      <c r="U72" s="35"/>
      <c r="V72" s="515"/>
      <c r="W72" s="515"/>
      <c r="X72" s="515"/>
      <c r="Z72" s="14"/>
      <c r="AA72" s="14"/>
      <c r="AB72" s="14"/>
      <c r="AC72" s="14"/>
    </row>
    <row r="73" spans="1:29" ht="27.75">
      <c r="A73" s="8"/>
      <c r="B73" s="22"/>
      <c r="C73" s="4"/>
      <c r="D73" s="4"/>
      <c r="E73" s="4"/>
      <c r="F73" s="4"/>
      <c r="G73" s="4"/>
      <c r="H73" s="4"/>
      <c r="I73" s="4"/>
      <c r="J73" s="567"/>
      <c r="K73" s="568"/>
      <c r="L73" s="165"/>
      <c r="M73" s="376"/>
      <c r="N73" s="22"/>
      <c r="O73" s="22"/>
      <c r="P73" s="22"/>
      <c r="Q73" s="4"/>
      <c r="T73" s="512"/>
      <c r="U73" s="35"/>
      <c r="V73" s="513"/>
      <c r="W73" s="513"/>
      <c r="X73" s="513"/>
      <c r="Z73" s="14"/>
      <c r="AA73" s="14"/>
      <c r="AB73" s="14"/>
      <c r="AC73" s="14"/>
    </row>
    <row r="74" spans="1:29" ht="27.75">
      <c r="A74" s="8"/>
      <c r="B74" s="22"/>
      <c r="C74" s="4"/>
      <c r="D74" s="4"/>
      <c r="E74" s="4"/>
      <c r="F74" s="4"/>
      <c r="G74" s="4"/>
      <c r="H74" s="4"/>
      <c r="I74" s="4"/>
      <c r="J74" s="567"/>
      <c r="K74" s="568"/>
      <c r="L74" s="22"/>
      <c r="M74" s="179"/>
      <c r="N74" s="35"/>
      <c r="O74" s="35"/>
      <c r="P74" s="35"/>
      <c r="Q74" s="15"/>
      <c r="T74" s="512"/>
      <c r="U74" s="35"/>
      <c r="V74" s="513"/>
      <c r="W74" s="513"/>
      <c r="X74" s="513"/>
      <c r="Z74" s="14"/>
      <c r="AA74" s="14"/>
      <c r="AB74" s="14"/>
      <c r="AC74" s="14"/>
    </row>
    <row r="75" spans="1:29" ht="27.75">
      <c r="A75" s="8"/>
      <c r="B75" s="22"/>
      <c r="C75" s="4"/>
      <c r="D75" s="4"/>
      <c r="E75" s="4"/>
      <c r="F75" s="4"/>
      <c r="G75" s="4"/>
      <c r="H75" s="4"/>
      <c r="I75" s="4"/>
      <c r="J75" s="567"/>
      <c r="K75" s="568"/>
      <c r="L75" s="35"/>
      <c r="M75" s="57"/>
      <c r="N75" s="56"/>
      <c r="O75" s="56"/>
      <c r="P75" s="56"/>
      <c r="Q75" s="15"/>
      <c r="T75" s="174"/>
      <c r="U75" s="477"/>
      <c r="V75" s="514"/>
      <c r="W75" s="514"/>
      <c r="X75" s="514"/>
      <c r="Z75" s="14"/>
      <c r="AA75" s="14"/>
      <c r="AB75" s="14"/>
      <c r="AC75" s="14"/>
    </row>
    <row r="76" spans="1:29" ht="27.75">
      <c r="A76" s="8"/>
      <c r="B76" s="22"/>
      <c r="C76" s="4"/>
      <c r="D76" s="4"/>
      <c r="E76" s="4"/>
      <c r="F76" s="4"/>
      <c r="G76" s="4"/>
      <c r="H76" s="4"/>
      <c r="I76" s="4"/>
      <c r="J76" s="567"/>
      <c r="K76" s="567"/>
      <c r="L76" s="35"/>
      <c r="M76" s="162"/>
      <c r="N76" s="56"/>
      <c r="O76" s="56"/>
      <c r="P76" s="56"/>
      <c r="Q76" s="15"/>
      <c r="T76" s="155"/>
      <c r="U76" s="477"/>
      <c r="V76" s="514"/>
      <c r="W76" s="514"/>
      <c r="X76" s="514"/>
      <c r="Z76" s="14"/>
      <c r="AA76" s="14"/>
      <c r="AB76" s="14"/>
      <c r="AC76" s="14"/>
    </row>
    <row r="77" spans="1:29" ht="23.25">
      <c r="A77" s="8"/>
      <c r="B77" s="22"/>
      <c r="C77" s="4"/>
      <c r="D77" s="4"/>
      <c r="E77" s="4"/>
      <c r="F77" s="4"/>
      <c r="G77" s="4"/>
      <c r="H77" s="4"/>
      <c r="I77" s="4"/>
      <c r="J77" s="4"/>
      <c r="K77" s="4"/>
      <c r="L77" s="35"/>
      <c r="M77" s="175"/>
      <c r="N77" s="15"/>
      <c r="O77" s="15"/>
      <c r="P77" s="15"/>
      <c r="Q77" s="107"/>
      <c r="T77" s="512"/>
      <c r="U77" s="35"/>
      <c r="V77" s="515"/>
      <c r="W77" s="515"/>
      <c r="X77" s="515"/>
      <c r="Z77" s="14"/>
      <c r="AA77" s="14"/>
      <c r="AB77" s="14"/>
      <c r="AC77" s="14"/>
    </row>
    <row r="78" spans="1:29" ht="23.25">
      <c r="A78" s="8"/>
      <c r="B78" s="4"/>
      <c r="C78" s="4"/>
      <c r="D78" s="4"/>
      <c r="E78" s="691"/>
      <c r="F78" s="691"/>
      <c r="G78" s="691"/>
      <c r="H78" s="691"/>
      <c r="I78" s="691"/>
      <c r="J78" s="691"/>
      <c r="K78" s="691"/>
      <c r="L78" s="15"/>
      <c r="M78" s="121"/>
      <c r="N78" s="15"/>
      <c r="O78" s="15"/>
      <c r="P78" s="15"/>
      <c r="Q78" s="107"/>
    </row>
    <row r="79" spans="1:29" ht="23.25">
      <c r="A79" s="8"/>
      <c r="B79" s="4"/>
      <c r="C79" s="4"/>
      <c r="D79" s="491"/>
      <c r="E79" s="4"/>
      <c r="F79" s="4"/>
      <c r="G79" s="4"/>
      <c r="H79" s="4"/>
      <c r="I79" s="4"/>
      <c r="J79" s="4"/>
      <c r="K79" s="4"/>
      <c r="L79" s="15"/>
      <c r="M79" s="121"/>
      <c r="N79" s="15"/>
      <c r="O79" s="15"/>
      <c r="P79" s="15"/>
      <c r="Q79" s="15"/>
    </row>
    <row r="80" spans="1:29" ht="23.25">
      <c r="A80" s="8"/>
      <c r="B80" s="4"/>
      <c r="C80" s="4"/>
      <c r="D80" s="491"/>
      <c r="E80" s="491"/>
      <c r="F80" s="491"/>
      <c r="G80" s="491"/>
      <c r="H80" s="491"/>
      <c r="I80" s="491"/>
      <c r="J80" s="491"/>
      <c r="L80" s="15"/>
      <c r="M80" s="121"/>
      <c r="N80" s="15"/>
      <c r="O80" s="15"/>
      <c r="P80" s="15"/>
      <c r="Q80" s="15"/>
    </row>
    <row r="81" spans="1:17" ht="23.25">
      <c r="A81" s="8"/>
      <c r="B81" s="4"/>
      <c r="C81" s="4"/>
      <c r="D81" s="4"/>
      <c r="E81" s="4"/>
      <c r="F81" s="4"/>
      <c r="G81" s="4"/>
      <c r="H81" s="4"/>
      <c r="I81" s="4"/>
      <c r="J81" s="4"/>
      <c r="L81" s="15"/>
      <c r="M81" s="121"/>
      <c r="N81" s="15"/>
      <c r="O81" s="15"/>
      <c r="P81" s="15"/>
      <c r="Q81" s="15"/>
    </row>
    <row r="82" spans="1:17" ht="23.25">
      <c r="A82" s="8"/>
      <c r="B82" s="4"/>
      <c r="C82" s="4"/>
      <c r="D82" s="491"/>
      <c r="E82" s="491"/>
      <c r="F82" s="491"/>
      <c r="G82" s="491"/>
      <c r="H82" s="491"/>
      <c r="I82" s="491"/>
      <c r="J82" s="491"/>
      <c r="L82" s="15"/>
      <c r="M82" s="121"/>
      <c r="N82" s="15"/>
      <c r="O82" s="15"/>
      <c r="P82" s="15"/>
      <c r="Q82" s="15"/>
    </row>
    <row r="83" spans="1:17" ht="23.25">
      <c r="A83" s="8"/>
      <c r="B83" s="4"/>
      <c r="C83" s="4"/>
      <c r="D83" s="491"/>
      <c r="E83" s="491"/>
      <c r="F83" s="491"/>
      <c r="G83" s="491"/>
      <c r="H83" s="491"/>
      <c r="I83" s="491"/>
      <c r="J83" s="491"/>
      <c r="L83" s="15"/>
      <c r="M83" s="121"/>
      <c r="N83" s="15"/>
      <c r="O83" s="15"/>
      <c r="P83" s="15"/>
      <c r="Q83" s="15"/>
    </row>
    <row r="84" spans="1:17" ht="23.25">
      <c r="A84" s="8"/>
      <c r="B84" s="4"/>
      <c r="C84" s="4"/>
      <c r="D84" s="4"/>
      <c r="E84" s="4"/>
      <c r="F84" s="4"/>
      <c r="G84" s="4"/>
      <c r="H84" s="4"/>
      <c r="I84" s="4"/>
      <c r="J84" s="4"/>
      <c r="L84" s="15"/>
      <c r="M84" s="121"/>
      <c r="N84" s="15"/>
      <c r="O84" s="15"/>
      <c r="P84" s="15"/>
      <c r="Q84" s="15"/>
    </row>
    <row r="85" spans="1:17" ht="23.25">
      <c r="A85" s="8"/>
      <c r="B85" s="4"/>
      <c r="C85" s="4"/>
      <c r="D85" s="491"/>
      <c r="E85" s="491"/>
      <c r="F85" s="491"/>
      <c r="G85" s="491"/>
      <c r="H85" s="491"/>
      <c r="I85" s="491"/>
      <c r="J85" s="491"/>
      <c r="L85" s="15"/>
      <c r="M85" s="121"/>
      <c r="N85" s="15"/>
      <c r="O85" s="15"/>
      <c r="P85" s="15"/>
      <c r="Q85" s="15"/>
    </row>
    <row r="86" spans="1:17" ht="23.25">
      <c r="A86" s="8"/>
      <c r="B86" s="4"/>
      <c r="C86" s="4"/>
      <c r="D86" s="491"/>
      <c r="E86" s="491"/>
      <c r="F86" s="491"/>
      <c r="G86" s="491"/>
      <c r="H86" s="491"/>
      <c r="I86" s="491"/>
      <c r="J86" s="491"/>
      <c r="L86" s="15"/>
      <c r="M86" s="121"/>
      <c r="N86" s="15"/>
      <c r="O86" s="15"/>
      <c r="P86" s="15"/>
      <c r="Q86" s="15"/>
    </row>
    <row r="87" spans="1:17" ht="23.25">
      <c r="A87" s="8"/>
      <c r="B87" s="4"/>
      <c r="C87" s="4"/>
      <c r="D87" s="491"/>
      <c r="E87" s="491"/>
      <c r="F87" s="491"/>
      <c r="G87" s="491"/>
      <c r="H87" s="491"/>
      <c r="I87" s="491"/>
      <c r="J87" s="491"/>
      <c r="L87" s="15"/>
      <c r="M87" s="121"/>
      <c r="Q87" s="8"/>
    </row>
    <row r="88" spans="1:17" ht="23.25">
      <c r="A88" s="8"/>
      <c r="B88" s="4"/>
      <c r="C88" s="4"/>
      <c r="D88" s="491"/>
      <c r="E88" s="491"/>
      <c r="F88" s="491"/>
      <c r="G88" s="491"/>
      <c r="H88" s="491"/>
      <c r="I88" s="491"/>
      <c r="J88" s="491"/>
      <c r="P88" s="15"/>
      <c r="Q88" s="8"/>
    </row>
    <row r="89" spans="1:17" ht="23.25">
      <c r="A89" s="8"/>
      <c r="B89" s="4"/>
      <c r="C89" s="4"/>
      <c r="D89" s="491"/>
      <c r="E89" s="491"/>
      <c r="F89" s="491"/>
      <c r="G89" s="491"/>
      <c r="H89" s="491"/>
      <c r="I89" s="491"/>
      <c r="J89" s="491"/>
      <c r="N89" s="35"/>
      <c r="O89" s="35"/>
      <c r="Q89" s="8"/>
    </row>
    <row r="90" spans="1:17" ht="23.25">
      <c r="A90" s="8"/>
      <c r="B90" s="4"/>
      <c r="C90" s="4"/>
      <c r="D90" s="4"/>
      <c r="E90" s="4"/>
      <c r="F90" s="4"/>
      <c r="G90" s="4"/>
      <c r="H90" s="4"/>
      <c r="I90" s="4"/>
      <c r="J90" s="4"/>
      <c r="K90" s="35"/>
      <c r="L90" s="35"/>
      <c r="M90" s="35"/>
      <c r="N90" s="35"/>
      <c r="O90" s="35"/>
      <c r="Q90" s="8"/>
    </row>
    <row r="91" spans="1:17" ht="30.75">
      <c r="A91" s="8"/>
      <c r="B91" s="4"/>
      <c r="C91" s="182"/>
      <c r="D91" s="4"/>
      <c r="E91" s="4"/>
      <c r="F91" s="4"/>
      <c r="G91" s="4"/>
      <c r="H91" s="4"/>
      <c r="I91" s="4"/>
      <c r="J91" s="4"/>
      <c r="L91" s="35"/>
      <c r="M91" s="35"/>
      <c r="N91" s="35"/>
      <c r="O91" s="35"/>
      <c r="Q91" s="8"/>
    </row>
    <row r="92" spans="1:17" ht="23.25">
      <c r="A92" s="8"/>
      <c r="B92" s="4"/>
      <c r="D92" s="4"/>
      <c r="E92" s="4"/>
      <c r="F92" s="4"/>
      <c r="G92" s="4"/>
      <c r="H92" s="4"/>
      <c r="I92" s="4"/>
      <c r="J92" s="4"/>
      <c r="L92" s="35"/>
      <c r="M92" s="35"/>
      <c r="N92" s="35"/>
      <c r="O92" s="35"/>
      <c r="Q92" s="8"/>
    </row>
    <row r="93" spans="1:17" ht="23.25">
      <c r="A93" s="8"/>
      <c r="B93" s="4"/>
      <c r="D93" s="4"/>
      <c r="E93" s="4"/>
      <c r="F93" s="4"/>
      <c r="G93" s="4"/>
      <c r="H93" s="4"/>
      <c r="I93" s="4"/>
      <c r="J93" s="4"/>
      <c r="L93" s="35"/>
      <c r="M93" s="35"/>
      <c r="N93" s="35"/>
      <c r="O93" s="35"/>
      <c r="Q93" s="8"/>
    </row>
    <row r="94" spans="1:17" ht="23.25">
      <c r="A94" s="8"/>
      <c r="D94" s="4"/>
      <c r="E94" s="4"/>
      <c r="F94" s="4"/>
      <c r="G94" s="4"/>
      <c r="H94" s="4"/>
      <c r="I94" s="4"/>
      <c r="J94" s="4"/>
      <c r="L94" s="35"/>
      <c r="M94" s="35"/>
      <c r="N94" s="22"/>
      <c r="O94" s="22"/>
      <c r="P94" s="4"/>
      <c r="Q94" s="8"/>
    </row>
    <row r="95" spans="1:17" ht="23.25">
      <c r="A95" s="8"/>
      <c r="B95" s="35"/>
      <c r="C95" s="327"/>
      <c r="D95" s="263"/>
      <c r="E95" s="263"/>
      <c r="F95" s="263"/>
      <c r="G95" s="263"/>
      <c r="H95" s="263"/>
      <c r="I95" s="263"/>
      <c r="J95" s="263"/>
      <c r="K95" s="4"/>
      <c r="L95" s="22"/>
      <c r="M95" s="22"/>
      <c r="N95" s="22"/>
      <c r="O95" s="22"/>
      <c r="P95" s="32"/>
      <c r="Q95" s="8"/>
    </row>
    <row r="96" spans="1:17" ht="23.25">
      <c r="A96" s="8"/>
      <c r="B96" s="35"/>
      <c r="C96" s="327"/>
      <c r="D96" s="327"/>
      <c r="E96" s="327"/>
      <c r="F96" s="327"/>
      <c r="G96" s="327"/>
      <c r="H96" s="327"/>
      <c r="I96" s="327"/>
      <c r="J96" s="327"/>
      <c r="K96" s="4"/>
      <c r="L96" s="22"/>
      <c r="M96" s="22"/>
      <c r="N96" s="22"/>
      <c r="O96" s="22"/>
      <c r="P96" s="32"/>
      <c r="Q96" s="8"/>
    </row>
    <row r="97" spans="1:17" ht="23.25">
      <c r="A97" s="8"/>
      <c r="B97" s="35"/>
      <c r="C97" s="327"/>
      <c r="D97" s="327"/>
      <c r="E97" s="327"/>
      <c r="F97" s="327"/>
      <c r="G97" s="327"/>
      <c r="H97" s="327"/>
      <c r="I97" s="327"/>
      <c r="J97" s="327"/>
      <c r="K97" s="4"/>
      <c r="L97" s="22"/>
      <c r="M97" s="22"/>
      <c r="N97" s="22"/>
      <c r="O97" s="22"/>
      <c r="P97" s="32"/>
      <c r="Q97" s="8"/>
    </row>
    <row r="98" spans="1:17" ht="25.5">
      <c r="A98" s="8"/>
      <c r="B98" s="35"/>
      <c r="C98" s="13"/>
      <c r="D98" s="13"/>
      <c r="E98" s="13"/>
      <c r="F98" s="13"/>
      <c r="G98" s="13"/>
      <c r="H98" s="13"/>
      <c r="I98" s="13"/>
      <c r="J98" s="13"/>
      <c r="K98" s="15"/>
      <c r="L98" s="35"/>
      <c r="M98" s="35"/>
      <c r="N98" s="22"/>
      <c r="O98" s="22"/>
      <c r="P98" s="32"/>
      <c r="Q98" s="8"/>
    </row>
    <row r="99" spans="1:17" ht="25.5">
      <c r="A99" s="8"/>
      <c r="B99" s="35"/>
      <c r="C99" s="13"/>
      <c r="D99" s="13"/>
      <c r="E99" s="13"/>
      <c r="F99" s="13"/>
      <c r="G99" s="13"/>
      <c r="H99" s="13"/>
      <c r="I99" s="13"/>
      <c r="J99" s="13"/>
      <c r="K99" s="15"/>
      <c r="L99" s="35"/>
      <c r="M99" s="35"/>
      <c r="N99" s="22"/>
      <c r="O99" s="22"/>
      <c r="P99" s="32"/>
      <c r="Q99" s="8"/>
    </row>
    <row r="100" spans="1:17" ht="25.5">
      <c r="A100" s="8"/>
      <c r="B100" s="35"/>
      <c r="C100" s="13"/>
      <c r="D100" s="13"/>
      <c r="E100" s="13"/>
      <c r="F100" s="13"/>
      <c r="G100" s="13"/>
      <c r="H100" s="13"/>
      <c r="I100" s="13"/>
      <c r="J100" s="13"/>
      <c r="K100" s="15"/>
      <c r="L100" s="35"/>
      <c r="M100" s="35"/>
      <c r="N100" s="22"/>
      <c r="O100" s="22"/>
      <c r="P100" s="32"/>
      <c r="Q100" s="8"/>
    </row>
    <row r="101" spans="1:17" ht="25.5">
      <c r="A101" s="8"/>
      <c r="B101" s="35"/>
      <c r="C101" s="13"/>
      <c r="D101" s="13"/>
      <c r="E101" s="13"/>
      <c r="F101" s="13"/>
      <c r="G101" s="13"/>
      <c r="H101" s="13"/>
      <c r="I101" s="13"/>
      <c r="J101" s="13"/>
      <c r="K101" s="15"/>
      <c r="L101" s="35"/>
      <c r="M101" s="35"/>
      <c r="N101" s="22"/>
      <c r="O101" s="22"/>
      <c r="P101" s="32"/>
      <c r="Q101" s="8"/>
    </row>
    <row r="102" spans="1:17" ht="23.25">
      <c r="A102" s="8"/>
      <c r="B102" s="35"/>
      <c r="K102" s="4"/>
      <c r="L102" s="22"/>
      <c r="M102" s="22"/>
      <c r="N102" s="22"/>
      <c r="O102" s="22"/>
      <c r="P102" s="32"/>
      <c r="Q102" s="8"/>
    </row>
    <row r="103" spans="1:17" ht="23.25">
      <c r="A103" s="8"/>
      <c r="B103" s="35"/>
      <c r="K103" s="4"/>
      <c r="L103" s="22"/>
      <c r="M103" s="22"/>
      <c r="N103" s="22"/>
      <c r="O103" s="22"/>
      <c r="P103" s="32"/>
      <c r="Q103" s="8"/>
    </row>
    <row r="104" spans="1:17" ht="23.25">
      <c r="A104" s="8"/>
      <c r="B104" s="35"/>
      <c r="K104" s="4"/>
      <c r="L104" s="22"/>
      <c r="M104" s="22"/>
      <c r="N104" s="22"/>
      <c r="O104" s="22"/>
      <c r="P104" s="32"/>
      <c r="Q104" s="8"/>
    </row>
    <row r="105" spans="1:17" ht="23.25">
      <c r="A105" s="8"/>
      <c r="B105" s="35"/>
      <c r="K105" s="4"/>
      <c r="L105" s="22"/>
      <c r="M105" s="22"/>
      <c r="N105" s="22"/>
      <c r="O105" s="22"/>
      <c r="P105" s="32"/>
      <c r="Q105" s="8"/>
    </row>
    <row r="106" spans="1:17" ht="23.25">
      <c r="A106" s="8"/>
      <c r="B106" s="35"/>
      <c r="K106" s="4"/>
      <c r="L106" s="22"/>
      <c r="M106" s="22"/>
      <c r="N106" s="32"/>
      <c r="O106" s="32"/>
      <c r="P106" s="32"/>
      <c r="Q106" s="8"/>
    </row>
    <row r="107" spans="1:17" ht="23.25">
      <c r="A107" s="8"/>
      <c r="B107" s="8"/>
      <c r="K107" s="4"/>
      <c r="L107" s="32"/>
      <c r="M107" s="32"/>
      <c r="N107" s="32"/>
      <c r="O107" s="32"/>
      <c r="P107" s="32"/>
      <c r="Q107" s="8"/>
    </row>
    <row r="108" spans="1:17" ht="23.25">
      <c r="A108" s="8"/>
      <c r="B108" s="8"/>
      <c r="K108" s="4"/>
      <c r="L108" s="32"/>
      <c r="M108" s="32"/>
      <c r="N108" s="4"/>
      <c r="O108" s="4"/>
      <c r="P108" s="4"/>
    </row>
    <row r="109" spans="1:17" ht="23.25">
      <c r="K109" s="4"/>
      <c r="L109" s="4"/>
      <c r="M109" s="4"/>
      <c r="N109" s="4"/>
      <c r="O109" s="4"/>
      <c r="P109" s="4"/>
    </row>
    <row r="110" spans="1:17" ht="23.25">
      <c r="K110" s="4"/>
      <c r="L110" s="4"/>
      <c r="M110" s="4"/>
      <c r="N110" s="4"/>
      <c r="O110" s="4"/>
      <c r="P110" s="4"/>
    </row>
    <row r="111" spans="1:17" ht="23.25">
      <c r="K111" s="4"/>
      <c r="L111" s="4"/>
      <c r="M111" s="4"/>
      <c r="N111" s="4"/>
      <c r="O111" s="4"/>
      <c r="P111" s="4"/>
    </row>
    <row r="112" spans="1:17" ht="23.25">
      <c r="K112" s="4"/>
      <c r="L112" s="4"/>
      <c r="M112" s="4"/>
      <c r="N112" s="4"/>
      <c r="O112" s="4"/>
      <c r="P112" s="4"/>
    </row>
    <row r="113" spans="11:16" ht="23.25">
      <c r="K113" s="4"/>
      <c r="L113" s="4"/>
      <c r="M113" s="4"/>
      <c r="N113" s="4"/>
      <c r="O113" s="4"/>
      <c r="P113" s="4"/>
    </row>
    <row r="114" spans="11:16" ht="23.25">
      <c r="K114" s="4"/>
      <c r="L114" s="4"/>
      <c r="M114" s="4"/>
      <c r="N114" s="4"/>
      <c r="O114" s="4"/>
      <c r="P114" s="4"/>
    </row>
    <row r="115" spans="11:16" ht="23.25">
      <c r="K115" s="4"/>
      <c r="L115" s="4"/>
      <c r="M115" s="4"/>
      <c r="N115" s="4"/>
      <c r="O115" s="4"/>
      <c r="P115" s="4"/>
    </row>
    <row r="116" spans="11:16" ht="23.25">
      <c r="K116" s="4"/>
      <c r="L116" s="4"/>
      <c r="M116" s="4"/>
      <c r="N116" s="4"/>
      <c r="O116" s="4"/>
      <c r="P116" s="4"/>
    </row>
    <row r="117" spans="11:16" ht="23.25">
      <c r="K117" s="4"/>
      <c r="L117" s="4"/>
      <c r="M117" s="4"/>
      <c r="N117" s="4"/>
      <c r="O117" s="4"/>
      <c r="P117" s="4"/>
    </row>
    <row r="118" spans="11:16" ht="23.25">
      <c r="K118" s="4"/>
      <c r="L118" s="4"/>
      <c r="M118" s="4"/>
      <c r="N118" s="4"/>
      <c r="O118" s="4"/>
      <c r="P118" s="4"/>
    </row>
    <row r="119" spans="11:16" ht="23.25">
      <c r="K119" s="4"/>
      <c r="L119" s="4"/>
      <c r="M119" s="4"/>
      <c r="N119" s="4"/>
      <c r="O119" s="4"/>
      <c r="P119" s="4"/>
    </row>
    <row r="120" spans="11:16" ht="23.25">
      <c r="K120" s="4"/>
      <c r="L120" s="4"/>
      <c r="M120" s="4"/>
    </row>
  </sheetData>
  <mergeCells count="52">
    <mergeCell ref="B32:F32"/>
    <mergeCell ref="B33:F33"/>
    <mergeCell ref="B23:F23"/>
    <mergeCell ref="B24:F24"/>
    <mergeCell ref="B25:F25"/>
    <mergeCell ref="B26:F26"/>
    <mergeCell ref="B31:F31"/>
    <mergeCell ref="B29:F29"/>
    <mergeCell ref="B30:F30"/>
    <mergeCell ref="B27:F27"/>
    <mergeCell ref="B28:F28"/>
    <mergeCell ref="B43:F43"/>
    <mergeCell ref="A44:F44"/>
    <mergeCell ref="P48:Q48"/>
    <mergeCell ref="B42:F42"/>
    <mergeCell ref="B34:F34"/>
    <mergeCell ref="B35:F35"/>
    <mergeCell ref="B36:F36"/>
    <mergeCell ref="B37:F37"/>
    <mergeCell ref="B39:F39"/>
    <mergeCell ref="B40:F40"/>
    <mergeCell ref="C12:N12"/>
    <mergeCell ref="A13:B13"/>
    <mergeCell ref="C13:N13"/>
    <mergeCell ref="A16:H16"/>
    <mergeCell ref="A19:A21"/>
    <mergeCell ref="G19:L19"/>
    <mergeCell ref="M19:Q19"/>
    <mergeCell ref="G20:G21"/>
    <mergeCell ref="H20:I20"/>
    <mergeCell ref="J20:J21"/>
    <mergeCell ref="K20:L20"/>
    <mergeCell ref="M20:O20"/>
    <mergeCell ref="P20:Q20"/>
    <mergeCell ref="B21:F21"/>
    <mergeCell ref="A12:B12"/>
    <mergeCell ref="B22:F22"/>
    <mergeCell ref="B19:F19"/>
    <mergeCell ref="B20:F20"/>
    <mergeCell ref="A1:Q1"/>
    <mergeCell ref="A2:Q2"/>
    <mergeCell ref="A3:Q3"/>
    <mergeCell ref="A4:Q4"/>
    <mergeCell ref="A6:B6"/>
    <mergeCell ref="C6:N6"/>
    <mergeCell ref="A17:H17"/>
    <mergeCell ref="A7:B7"/>
    <mergeCell ref="C7:N7"/>
    <mergeCell ref="A9:B9"/>
    <mergeCell ref="C9:N9"/>
    <mergeCell ref="A10:B10"/>
    <mergeCell ref="C10:N10"/>
  </mergeCells>
  <printOptions horizontalCentered="1"/>
  <pageMargins left="0.9055118110236221" right="0.70866141732283472" top="0.74803149606299213" bottom="0.74803149606299213" header="0.31496062992125984" footer="0.31496062992125984"/>
  <pageSetup scale="29" orientation="landscape" r:id="rId1"/>
  <headerFooter alignWithMargins="0">
    <oddFooter>&amp;C&amp;"Gotham Book,Negrita"&amp;18Principio Rector 1 &amp;"Gotham Book,Normal"  &amp;P  de &amp;N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E6C79-4761-4208-95B9-99052CC8AC63}">
  <sheetPr>
    <tabColor rgb="FF00B0F0"/>
    <pageSetUpPr fitToPage="1"/>
  </sheetPr>
  <dimension ref="A1:AC122"/>
  <sheetViews>
    <sheetView view="pageBreakPreview" zoomScale="40" zoomScaleNormal="40" zoomScaleSheetLayoutView="40" workbookViewId="0">
      <selection activeCell="N37" sqref="N37"/>
    </sheetView>
  </sheetViews>
  <sheetFormatPr baseColWidth="10" defaultColWidth="11.42578125" defaultRowHeight="12.75"/>
  <cols>
    <col min="1" max="1" width="19.5703125" style="3" customWidth="1"/>
    <col min="2" max="2" width="10.7109375" style="3" customWidth="1"/>
    <col min="3" max="6" width="20.7109375" style="3" customWidth="1"/>
    <col min="7" max="7" width="26.42578125" style="3" customWidth="1"/>
    <col min="8" max="8" width="25.7109375" style="3" customWidth="1"/>
    <col min="9" max="10" width="25.5703125" style="3" customWidth="1"/>
    <col min="11" max="11" width="24.140625" style="3" customWidth="1"/>
    <col min="12" max="12" width="24.42578125" style="3" customWidth="1"/>
    <col min="13" max="13" width="31.85546875" style="3" customWidth="1"/>
    <col min="14" max="14" width="32.5703125" style="3" customWidth="1"/>
    <col min="15" max="15" width="35.42578125" style="3" bestFit="1" customWidth="1"/>
    <col min="16" max="16" width="33.140625" style="3" bestFit="1" customWidth="1"/>
    <col min="17" max="17" width="24.42578125" style="3" customWidth="1"/>
    <col min="18" max="18" width="12" style="3" bestFit="1" customWidth="1"/>
    <col min="19" max="19" width="11.42578125" style="3"/>
    <col min="20" max="20" width="29.28515625" style="3" bestFit="1" customWidth="1"/>
    <col min="21" max="22" width="35.42578125" style="3" bestFit="1" customWidth="1"/>
    <col min="23" max="24" width="30.85546875" style="3" bestFit="1" customWidth="1"/>
    <col min="25" max="26" width="11.42578125" style="3"/>
    <col min="27" max="27" width="21.28515625" style="3" bestFit="1" customWidth="1"/>
    <col min="28" max="16384" width="11.42578125" style="3"/>
  </cols>
  <sheetData>
    <row r="1" spans="1:17" s="1" customFormat="1" ht="37.5" customHeight="1">
      <c r="A1" s="765" t="s">
        <v>570</v>
      </c>
      <c r="B1" s="765"/>
      <c r="C1" s="765"/>
      <c r="D1" s="765"/>
      <c r="E1" s="765"/>
      <c r="F1" s="765"/>
      <c r="G1" s="765"/>
      <c r="H1" s="765"/>
      <c r="I1" s="765"/>
      <c r="J1" s="765"/>
      <c r="K1" s="765"/>
      <c r="L1" s="765"/>
      <c r="M1" s="765"/>
      <c r="N1" s="765"/>
      <c r="O1" s="765"/>
      <c r="P1" s="765"/>
      <c r="Q1" s="765"/>
    </row>
    <row r="2" spans="1:17" s="1" customFormat="1" ht="37.5" customHeight="1">
      <c r="A2" s="765" t="s">
        <v>0</v>
      </c>
      <c r="B2" s="765"/>
      <c r="C2" s="765"/>
      <c r="D2" s="765"/>
      <c r="E2" s="765"/>
      <c r="F2" s="765"/>
      <c r="G2" s="765"/>
      <c r="H2" s="765"/>
      <c r="I2" s="765"/>
      <c r="J2" s="765"/>
      <c r="K2" s="765"/>
      <c r="L2" s="765"/>
      <c r="M2" s="765"/>
      <c r="N2" s="765"/>
      <c r="O2" s="765"/>
      <c r="P2" s="765"/>
      <c r="Q2" s="765"/>
    </row>
    <row r="3" spans="1:17" s="1" customFormat="1" ht="37.5" customHeight="1">
      <c r="A3" s="765" t="s">
        <v>25</v>
      </c>
      <c r="B3" s="765"/>
      <c r="C3" s="765"/>
      <c r="D3" s="765"/>
      <c r="E3" s="765"/>
      <c r="F3" s="765"/>
      <c r="G3" s="765"/>
      <c r="H3" s="765"/>
      <c r="I3" s="765"/>
      <c r="J3" s="765"/>
      <c r="K3" s="765"/>
      <c r="L3" s="765"/>
      <c r="M3" s="765"/>
      <c r="N3" s="765"/>
      <c r="O3" s="765"/>
      <c r="P3" s="765"/>
      <c r="Q3" s="765"/>
    </row>
    <row r="4" spans="1:17" s="1" customFormat="1" ht="37.5" customHeight="1">
      <c r="A4" s="765" t="s">
        <v>571</v>
      </c>
      <c r="B4" s="765"/>
      <c r="C4" s="765"/>
      <c r="D4" s="765"/>
      <c r="E4" s="765"/>
      <c r="F4" s="765"/>
      <c r="G4" s="765"/>
      <c r="H4" s="765"/>
      <c r="I4" s="765"/>
      <c r="J4" s="765"/>
      <c r="K4" s="765"/>
      <c r="L4" s="765"/>
      <c r="M4" s="765"/>
      <c r="N4" s="765"/>
      <c r="O4" s="765"/>
      <c r="P4" s="765"/>
      <c r="Q4" s="765"/>
    </row>
    <row r="5" spans="1:17" ht="9.75" customHeight="1">
      <c r="A5" s="195"/>
      <c r="B5" s="196"/>
      <c r="C5" s="197"/>
      <c r="D5" s="197"/>
      <c r="E5" s="197"/>
      <c r="F5" s="197"/>
      <c r="G5" s="197"/>
      <c r="H5" s="197"/>
      <c r="I5" s="197"/>
      <c r="J5" s="197"/>
      <c r="K5" s="197"/>
      <c r="L5" s="197"/>
      <c r="M5" s="195"/>
      <c r="N5" s="195"/>
      <c r="O5" s="195"/>
      <c r="P5" s="195"/>
      <c r="Q5" s="195"/>
    </row>
    <row r="6" spans="1:17" ht="48" customHeight="1">
      <c r="A6" s="758" t="s">
        <v>149</v>
      </c>
      <c r="B6" s="766"/>
      <c r="C6" s="758" t="s">
        <v>2</v>
      </c>
      <c r="D6" s="758"/>
      <c r="E6" s="758"/>
      <c r="F6" s="758"/>
      <c r="G6" s="758"/>
      <c r="H6" s="758"/>
      <c r="I6" s="758"/>
      <c r="J6" s="758"/>
      <c r="K6" s="758"/>
      <c r="L6" s="758"/>
      <c r="M6" s="758"/>
      <c r="N6" s="758"/>
      <c r="O6" s="195"/>
      <c r="P6" s="195"/>
      <c r="Q6" s="195"/>
    </row>
    <row r="7" spans="1:17" ht="45" customHeight="1">
      <c r="A7" s="756">
        <v>1</v>
      </c>
      <c r="B7" s="756"/>
      <c r="C7" s="816" t="s">
        <v>140</v>
      </c>
      <c r="D7" s="816"/>
      <c r="E7" s="816"/>
      <c r="F7" s="816"/>
      <c r="G7" s="816"/>
      <c r="H7" s="816"/>
      <c r="I7" s="816"/>
      <c r="J7" s="816"/>
      <c r="K7" s="816"/>
      <c r="L7" s="816"/>
      <c r="M7" s="816"/>
      <c r="N7" s="816"/>
      <c r="O7" s="195"/>
      <c r="P7" s="195"/>
      <c r="Q7" s="195"/>
    </row>
    <row r="8" spans="1:17" ht="5.25" customHeight="1">
      <c r="A8" s="199"/>
      <c r="B8" s="199"/>
      <c r="C8" s="199"/>
      <c r="D8" s="199"/>
      <c r="E8" s="199"/>
      <c r="F8" s="199"/>
      <c r="G8" s="199"/>
      <c r="H8" s="199"/>
      <c r="I8" s="199"/>
      <c r="J8" s="199"/>
      <c r="K8" s="199"/>
      <c r="L8" s="199"/>
      <c r="M8" s="199"/>
      <c r="N8" s="199"/>
      <c r="O8" s="195"/>
      <c r="P8" s="195"/>
      <c r="Q8" s="195"/>
    </row>
    <row r="9" spans="1:17" s="5" customFormat="1" ht="46.5" customHeight="1">
      <c r="A9" s="758" t="s">
        <v>150</v>
      </c>
      <c r="B9" s="759"/>
      <c r="C9" s="758" t="s">
        <v>2</v>
      </c>
      <c r="D9" s="758"/>
      <c r="E9" s="758"/>
      <c r="F9" s="758"/>
      <c r="G9" s="758"/>
      <c r="H9" s="758"/>
      <c r="I9" s="758"/>
      <c r="J9" s="758"/>
      <c r="K9" s="758"/>
      <c r="L9" s="758"/>
      <c r="M9" s="758"/>
      <c r="N9" s="758"/>
      <c r="O9" s="200"/>
      <c r="P9" s="195"/>
      <c r="Q9" s="200"/>
    </row>
    <row r="10" spans="1:17" s="5" customFormat="1" ht="45" customHeight="1">
      <c r="A10" s="756">
        <v>2</v>
      </c>
      <c r="B10" s="756"/>
      <c r="C10" s="816" t="str">
        <f>+'politica publica 1.2'!C10:N10</f>
        <v>Administración pública, eficiente y con sentido social</v>
      </c>
      <c r="D10" s="816"/>
      <c r="E10" s="816"/>
      <c r="F10" s="816"/>
      <c r="G10" s="816"/>
      <c r="H10" s="816"/>
      <c r="I10" s="816"/>
      <c r="J10" s="816"/>
      <c r="K10" s="816"/>
      <c r="L10" s="816"/>
      <c r="M10" s="816"/>
      <c r="N10" s="816"/>
      <c r="O10" s="200"/>
      <c r="P10" s="195"/>
      <c r="Q10" s="200"/>
    </row>
    <row r="11" spans="1:17" ht="5.25" customHeight="1">
      <c r="A11" s="202"/>
      <c r="B11" s="680"/>
      <c r="C11" s="202"/>
      <c r="D11" s="202"/>
      <c r="E11" s="202"/>
      <c r="F11" s="202"/>
      <c r="G11" s="202"/>
      <c r="H11" s="202"/>
      <c r="I11" s="202"/>
      <c r="J11" s="202"/>
      <c r="K11" s="202"/>
      <c r="L11" s="202"/>
      <c r="M11" s="202"/>
      <c r="N11" s="202"/>
      <c r="O11" s="195"/>
      <c r="P11" s="195"/>
      <c r="Q11" s="195"/>
    </row>
    <row r="12" spans="1:17" ht="29.25" customHeight="1">
      <c r="A12" s="758" t="s">
        <v>5</v>
      </c>
      <c r="B12" s="761"/>
      <c r="C12" s="758" t="s">
        <v>2</v>
      </c>
      <c r="D12" s="758"/>
      <c r="E12" s="758"/>
      <c r="F12" s="758"/>
      <c r="G12" s="758"/>
      <c r="H12" s="758"/>
      <c r="I12" s="758"/>
      <c r="J12" s="758"/>
      <c r="K12" s="758"/>
      <c r="L12" s="758"/>
      <c r="M12" s="758"/>
      <c r="N12" s="758"/>
      <c r="O12" s="195"/>
      <c r="P12" s="195"/>
      <c r="Q12" s="195"/>
    </row>
    <row r="13" spans="1:17" ht="45" customHeight="1">
      <c r="A13" s="756">
        <v>6</v>
      </c>
      <c r="B13" s="756"/>
      <c r="C13" s="816" t="s">
        <v>200</v>
      </c>
      <c r="D13" s="816"/>
      <c r="E13" s="816"/>
      <c r="F13" s="816"/>
      <c r="G13" s="816"/>
      <c r="H13" s="816"/>
      <c r="I13" s="816"/>
      <c r="J13" s="816"/>
      <c r="K13" s="816"/>
      <c r="L13" s="816"/>
      <c r="M13" s="816"/>
      <c r="N13" s="816"/>
      <c r="O13" s="195"/>
      <c r="P13" s="195"/>
      <c r="Q13" s="195"/>
    </row>
    <row r="14" spans="1:17" ht="5.25" customHeight="1">
      <c r="A14" s="203"/>
      <c r="B14" s="203"/>
      <c r="C14" s="203"/>
      <c r="D14" s="203"/>
      <c r="E14" s="203"/>
      <c r="F14" s="203"/>
      <c r="G14" s="203"/>
      <c r="H14" s="203"/>
      <c r="I14" s="203"/>
      <c r="J14" s="195"/>
      <c r="K14" s="195"/>
      <c r="L14" s="195"/>
      <c r="M14" s="195"/>
      <c r="N14" s="195"/>
      <c r="O14" s="195"/>
      <c r="P14" s="195"/>
      <c r="Q14" s="195"/>
    </row>
    <row r="15" spans="1:17" s="5" customFormat="1" ht="5.25" customHeight="1">
      <c r="A15" s="204"/>
      <c r="B15" s="204"/>
      <c r="C15" s="204"/>
      <c r="D15" s="204"/>
      <c r="E15" s="204"/>
      <c r="F15" s="204"/>
      <c r="G15" s="204"/>
      <c r="H15" s="204"/>
      <c r="I15" s="204"/>
      <c r="J15" s="200"/>
      <c r="K15" s="200"/>
      <c r="L15" s="200"/>
      <c r="M15" s="200"/>
      <c r="N15" s="200"/>
      <c r="O15" s="200"/>
      <c r="P15" s="200"/>
      <c r="Q15" s="200"/>
    </row>
    <row r="16" spans="1:17" s="5" customFormat="1" ht="24.6" hidden="1" customHeight="1">
      <c r="A16" s="772" t="s">
        <v>6</v>
      </c>
      <c r="B16" s="773"/>
      <c r="C16" s="773"/>
      <c r="D16" s="773"/>
      <c r="E16" s="773"/>
      <c r="F16" s="773"/>
      <c r="G16" s="773"/>
      <c r="H16" s="793"/>
      <c r="I16" s="205"/>
      <c r="J16" s="200"/>
      <c r="K16" s="200"/>
      <c r="L16" s="200"/>
      <c r="M16" s="200"/>
      <c r="N16" s="200"/>
      <c r="O16" s="200"/>
      <c r="P16" s="200"/>
      <c r="Q16" s="200"/>
    </row>
    <row r="17" spans="1:22" s="5" customFormat="1" ht="24.6" hidden="1" customHeight="1">
      <c r="A17" s="813"/>
      <c r="B17" s="814"/>
      <c r="C17" s="814"/>
      <c r="D17" s="814"/>
      <c r="E17" s="814"/>
      <c r="F17" s="814"/>
      <c r="G17" s="814"/>
      <c r="H17" s="815"/>
      <c r="I17" s="216"/>
      <c r="J17" s="207"/>
      <c r="K17" s="207"/>
      <c r="L17" s="207"/>
      <c r="M17" s="207"/>
      <c r="N17" s="207"/>
      <c r="O17" s="207"/>
      <c r="P17" s="207"/>
      <c r="Q17" s="207"/>
    </row>
    <row r="18" spans="1:22" ht="12" customHeight="1">
      <c r="A18" s="195"/>
      <c r="B18" s="195"/>
      <c r="C18" s="195"/>
      <c r="D18" s="195"/>
      <c r="E18" s="195"/>
      <c r="F18" s="195"/>
      <c r="G18" s="195"/>
      <c r="H18" s="195"/>
      <c r="I18" s="195"/>
      <c r="J18" s="195"/>
      <c r="K18" s="195"/>
      <c r="L18" s="195"/>
      <c r="M18" s="195"/>
      <c r="N18" s="195"/>
      <c r="O18" s="195"/>
      <c r="P18" s="195"/>
      <c r="Q18" s="195"/>
    </row>
    <row r="19" spans="1:22" ht="30" customHeight="1">
      <c r="A19" s="781" t="s">
        <v>105</v>
      </c>
      <c r="B19" s="744" t="s">
        <v>151</v>
      </c>
      <c r="C19" s="812"/>
      <c r="D19" s="812"/>
      <c r="E19" s="812"/>
      <c r="F19" s="812"/>
      <c r="G19" s="752" t="s">
        <v>7</v>
      </c>
      <c r="H19" s="753"/>
      <c r="I19" s="753"/>
      <c r="J19" s="753"/>
      <c r="K19" s="753"/>
      <c r="L19" s="754"/>
      <c r="M19" s="744" t="s">
        <v>129</v>
      </c>
      <c r="N19" s="744"/>
      <c r="O19" s="744"/>
      <c r="P19" s="744"/>
      <c r="Q19" s="881"/>
    </row>
    <row r="20" spans="1:22" ht="45" customHeight="1">
      <c r="A20" s="811"/>
      <c r="B20" s="752" t="s">
        <v>22</v>
      </c>
      <c r="C20" s="753"/>
      <c r="D20" s="753"/>
      <c r="E20" s="753"/>
      <c r="F20" s="754"/>
      <c r="G20" s="744" t="s">
        <v>8</v>
      </c>
      <c r="H20" s="752" t="s">
        <v>488</v>
      </c>
      <c r="I20" s="754"/>
      <c r="J20" s="744" t="s">
        <v>9</v>
      </c>
      <c r="K20" s="779" t="s">
        <v>13</v>
      </c>
      <c r="L20" s="780"/>
      <c r="M20" s="744" t="s">
        <v>489</v>
      </c>
      <c r="N20" s="744"/>
      <c r="O20" s="744"/>
      <c r="P20" s="744" t="s">
        <v>130</v>
      </c>
      <c r="Q20" s="881"/>
    </row>
    <row r="21" spans="1:22" ht="69.75" customHeight="1">
      <c r="A21" s="811"/>
      <c r="B21" s="744" t="s">
        <v>97</v>
      </c>
      <c r="C21" s="812"/>
      <c r="D21" s="812"/>
      <c r="E21" s="812"/>
      <c r="F21" s="812"/>
      <c r="G21" s="744"/>
      <c r="H21" s="217" t="s">
        <v>15</v>
      </c>
      <c r="I21" s="217" t="s">
        <v>16</v>
      </c>
      <c r="J21" s="744"/>
      <c r="K21" s="218" t="s">
        <v>23</v>
      </c>
      <c r="L21" s="217" t="s">
        <v>24</v>
      </c>
      <c r="M21" s="217" t="s">
        <v>17</v>
      </c>
      <c r="N21" s="217" t="s">
        <v>18</v>
      </c>
      <c r="O21" s="217" t="s">
        <v>19</v>
      </c>
      <c r="P21" s="218" t="s">
        <v>490</v>
      </c>
      <c r="Q21" s="676" t="s">
        <v>491</v>
      </c>
    </row>
    <row r="22" spans="1:22" ht="49.5" customHeight="1">
      <c r="A22" s="655"/>
      <c r="B22" s="904"/>
      <c r="C22" s="904"/>
      <c r="D22" s="904"/>
      <c r="E22" s="904"/>
      <c r="F22" s="904"/>
      <c r="G22" s="277"/>
      <c r="H22" s="307"/>
      <c r="I22" s="307"/>
      <c r="J22" s="307"/>
      <c r="K22" s="278"/>
      <c r="L22" s="278"/>
      <c r="M22" s="308"/>
      <c r="N22" s="308"/>
      <c r="O22" s="308"/>
      <c r="P22" s="278"/>
      <c r="Q22" s="278"/>
    </row>
    <row r="23" spans="1:22" ht="59.25" customHeight="1">
      <c r="A23" s="625">
        <v>48</v>
      </c>
      <c r="B23" s="801" t="s">
        <v>125</v>
      </c>
      <c r="C23" s="802"/>
      <c r="D23" s="802"/>
      <c r="E23" s="802"/>
      <c r="F23" s="803"/>
      <c r="G23" s="271" t="str">
        <f>G24</f>
        <v>Varios</v>
      </c>
      <c r="H23" s="457">
        <v>909</v>
      </c>
      <c r="I23" s="292">
        <v>909</v>
      </c>
      <c r="J23" s="292">
        <v>550</v>
      </c>
      <c r="K23" s="272">
        <v>0.60506050605060502</v>
      </c>
      <c r="L23" s="272">
        <v>0.60506050605060502</v>
      </c>
      <c r="M23" s="293">
        <v>58552581</v>
      </c>
      <c r="N23" s="293">
        <v>51117162.520000011</v>
      </c>
      <c r="O23" s="293">
        <v>19657599.969999995</v>
      </c>
      <c r="P23" s="272">
        <v>0.33572559286498393</v>
      </c>
      <c r="Q23" s="272">
        <v>0.38455968604103952</v>
      </c>
    </row>
    <row r="24" spans="1:22" ht="52.5" customHeight="1">
      <c r="A24" s="625">
        <v>106</v>
      </c>
      <c r="B24" s="911" t="s">
        <v>33</v>
      </c>
      <c r="C24" s="912"/>
      <c r="D24" s="912"/>
      <c r="E24" s="912"/>
      <c r="F24" s="913"/>
      <c r="G24" s="452" t="s">
        <v>96</v>
      </c>
      <c r="H24" s="457">
        <v>909</v>
      </c>
      <c r="I24" s="292">
        <v>909</v>
      </c>
      <c r="J24" s="292">
        <v>550</v>
      </c>
      <c r="K24" s="272">
        <v>0.60506050605060502</v>
      </c>
      <c r="L24" s="272">
        <v>0.60506050605060502</v>
      </c>
      <c r="M24" s="293">
        <v>58552581</v>
      </c>
      <c r="N24" s="293">
        <v>51117162.520000011</v>
      </c>
      <c r="O24" s="293">
        <v>19657599.969999995</v>
      </c>
      <c r="P24" s="272">
        <v>0.33572559286498393</v>
      </c>
      <c r="Q24" s="272">
        <v>0.38455968604103952</v>
      </c>
      <c r="R24" s="13"/>
      <c r="S24" s="13"/>
      <c r="T24" s="13"/>
      <c r="U24" s="13"/>
      <c r="V24" s="13"/>
    </row>
    <row r="25" spans="1:22" ht="44.25" customHeight="1">
      <c r="A25" s="626">
        <v>1</v>
      </c>
      <c r="B25" s="797" t="s">
        <v>515</v>
      </c>
      <c r="C25" s="790"/>
      <c r="D25" s="790"/>
      <c r="E25" s="790"/>
      <c r="F25" s="791"/>
      <c r="G25" s="334" t="s">
        <v>117</v>
      </c>
      <c r="H25" s="458">
        <v>618</v>
      </c>
      <c r="I25" s="280">
        <v>618</v>
      </c>
      <c r="J25" s="280">
        <v>407</v>
      </c>
      <c r="K25" s="275">
        <v>0.65857605177993528</v>
      </c>
      <c r="L25" s="275">
        <v>0.65857605177993528</v>
      </c>
      <c r="M25" s="281">
        <v>51153880</v>
      </c>
      <c r="N25" s="281">
        <v>43745175.510000005</v>
      </c>
      <c r="O25" s="281">
        <v>16198457.229999997</v>
      </c>
      <c r="P25" s="275">
        <v>0.31666136038947579</v>
      </c>
      <c r="Q25" s="275">
        <v>0.37029128449369419</v>
      </c>
      <c r="R25" s="13"/>
      <c r="S25" s="13"/>
      <c r="T25" s="13"/>
      <c r="U25" s="13"/>
      <c r="V25" s="13"/>
    </row>
    <row r="26" spans="1:22" ht="51.75" customHeight="1">
      <c r="A26" s="626">
        <v>2</v>
      </c>
      <c r="B26" s="797" t="s">
        <v>222</v>
      </c>
      <c r="C26" s="790"/>
      <c r="D26" s="790"/>
      <c r="E26" s="790"/>
      <c r="F26" s="791"/>
      <c r="G26" s="334" t="s">
        <v>117</v>
      </c>
      <c r="H26" s="458">
        <v>47</v>
      </c>
      <c r="I26" s="280">
        <v>47</v>
      </c>
      <c r="J26" s="280">
        <v>23</v>
      </c>
      <c r="K26" s="275">
        <v>0.48936170212765956</v>
      </c>
      <c r="L26" s="275">
        <v>0.48936170212765956</v>
      </c>
      <c r="M26" s="281">
        <v>7370340</v>
      </c>
      <c r="N26" s="281">
        <v>7344055.3099999987</v>
      </c>
      <c r="O26" s="281">
        <v>3449058.81</v>
      </c>
      <c r="P26" s="275">
        <v>0.46796468141225506</v>
      </c>
      <c r="Q26" s="275">
        <v>0.46963954714551309</v>
      </c>
      <c r="R26" s="13"/>
      <c r="S26" s="13"/>
      <c r="T26" s="13"/>
      <c r="U26" s="13"/>
      <c r="V26" s="13"/>
    </row>
    <row r="27" spans="1:22" ht="50.25" customHeight="1">
      <c r="A27" s="626">
        <v>3</v>
      </c>
      <c r="B27" s="808" t="s">
        <v>321</v>
      </c>
      <c r="C27" s="808"/>
      <c r="D27" s="808"/>
      <c r="E27" s="808"/>
      <c r="F27" s="808"/>
      <c r="G27" s="334" t="s">
        <v>117</v>
      </c>
      <c r="H27" s="458">
        <v>244</v>
      </c>
      <c r="I27" s="334">
        <v>244</v>
      </c>
      <c r="J27" s="381">
        <v>120</v>
      </c>
      <c r="K27" s="275">
        <v>0.49180327868852458</v>
      </c>
      <c r="L27" s="275">
        <v>0.49180327868852458</v>
      </c>
      <c r="M27" s="281">
        <v>28361</v>
      </c>
      <c r="N27" s="281">
        <v>27931.7</v>
      </c>
      <c r="O27" s="281">
        <v>10083.93</v>
      </c>
      <c r="P27" s="275">
        <v>0.35555622157187688</v>
      </c>
      <c r="Q27" s="275">
        <v>0.36102099048751063</v>
      </c>
      <c r="R27" s="13"/>
      <c r="S27" s="13"/>
      <c r="T27" s="13"/>
      <c r="U27" s="13"/>
      <c r="V27" s="13"/>
    </row>
    <row r="28" spans="1:22" ht="21.75" customHeight="1">
      <c r="A28" s="626"/>
      <c r="B28" s="785"/>
      <c r="C28" s="785"/>
      <c r="D28" s="785"/>
      <c r="E28" s="785"/>
      <c r="F28" s="785"/>
      <c r="G28" s="334"/>
      <c r="H28" s="458"/>
      <c r="I28" s="334"/>
      <c r="J28" s="381"/>
      <c r="K28" s="275"/>
      <c r="L28" s="275"/>
      <c r="M28" s="281"/>
      <c r="N28" s="281"/>
      <c r="O28" s="281"/>
      <c r="P28" s="275"/>
      <c r="Q28" s="275"/>
      <c r="R28" s="13"/>
      <c r="S28" s="13"/>
      <c r="T28" s="13"/>
      <c r="U28" s="13"/>
      <c r="V28" s="13"/>
    </row>
    <row r="29" spans="1:22" ht="17.25" customHeight="1">
      <c r="A29" s="626"/>
      <c r="B29" s="797"/>
      <c r="C29" s="790"/>
      <c r="D29" s="790"/>
      <c r="E29" s="790"/>
      <c r="F29" s="791"/>
      <c r="G29" s="334"/>
      <c r="H29" s="275"/>
      <c r="I29" s="453"/>
      <c r="J29" s="381"/>
      <c r="K29" s="275"/>
      <c r="L29" s="275"/>
      <c r="M29" s="281"/>
      <c r="N29" s="281"/>
      <c r="O29" s="281"/>
      <c r="P29" s="275"/>
      <c r="Q29" s="275"/>
      <c r="R29" s="13"/>
      <c r="S29" s="13"/>
      <c r="T29" s="13"/>
      <c r="U29" s="13"/>
      <c r="V29" s="13"/>
    </row>
    <row r="30" spans="1:22" ht="15.75" customHeight="1">
      <c r="A30" s="626"/>
      <c r="B30" s="797"/>
      <c r="C30" s="790"/>
      <c r="D30" s="790"/>
      <c r="E30" s="790"/>
      <c r="F30" s="791"/>
      <c r="G30" s="334"/>
      <c r="H30" s="272"/>
      <c r="I30" s="453"/>
      <c r="J30" s="381"/>
      <c r="K30" s="275"/>
      <c r="L30" s="275"/>
      <c r="M30" s="281"/>
      <c r="N30" s="281"/>
      <c r="O30" s="281"/>
      <c r="P30" s="275"/>
      <c r="Q30" s="275"/>
      <c r="R30" s="13"/>
      <c r="S30" s="13"/>
      <c r="T30" s="13"/>
      <c r="U30" s="13"/>
      <c r="V30" s="13"/>
    </row>
    <row r="31" spans="1:22" ht="15.75" customHeight="1">
      <c r="A31" s="626"/>
      <c r="B31" s="855"/>
      <c r="C31" s="856"/>
      <c r="D31" s="856"/>
      <c r="E31" s="856"/>
      <c r="F31" s="857"/>
      <c r="G31" s="334"/>
      <c r="H31" s="275"/>
      <c r="I31" s="453"/>
      <c r="J31" s="381"/>
      <c r="K31" s="275"/>
      <c r="L31" s="275"/>
      <c r="M31" s="281"/>
      <c r="N31" s="281"/>
      <c r="O31" s="281"/>
      <c r="P31" s="275"/>
      <c r="Q31" s="275"/>
    </row>
    <row r="32" spans="1:22" ht="17.25" customHeight="1">
      <c r="A32" s="626"/>
      <c r="B32" s="808"/>
      <c r="C32" s="808"/>
      <c r="D32" s="808"/>
      <c r="E32" s="808"/>
      <c r="F32" s="808"/>
      <c r="G32" s="334"/>
      <c r="H32" s="272"/>
      <c r="I32" s="453"/>
      <c r="J32" s="381"/>
      <c r="K32" s="275"/>
      <c r="L32" s="275"/>
      <c r="M32" s="281"/>
      <c r="N32" s="281"/>
      <c r="O32" s="281"/>
      <c r="P32" s="275"/>
      <c r="Q32" s="275"/>
    </row>
    <row r="33" spans="1:17" ht="18.75" customHeight="1">
      <c r="A33" s="629"/>
      <c r="B33" s="808"/>
      <c r="C33" s="808"/>
      <c r="D33" s="808"/>
      <c r="E33" s="808"/>
      <c r="F33" s="808"/>
      <c r="G33" s="334"/>
      <c r="H33" s="272"/>
      <c r="I33" s="658"/>
      <c r="J33" s="657"/>
      <c r="K33" s="275"/>
      <c r="L33" s="275"/>
      <c r="M33" s="281"/>
      <c r="N33" s="281"/>
      <c r="O33" s="281"/>
      <c r="P33" s="275"/>
      <c r="Q33" s="275"/>
    </row>
    <row r="34" spans="1:17" ht="15" customHeight="1">
      <c r="A34" s="625"/>
      <c r="B34" s="804"/>
      <c r="C34" s="804"/>
      <c r="D34" s="804"/>
      <c r="E34" s="804"/>
      <c r="F34" s="804"/>
      <c r="G34" s="452"/>
      <c r="H34" s="275"/>
      <c r="I34" s="337"/>
      <c r="J34" s="592"/>
      <c r="K34" s="272"/>
      <c r="L34" s="272"/>
      <c r="M34" s="293"/>
      <c r="N34" s="293"/>
      <c r="O34" s="293"/>
      <c r="P34" s="272"/>
      <c r="Q34" s="272"/>
    </row>
    <row r="35" spans="1:17" ht="18" customHeight="1">
      <c r="A35" s="626"/>
      <c r="B35" s="855"/>
      <c r="C35" s="856"/>
      <c r="D35" s="856"/>
      <c r="E35" s="856"/>
      <c r="F35" s="857"/>
      <c r="G35" s="334"/>
      <c r="H35" s="275"/>
      <c r="I35" s="658"/>
      <c r="J35" s="657"/>
      <c r="K35" s="275"/>
      <c r="L35" s="275"/>
      <c r="M35" s="281"/>
      <c r="N35" s="281"/>
      <c r="O35" s="281"/>
      <c r="P35" s="275"/>
      <c r="Q35" s="275"/>
    </row>
    <row r="36" spans="1:17" ht="27" customHeight="1">
      <c r="A36" s="628"/>
      <c r="B36" s="834"/>
      <c r="C36" s="834"/>
      <c r="D36" s="834"/>
      <c r="E36" s="834"/>
      <c r="F36" s="834"/>
      <c r="G36" s="452"/>
      <c r="H36" s="272"/>
      <c r="I36" s="453"/>
      <c r="J36" s="381"/>
      <c r="K36" s="272"/>
      <c r="L36" s="272"/>
      <c r="M36" s="293"/>
      <c r="N36" s="293"/>
      <c r="O36" s="293"/>
      <c r="P36" s="272"/>
      <c r="Q36" s="272"/>
    </row>
    <row r="37" spans="1:17" ht="14.25" customHeight="1">
      <c r="A37" s="626"/>
      <c r="B37" s="785"/>
      <c r="C37" s="785"/>
      <c r="D37" s="785"/>
      <c r="E37" s="785"/>
      <c r="F37" s="785"/>
      <c r="G37" s="249"/>
      <c r="H37" s="280"/>
      <c r="I37" s="280"/>
      <c r="J37" s="280"/>
      <c r="K37" s="275"/>
      <c r="L37" s="275"/>
      <c r="M37" s="281"/>
      <c r="N37" s="281"/>
      <c r="O37" s="281"/>
      <c r="P37" s="275"/>
      <c r="Q37" s="275"/>
    </row>
    <row r="38" spans="1:17" ht="25.5" customHeight="1">
      <c r="A38" s="626"/>
      <c r="B38" s="823"/>
      <c r="C38" s="824"/>
      <c r="D38" s="824"/>
      <c r="E38" s="824"/>
      <c r="F38" s="825"/>
      <c r="G38" s="249"/>
      <c r="H38" s="280"/>
      <c r="I38" s="280"/>
      <c r="J38" s="280"/>
      <c r="K38" s="275"/>
      <c r="L38" s="275"/>
      <c r="M38" s="281"/>
      <c r="N38" s="281"/>
      <c r="O38" s="281"/>
      <c r="P38" s="275"/>
      <c r="Q38" s="275"/>
    </row>
    <row r="39" spans="1:17" ht="22.5" customHeight="1">
      <c r="A39" s="626"/>
      <c r="B39" s="823"/>
      <c r="C39" s="824"/>
      <c r="D39" s="824"/>
      <c r="E39" s="824"/>
      <c r="F39" s="825"/>
      <c r="G39" s="249"/>
      <c r="H39" s="280"/>
      <c r="I39" s="280"/>
      <c r="J39" s="280"/>
      <c r="K39" s="275"/>
      <c r="L39" s="275"/>
      <c r="M39" s="281"/>
      <c r="N39" s="281"/>
      <c r="O39" s="281"/>
      <c r="P39" s="275"/>
      <c r="Q39" s="275"/>
    </row>
    <row r="40" spans="1:17" ht="33.75" customHeight="1">
      <c r="A40" s="626"/>
      <c r="B40" s="785"/>
      <c r="C40" s="785"/>
      <c r="D40" s="785"/>
      <c r="E40" s="785"/>
      <c r="F40" s="785"/>
      <c r="G40" s="337"/>
      <c r="H40" s="280"/>
      <c r="I40" s="280"/>
      <c r="J40" s="280"/>
      <c r="K40" s="275"/>
      <c r="L40" s="275"/>
      <c r="M40" s="281"/>
      <c r="N40" s="281"/>
      <c r="O40" s="338"/>
      <c r="P40" s="250"/>
      <c r="Q40" s="250"/>
    </row>
    <row r="41" spans="1:17" ht="26.25" customHeight="1">
      <c r="A41" s="629"/>
      <c r="B41" s="905"/>
      <c r="C41" s="906"/>
      <c r="D41" s="906"/>
      <c r="E41" s="906"/>
      <c r="F41" s="907"/>
      <c r="G41" s="310"/>
      <c r="H41" s="339"/>
      <c r="I41" s="339"/>
      <c r="J41" s="339"/>
      <c r="K41" s="251"/>
      <c r="L41" s="251"/>
      <c r="M41" s="340"/>
      <c r="N41" s="340"/>
      <c r="O41" s="341"/>
      <c r="P41" s="342"/>
      <c r="Q41" s="251"/>
    </row>
    <row r="42" spans="1:17" ht="14.25" customHeight="1">
      <c r="A42" s="626"/>
      <c r="B42" s="905"/>
      <c r="C42" s="906"/>
      <c r="D42" s="906"/>
      <c r="E42" s="906"/>
      <c r="F42" s="907"/>
      <c r="G42" s="310"/>
      <c r="H42" s="339"/>
      <c r="I42" s="339"/>
      <c r="J42" s="339"/>
      <c r="K42" s="251"/>
      <c r="L42" s="251"/>
      <c r="M42" s="340"/>
      <c r="N42" s="340"/>
      <c r="O42" s="341"/>
      <c r="P42" s="342"/>
      <c r="Q42" s="251"/>
    </row>
    <row r="43" spans="1:17" ht="10.5" customHeight="1">
      <c r="A43" s="626"/>
      <c r="B43" s="905"/>
      <c r="C43" s="906"/>
      <c r="D43" s="906"/>
      <c r="E43" s="906"/>
      <c r="F43" s="907"/>
      <c r="G43" s="310"/>
      <c r="H43" s="339"/>
      <c r="I43" s="339"/>
      <c r="J43" s="339"/>
      <c r="K43" s="251"/>
      <c r="L43" s="251"/>
      <c r="M43" s="340"/>
      <c r="N43" s="340"/>
      <c r="O43" s="341"/>
      <c r="P43" s="342"/>
      <c r="Q43" s="251"/>
    </row>
    <row r="44" spans="1:17" ht="16.5" customHeight="1">
      <c r="A44" s="626"/>
      <c r="B44" s="176"/>
      <c r="C44" s="263"/>
      <c r="D44" s="263"/>
      <c r="E44" s="263"/>
      <c r="F44" s="390"/>
      <c r="G44" s="310"/>
      <c r="H44" s="339"/>
      <c r="I44" s="339"/>
      <c r="J44" s="339"/>
      <c r="K44" s="251"/>
      <c r="L44" s="251"/>
      <c r="M44" s="340"/>
      <c r="N44" s="340"/>
      <c r="O44" s="341"/>
      <c r="P44" s="342"/>
      <c r="Q44" s="251"/>
    </row>
    <row r="45" spans="1:17" ht="27" customHeight="1">
      <c r="A45" s="629"/>
      <c r="B45" s="808"/>
      <c r="C45" s="808"/>
      <c r="D45" s="808"/>
      <c r="E45" s="808"/>
      <c r="F45" s="808"/>
      <c r="G45" s="310"/>
      <c r="H45" s="280"/>
      <c r="I45" s="280"/>
      <c r="J45" s="280"/>
      <c r="K45" s="275"/>
      <c r="L45" s="275"/>
      <c r="M45" s="281"/>
      <c r="N45" s="281"/>
      <c r="O45" s="281"/>
      <c r="P45" s="275"/>
      <c r="Q45" s="275"/>
    </row>
    <row r="46" spans="1:17" ht="17.25" customHeight="1">
      <c r="A46" s="623"/>
      <c r="B46" s="805"/>
      <c r="C46" s="805"/>
      <c r="D46" s="805"/>
      <c r="E46" s="805"/>
      <c r="F46" s="805"/>
      <c r="G46" s="282"/>
      <c r="H46" s="283"/>
      <c r="I46" s="283"/>
      <c r="J46" s="283"/>
      <c r="K46" s="284"/>
      <c r="L46" s="284"/>
      <c r="M46" s="283"/>
      <c r="N46" s="283"/>
      <c r="O46" s="283"/>
      <c r="P46" s="284"/>
      <c r="Q46" s="284"/>
    </row>
    <row r="47" spans="1:17" ht="33.75" customHeight="1">
      <c r="A47" s="835" t="s">
        <v>10</v>
      </c>
      <c r="B47" s="807"/>
      <c r="C47" s="807"/>
      <c r="D47" s="807"/>
      <c r="E47" s="807"/>
      <c r="F47" s="807"/>
      <c r="G47" s="260" t="s">
        <v>96</v>
      </c>
      <c r="H47" s="260">
        <v>909</v>
      </c>
      <c r="I47" s="260">
        <v>909</v>
      </c>
      <c r="J47" s="260">
        <v>550</v>
      </c>
      <c r="K47" s="286">
        <v>0.60506050605060502</v>
      </c>
      <c r="L47" s="286">
        <v>0.60506050605060502</v>
      </c>
      <c r="M47" s="262">
        <v>58552581</v>
      </c>
      <c r="N47" s="262">
        <v>51117162.520000011</v>
      </c>
      <c r="O47" s="262">
        <v>19657599.969999995</v>
      </c>
      <c r="P47" s="286">
        <v>0.33572559286498393</v>
      </c>
      <c r="Q47" s="678">
        <v>0.38455968604103952</v>
      </c>
    </row>
    <row r="48" spans="1:17" ht="11.25" customHeight="1">
      <c r="A48" s="263"/>
      <c r="B48" s="263"/>
      <c r="C48" s="263"/>
      <c r="D48" s="263"/>
      <c r="E48" s="263"/>
      <c r="F48" s="263"/>
      <c r="G48" s="263"/>
      <c r="H48" s="263"/>
      <c r="I48" s="263"/>
      <c r="J48" s="263"/>
      <c r="K48" s="263"/>
      <c r="L48" s="263"/>
      <c r="M48" s="263"/>
      <c r="N48" s="263"/>
      <c r="O48" s="263"/>
      <c r="P48" s="263"/>
      <c r="Q48" s="263"/>
    </row>
    <row r="49" spans="1:17" ht="9.75" customHeight="1">
      <c r="A49" s="263"/>
      <c r="B49" s="263"/>
      <c r="C49" s="263"/>
      <c r="D49" s="263"/>
      <c r="E49" s="263"/>
      <c r="F49" s="263"/>
      <c r="G49" s="263"/>
      <c r="H49" s="263"/>
      <c r="I49" s="263"/>
      <c r="J49" s="263"/>
      <c r="K49" s="263"/>
      <c r="L49" s="263"/>
      <c r="M49" s="263"/>
      <c r="N49" s="263"/>
      <c r="O49" s="263"/>
      <c r="P49" s="263"/>
      <c r="Q49" s="263"/>
    </row>
    <row r="50" spans="1:17" ht="27" customHeight="1">
      <c r="A50" s="263" t="s">
        <v>272</v>
      </c>
      <c r="B50" s="263"/>
      <c r="C50" s="263"/>
      <c r="D50" s="263"/>
      <c r="E50" s="263"/>
      <c r="F50" s="263"/>
      <c r="G50" s="263"/>
      <c r="H50" s="263"/>
      <c r="I50" s="263"/>
      <c r="J50" s="263"/>
      <c r="K50" s="263"/>
      <c r="L50" s="263"/>
      <c r="M50" s="263"/>
      <c r="N50" s="263"/>
      <c r="O50" s="263"/>
      <c r="P50" s="263"/>
      <c r="Q50" s="263"/>
    </row>
    <row r="51" spans="1:17" ht="30" customHeight="1">
      <c r="A51" s="263" t="s">
        <v>27</v>
      </c>
      <c r="B51" s="263"/>
      <c r="C51" s="263"/>
      <c r="D51" s="263"/>
      <c r="E51" s="263"/>
      <c r="F51" s="263"/>
      <c r="G51" s="263"/>
      <c r="H51" s="263"/>
      <c r="I51" s="263"/>
      <c r="J51" s="263"/>
      <c r="K51" s="263"/>
      <c r="L51" s="263"/>
      <c r="M51" s="263"/>
      <c r="N51" s="263"/>
      <c r="O51" s="263"/>
      <c r="P51" s="738" t="s">
        <v>128</v>
      </c>
      <c r="Q51" s="738"/>
    </row>
    <row r="52" spans="1:17" ht="17.25" customHeight="1">
      <c r="A52" s="4"/>
      <c r="B52" s="263"/>
      <c r="C52" s="263"/>
      <c r="D52" s="263"/>
      <c r="E52" s="263"/>
      <c r="F52" s="263"/>
      <c r="G52" s="263"/>
      <c r="H52" s="263"/>
      <c r="I52" s="263"/>
      <c r="J52" s="263"/>
      <c r="K52" s="263"/>
      <c r="L52" s="263"/>
      <c r="M52" s="263"/>
      <c r="N52" s="263"/>
      <c r="O52" s="263"/>
      <c r="P52" s="263"/>
      <c r="Q52" s="263"/>
    </row>
    <row r="53" spans="1:17" ht="19.5" customHeight="1">
      <c r="A53" s="263"/>
    </row>
    <row r="54" spans="1:17" ht="12" customHeight="1">
      <c r="A54" s="263"/>
    </row>
    <row r="55" spans="1:17" ht="15.75" customHeight="1">
      <c r="J55" s="151"/>
      <c r="K55" s="160"/>
      <c r="L55" s="151"/>
      <c r="M55" s="144"/>
      <c r="N55" s="144"/>
      <c r="O55" s="144"/>
    </row>
    <row r="56" spans="1:17" ht="8.25" customHeight="1">
      <c r="M56" s="163"/>
      <c r="N56" s="11"/>
      <c r="O56" s="11"/>
    </row>
    <row r="57" spans="1:17" ht="23.25">
      <c r="C57" s="4"/>
      <c r="D57" s="4"/>
      <c r="E57" s="4"/>
      <c r="F57" s="4"/>
      <c r="G57" s="4"/>
      <c r="H57" s="6"/>
      <c r="I57" s="4"/>
      <c r="J57" s="6"/>
      <c r="M57" s="11"/>
      <c r="N57" s="11"/>
      <c r="O57" s="11"/>
    </row>
    <row r="58" spans="1:17" ht="23.25">
      <c r="C58" s="4"/>
      <c r="D58" s="4"/>
      <c r="E58" s="4"/>
      <c r="F58" s="4"/>
      <c r="G58" s="4"/>
      <c r="H58" s="6"/>
      <c r="I58" s="4"/>
      <c r="J58" s="6"/>
      <c r="L58" s="115"/>
      <c r="M58" s="134"/>
      <c r="N58" s="134"/>
      <c r="O58" s="134"/>
      <c r="P58" s="115"/>
      <c r="Q58" s="115"/>
    </row>
    <row r="59" spans="1:17" ht="23.25">
      <c r="A59" s="8"/>
      <c r="B59" s="8"/>
      <c r="C59" s="4"/>
      <c r="D59" s="4"/>
      <c r="E59" s="4"/>
      <c r="F59" s="4"/>
      <c r="G59" s="4"/>
      <c r="H59" s="4"/>
      <c r="I59" s="4"/>
      <c r="J59" s="4"/>
      <c r="K59" s="8"/>
      <c r="L59" s="115"/>
      <c r="M59" s="115"/>
      <c r="N59" s="115"/>
      <c r="O59" s="115"/>
      <c r="P59" s="115"/>
      <c r="Q59" s="115"/>
    </row>
    <row r="60" spans="1:17" ht="23.25">
      <c r="A60" s="8"/>
      <c r="B60" s="8"/>
      <c r="C60" s="4"/>
      <c r="D60" s="392"/>
      <c r="E60" s="392"/>
      <c r="F60" s="4"/>
      <c r="G60" s="4"/>
      <c r="H60" s="4"/>
      <c r="I60" s="4"/>
      <c r="M60" s="163"/>
      <c r="N60" s="11"/>
      <c r="O60" s="11"/>
      <c r="P60" s="4"/>
      <c r="Q60" s="4"/>
    </row>
    <row r="61" spans="1:17" ht="18.75" customHeight="1">
      <c r="A61" s="8"/>
      <c r="B61" s="8"/>
      <c r="C61" s="4"/>
      <c r="D61" s="392"/>
      <c r="E61" s="392"/>
      <c r="F61" s="4"/>
      <c r="G61" s="4"/>
      <c r="H61" s="4"/>
      <c r="I61" s="4"/>
      <c r="P61" s="435"/>
      <c r="Q61" s="435"/>
    </row>
    <row r="62" spans="1:17" ht="20.25" customHeight="1">
      <c r="A62" s="8"/>
      <c r="B62" s="8"/>
      <c r="C62" s="4"/>
      <c r="D62" s="392"/>
      <c r="E62" s="392"/>
      <c r="F62" s="4"/>
      <c r="G62" s="4"/>
      <c r="H62" s="4"/>
      <c r="I62" s="4"/>
      <c r="J62" s="115"/>
      <c r="K62" s="115"/>
      <c r="L62" s="115"/>
      <c r="M62" s="543"/>
      <c r="N62" s="115"/>
      <c r="O62" s="115"/>
      <c r="P62" s="4"/>
      <c r="Q62" s="4"/>
    </row>
    <row r="63" spans="1:17" ht="23.25">
      <c r="A63" s="8"/>
      <c r="B63" s="8"/>
      <c r="C63" s="4"/>
      <c r="D63" s="4"/>
      <c r="E63" s="4"/>
      <c r="F63" s="4"/>
      <c r="G63" s="4"/>
      <c r="H63" s="4"/>
      <c r="I63" s="4"/>
      <c r="J63" s="115"/>
      <c r="K63" s="115"/>
      <c r="L63" s="321"/>
      <c r="M63" s="118"/>
      <c r="N63" s="321"/>
      <c r="O63" s="142"/>
      <c r="P63" s="435"/>
      <c r="Q63" s="435"/>
    </row>
    <row r="64" spans="1:17" ht="23.25">
      <c r="A64" s="8"/>
      <c r="B64" s="35"/>
      <c r="C64" s="4"/>
      <c r="D64" s="4"/>
      <c r="E64" s="4"/>
      <c r="F64" s="4"/>
      <c r="G64" s="4"/>
      <c r="H64" s="4"/>
      <c r="I64" s="4"/>
      <c r="J64" s="4"/>
      <c r="K64" s="4"/>
      <c r="L64" s="4"/>
      <c r="M64" s="461"/>
      <c r="N64" s="4"/>
      <c r="O64" s="4"/>
      <c r="P64" s="178"/>
      <c r="Q64" s="178"/>
    </row>
    <row r="65" spans="1:29" ht="23.25">
      <c r="A65" s="8"/>
      <c r="B65" s="22"/>
      <c r="C65" s="4"/>
      <c r="D65" s="4"/>
      <c r="E65" s="4"/>
      <c r="F65" s="4"/>
      <c r="G65" s="4"/>
      <c r="H65" s="4"/>
      <c r="I65" s="4"/>
      <c r="J65" s="4"/>
      <c r="K65" s="22"/>
      <c r="L65" s="101"/>
      <c r="M65" s="179"/>
      <c r="N65" s="101"/>
      <c r="O65" s="435"/>
      <c r="P65" s="178"/>
      <c r="Q65" s="178"/>
      <c r="T65" s="174"/>
      <c r="U65" s="477"/>
      <c r="V65" s="514"/>
      <c r="W65" s="514"/>
      <c r="X65" s="514"/>
      <c r="Z65" s="14"/>
      <c r="AA65" s="14"/>
      <c r="AB65" s="14"/>
      <c r="AC65" s="14"/>
    </row>
    <row r="66" spans="1:29" ht="23.25">
      <c r="A66" s="8"/>
      <c r="B66" s="22"/>
      <c r="C66" s="4"/>
      <c r="D66" s="4"/>
      <c r="E66" s="4"/>
      <c r="F66" s="4"/>
      <c r="G66" s="4"/>
      <c r="H66" s="4"/>
      <c r="I66" s="4"/>
      <c r="J66" s="4"/>
      <c r="K66" s="22"/>
      <c r="L66" s="139"/>
      <c r="M66" s="179"/>
      <c r="N66" s="139"/>
      <c r="O66" s="178"/>
      <c r="P66" s="178"/>
      <c r="Q66" s="178"/>
      <c r="T66" s="155"/>
      <c r="U66" s="477"/>
      <c r="V66" s="514"/>
      <c r="W66" s="514"/>
      <c r="X66" s="514"/>
      <c r="Z66" s="14"/>
      <c r="AA66" s="14"/>
      <c r="AB66" s="14"/>
      <c r="AC66" s="14"/>
    </row>
    <row r="67" spans="1:29" ht="23.25">
      <c r="A67" s="8"/>
      <c r="B67" s="22"/>
      <c r="C67" s="4"/>
      <c r="D67" s="4"/>
      <c r="E67" s="4"/>
      <c r="F67" s="4"/>
      <c r="G67" s="4"/>
      <c r="H67" s="4"/>
      <c r="I67" s="4"/>
      <c r="J67" s="115"/>
      <c r="K67" s="165"/>
      <c r="L67" s="190"/>
      <c r="M67" s="376"/>
      <c r="N67" s="190"/>
      <c r="O67" s="436"/>
      <c r="P67" s="435"/>
      <c r="Q67" s="435"/>
      <c r="T67" s="512"/>
      <c r="U67" s="35"/>
      <c r="V67" s="515"/>
      <c r="W67" s="515"/>
      <c r="X67" s="515"/>
      <c r="Z67" s="14"/>
      <c r="AA67" s="14"/>
      <c r="AB67" s="14"/>
      <c r="AC67" s="14"/>
    </row>
    <row r="68" spans="1:29" ht="23.25">
      <c r="A68" s="8"/>
      <c r="B68" s="22"/>
      <c r="C68" s="4"/>
      <c r="D68" s="4"/>
      <c r="E68" s="4"/>
      <c r="F68" s="4"/>
      <c r="G68" s="4"/>
      <c r="H68" s="4"/>
      <c r="I68" s="4"/>
      <c r="J68" s="115"/>
      <c r="K68" s="165"/>
      <c r="L68" s="190"/>
      <c r="M68" s="376"/>
      <c r="N68" s="190"/>
      <c r="O68" s="436"/>
      <c r="P68" s="435"/>
      <c r="Q68" s="435"/>
      <c r="T68" s="512"/>
      <c r="U68" s="35"/>
      <c r="V68" s="513"/>
      <c r="W68" s="513"/>
      <c r="X68" s="513"/>
      <c r="Z68" s="14"/>
      <c r="AA68" s="14"/>
      <c r="AB68" s="14"/>
      <c r="AC68" s="14"/>
    </row>
    <row r="69" spans="1:29" ht="23.25">
      <c r="A69" s="8"/>
      <c r="B69" s="22"/>
      <c r="C69" s="4"/>
      <c r="D69" s="4"/>
      <c r="E69" s="4"/>
      <c r="F69" s="4"/>
      <c r="G69" s="4"/>
      <c r="H69" s="4"/>
      <c r="I69" s="4"/>
      <c r="J69" s="4"/>
      <c r="K69" s="22"/>
      <c r="L69" s="100"/>
      <c r="M69" s="179"/>
      <c r="N69" s="100"/>
      <c r="O69" s="435"/>
      <c r="P69" s="436"/>
      <c r="Q69" s="436"/>
      <c r="T69" s="512"/>
      <c r="U69" s="35"/>
      <c r="V69" s="513"/>
      <c r="W69" s="513"/>
      <c r="X69" s="513"/>
      <c r="Z69" s="14"/>
      <c r="AA69" s="14"/>
      <c r="AB69" s="14"/>
      <c r="AC69" s="14"/>
    </row>
    <row r="70" spans="1:29" ht="23.25">
      <c r="A70" s="8"/>
      <c r="B70" s="22"/>
      <c r="C70" s="4"/>
      <c r="D70" s="4"/>
      <c r="E70" s="4"/>
      <c r="F70" s="4"/>
      <c r="G70" s="4"/>
      <c r="H70" s="4"/>
      <c r="I70" s="4"/>
      <c r="J70" s="4"/>
      <c r="K70" s="22"/>
      <c r="L70" s="101"/>
      <c r="M70" s="179"/>
      <c r="N70" s="101"/>
      <c r="O70" s="435"/>
      <c r="P70" s="436"/>
      <c r="Q70" s="436"/>
      <c r="T70" s="512"/>
      <c r="U70" s="35"/>
      <c r="V70" s="513"/>
      <c r="W70" s="513"/>
      <c r="X70" s="513"/>
      <c r="Z70" s="14"/>
      <c r="AA70" s="14"/>
      <c r="AB70" s="14"/>
      <c r="AC70" s="14"/>
    </row>
    <row r="71" spans="1:29" ht="23.25">
      <c r="A71" s="8"/>
      <c r="B71" s="22"/>
      <c r="C71" s="4"/>
      <c r="D71" s="4"/>
      <c r="E71" s="4"/>
      <c r="F71" s="4"/>
      <c r="G71" s="4"/>
      <c r="H71" s="4"/>
      <c r="I71" s="4"/>
      <c r="J71" s="115"/>
      <c r="K71" s="165"/>
      <c r="L71" s="190"/>
      <c r="M71" s="376"/>
      <c r="N71" s="190"/>
      <c r="O71" s="436"/>
      <c r="P71" s="435"/>
      <c r="Q71" s="435"/>
      <c r="T71" s="512"/>
      <c r="U71" s="35"/>
      <c r="V71" s="513"/>
      <c r="W71" s="513"/>
      <c r="X71" s="513"/>
      <c r="Z71" s="14"/>
      <c r="AA71" s="14"/>
      <c r="AB71" s="14"/>
      <c r="AC71" s="14"/>
    </row>
    <row r="72" spans="1:29" ht="23.25">
      <c r="A72" s="8"/>
      <c r="B72" s="22"/>
      <c r="C72" s="4"/>
      <c r="D72" s="4"/>
      <c r="E72" s="4"/>
      <c r="F72" s="4"/>
      <c r="G72" s="4"/>
      <c r="H72" s="4"/>
      <c r="I72" s="4"/>
      <c r="J72" s="115"/>
      <c r="K72" s="165"/>
      <c r="L72" s="190"/>
      <c r="M72" s="376"/>
      <c r="N72" s="190"/>
      <c r="O72" s="436"/>
      <c r="P72" s="435"/>
      <c r="Q72" s="435"/>
      <c r="T72" s="512"/>
      <c r="U72" s="35"/>
      <c r="V72" s="515"/>
      <c r="W72" s="515"/>
      <c r="X72" s="515"/>
      <c r="Z72" s="14"/>
      <c r="AA72" s="14"/>
      <c r="AB72" s="14"/>
      <c r="AC72" s="14"/>
    </row>
    <row r="73" spans="1:29" ht="23.25">
      <c r="A73" s="8"/>
      <c r="B73" s="22"/>
      <c r="C73" s="4"/>
      <c r="D73" s="4"/>
      <c r="E73" s="4"/>
      <c r="F73" s="4"/>
      <c r="G73" s="4"/>
      <c r="H73" s="4"/>
      <c r="I73" s="4"/>
      <c r="J73" s="4"/>
      <c r="K73" s="22"/>
      <c r="L73" s="100"/>
      <c r="M73" s="179"/>
      <c r="N73" s="100"/>
      <c r="O73" s="435"/>
      <c r="P73" s="178"/>
      <c r="Q73" s="178"/>
      <c r="T73" s="512"/>
      <c r="U73" s="35"/>
      <c r="V73" s="513"/>
      <c r="W73" s="513"/>
      <c r="X73" s="513"/>
      <c r="Z73" s="14"/>
      <c r="AA73" s="14"/>
      <c r="AB73" s="14"/>
      <c r="AC73" s="14"/>
    </row>
    <row r="74" spans="1:29" ht="23.25">
      <c r="A74" s="8"/>
      <c r="B74" s="22"/>
      <c r="C74" s="4"/>
      <c r="D74" s="4"/>
      <c r="E74" s="4"/>
      <c r="F74" s="4"/>
      <c r="G74" s="4"/>
      <c r="H74" s="4"/>
      <c r="I74" s="4"/>
      <c r="J74" s="4"/>
      <c r="K74" s="22"/>
      <c r="L74" s="101"/>
      <c r="M74" s="179"/>
      <c r="N74" s="101"/>
      <c r="O74" s="435"/>
      <c r="P74" s="165"/>
      <c r="Q74" s="115"/>
      <c r="T74" s="512"/>
      <c r="U74" s="35"/>
      <c r="V74" s="515"/>
      <c r="W74" s="515"/>
      <c r="X74" s="515"/>
      <c r="Z74" s="14"/>
      <c r="AA74" s="14"/>
      <c r="AB74" s="14"/>
      <c r="AC74" s="14"/>
    </row>
    <row r="75" spans="1:29" ht="23.25">
      <c r="A75" s="8"/>
      <c r="B75" s="22"/>
      <c r="C75" s="4"/>
      <c r="D75" s="4"/>
      <c r="E75" s="4"/>
      <c r="F75" s="4"/>
      <c r="G75" s="4"/>
      <c r="H75" s="4"/>
      <c r="I75" s="4"/>
      <c r="J75" s="4"/>
      <c r="K75" s="22"/>
      <c r="L75" s="139"/>
      <c r="M75" s="179"/>
      <c r="N75" s="139"/>
      <c r="O75" s="178"/>
      <c r="P75" s="165"/>
      <c r="Q75" s="115"/>
      <c r="T75" s="512"/>
      <c r="U75" s="35"/>
      <c r="V75" s="513"/>
      <c r="W75" s="513"/>
      <c r="X75" s="513"/>
      <c r="Z75" s="14"/>
      <c r="AA75" s="14"/>
      <c r="AB75" s="14"/>
      <c r="AC75" s="14"/>
    </row>
    <row r="76" spans="1:29" ht="23.25">
      <c r="A76" s="8"/>
      <c r="B76" s="22"/>
      <c r="C76" s="4"/>
      <c r="D76" s="4"/>
      <c r="E76" s="4"/>
      <c r="F76" s="4"/>
      <c r="G76" s="4"/>
      <c r="H76" s="4"/>
      <c r="I76" s="4"/>
      <c r="J76" s="4"/>
      <c r="K76"/>
      <c r="L76" s="165"/>
      <c r="M76" s="376"/>
      <c r="N76" s="165"/>
      <c r="O76" s="165"/>
      <c r="P76" s="22"/>
      <c r="Q76" s="4"/>
      <c r="T76" s="174"/>
      <c r="U76" s="477"/>
      <c r="V76" s="514"/>
      <c r="W76" s="514"/>
      <c r="X76" s="514"/>
      <c r="Z76" s="14"/>
      <c r="AA76" s="14"/>
      <c r="AB76" s="14"/>
      <c r="AC76" s="14"/>
    </row>
    <row r="77" spans="1:29" ht="23.25">
      <c r="A77" s="8"/>
      <c r="B77" s="22"/>
      <c r="C77" s="4"/>
      <c r="D77" s="4"/>
      <c r="E77" s="4"/>
      <c r="F77" s="4"/>
      <c r="G77" s="4"/>
      <c r="H77" s="4"/>
      <c r="I77" s="4"/>
      <c r="J77" s="4"/>
      <c r="K77"/>
      <c r="L77" s="35"/>
      <c r="M77" s="57"/>
      <c r="N77" s="35"/>
      <c r="O77" s="35"/>
      <c r="P77" s="35"/>
      <c r="Q77" s="15"/>
      <c r="T77" s="155"/>
      <c r="U77" s="477"/>
      <c r="V77" s="514"/>
      <c r="W77" s="514"/>
      <c r="X77" s="514"/>
      <c r="Z77" s="14"/>
      <c r="AA77" s="14"/>
      <c r="AB77" s="14"/>
      <c r="AC77" s="14"/>
    </row>
    <row r="78" spans="1:29" ht="23.25">
      <c r="A78" s="8"/>
      <c r="B78" s="22"/>
      <c r="C78" s="4"/>
      <c r="D78" s="4"/>
      <c r="E78" s="4"/>
      <c r="F78" s="4"/>
      <c r="G78" s="4"/>
      <c r="H78" s="4"/>
      <c r="I78" s="4"/>
      <c r="J78" s="4"/>
      <c r="K78" s="8"/>
      <c r="L78" s="35"/>
      <c r="M78" s="162"/>
      <c r="N78" s="56"/>
      <c r="O78" s="56"/>
      <c r="P78" s="56"/>
      <c r="Q78" s="15"/>
      <c r="T78" s="512"/>
      <c r="U78" s="35"/>
      <c r="V78" s="515"/>
      <c r="W78" s="515"/>
      <c r="X78" s="515"/>
      <c r="Z78" s="14"/>
      <c r="AA78" s="14"/>
      <c r="AB78" s="14"/>
      <c r="AC78" s="14"/>
    </row>
    <row r="79" spans="1:29" ht="23.25">
      <c r="A79" s="8"/>
      <c r="B79" s="22"/>
      <c r="C79" s="4"/>
      <c r="D79" s="4"/>
      <c r="E79" s="4"/>
      <c r="F79" s="4"/>
      <c r="G79" s="4"/>
      <c r="H79" s="4"/>
      <c r="I79" s="4"/>
      <c r="J79" s="4"/>
      <c r="L79" s="35"/>
      <c r="M79" s="175"/>
      <c r="N79" s="56"/>
      <c r="O79" s="56"/>
      <c r="P79" s="56"/>
      <c r="Q79" s="15"/>
      <c r="T79" s="512"/>
      <c r="U79" s="35"/>
      <c r="V79" s="513"/>
      <c r="W79" s="513"/>
      <c r="X79" s="513"/>
      <c r="Z79" s="14"/>
      <c r="AA79" s="14"/>
      <c r="AB79" s="14"/>
      <c r="AC79" s="14"/>
    </row>
    <row r="80" spans="1:29" ht="23.25">
      <c r="A80" s="8"/>
      <c r="B80" s="4"/>
      <c r="C80" s="4"/>
      <c r="D80" s="4"/>
      <c r="E80" s="4"/>
      <c r="F80" s="4"/>
      <c r="G80" s="4"/>
      <c r="H80" s="4"/>
      <c r="I80" s="4"/>
      <c r="J80" s="4"/>
      <c r="L80" s="15"/>
      <c r="M80" s="121"/>
      <c r="N80" s="15"/>
      <c r="O80" s="15"/>
      <c r="P80" s="15"/>
      <c r="Q80" s="107"/>
      <c r="T80" s="512"/>
      <c r="U80" s="35"/>
      <c r="V80" s="513"/>
      <c r="W80" s="513"/>
      <c r="X80" s="513"/>
      <c r="Z80" s="14"/>
      <c r="AA80" s="14"/>
      <c r="AB80" s="14"/>
      <c r="AC80" s="14"/>
    </row>
    <row r="81" spans="1:29" ht="23.25">
      <c r="A81" s="8"/>
      <c r="B81" s="4"/>
      <c r="C81" s="4"/>
      <c r="D81" s="4"/>
      <c r="E81" s="4"/>
      <c r="F81" s="4"/>
      <c r="G81" s="4"/>
      <c r="H81" s="4"/>
      <c r="I81" s="4"/>
      <c r="J81" s="4"/>
      <c r="L81" s="15"/>
      <c r="M81" s="121"/>
      <c r="N81" s="15"/>
      <c r="O81" s="15"/>
      <c r="P81" s="15"/>
      <c r="Q81" s="107"/>
      <c r="T81" s="174"/>
      <c r="U81" s="477"/>
      <c r="V81" s="514"/>
      <c r="W81" s="514"/>
      <c r="X81" s="514"/>
      <c r="Z81" s="14"/>
      <c r="AA81" s="14"/>
      <c r="AB81" s="14"/>
      <c r="AC81" s="14"/>
    </row>
    <row r="82" spans="1:29" ht="23.25">
      <c r="A82" s="8"/>
      <c r="B82" s="4"/>
      <c r="C82" s="4"/>
      <c r="D82" s="491"/>
      <c r="E82" s="491"/>
      <c r="F82" s="491"/>
      <c r="G82" s="491"/>
      <c r="H82" s="491"/>
      <c r="I82" s="491"/>
      <c r="J82" s="491"/>
      <c r="L82" s="15"/>
      <c r="M82" s="121"/>
      <c r="N82" s="15"/>
      <c r="O82" s="15"/>
      <c r="P82" s="15"/>
      <c r="Q82" s="15"/>
      <c r="T82" s="155"/>
      <c r="U82" s="477"/>
      <c r="V82" s="514"/>
      <c r="W82" s="514"/>
      <c r="X82" s="514"/>
      <c r="Z82" s="14"/>
      <c r="AA82" s="14"/>
      <c r="AB82" s="14"/>
      <c r="AC82" s="14"/>
    </row>
    <row r="83" spans="1:29" ht="23.25">
      <c r="A83" s="8"/>
      <c r="B83" s="4"/>
      <c r="C83" s="4"/>
      <c r="D83" s="4"/>
      <c r="E83" s="4"/>
      <c r="F83" s="4"/>
      <c r="G83" s="4"/>
      <c r="H83" s="4"/>
      <c r="I83" s="4"/>
      <c r="J83" s="4"/>
      <c r="L83" s="15"/>
      <c r="M83" s="121"/>
      <c r="N83" s="15"/>
      <c r="O83" s="15"/>
      <c r="P83" s="15"/>
      <c r="Q83" s="15"/>
      <c r="T83" s="512"/>
      <c r="U83" s="35"/>
      <c r="V83" s="515"/>
      <c r="W83" s="515"/>
      <c r="X83" s="515"/>
      <c r="Z83" s="14"/>
      <c r="AA83" s="14"/>
      <c r="AB83" s="14"/>
      <c r="AC83" s="14"/>
    </row>
    <row r="84" spans="1:29" ht="23.25">
      <c r="A84" s="8"/>
      <c r="B84" s="4"/>
      <c r="C84" s="4"/>
      <c r="D84" s="4"/>
      <c r="E84" s="4"/>
      <c r="F84" s="4"/>
      <c r="G84" s="4"/>
      <c r="H84" s="4"/>
      <c r="I84" s="4"/>
      <c r="J84" s="4"/>
      <c r="L84" s="15"/>
      <c r="M84" s="121"/>
      <c r="N84" s="15"/>
      <c r="O84" s="15"/>
      <c r="P84" s="15"/>
      <c r="Q84" s="15"/>
    </row>
    <row r="85" spans="1:29" ht="23.25">
      <c r="A85" s="8"/>
      <c r="B85" s="4"/>
      <c r="C85" s="4"/>
      <c r="D85" s="4"/>
      <c r="E85" s="4"/>
      <c r="F85" s="4"/>
      <c r="G85" s="4"/>
      <c r="H85" s="4"/>
      <c r="I85" s="4"/>
      <c r="J85" s="4"/>
      <c r="L85" s="15"/>
      <c r="M85" s="121"/>
      <c r="N85" s="15"/>
      <c r="O85" s="15"/>
      <c r="P85" s="15"/>
      <c r="Q85" s="15"/>
    </row>
    <row r="86" spans="1:29" ht="23.25">
      <c r="A86" s="8"/>
      <c r="B86" s="4"/>
      <c r="C86" s="4"/>
      <c r="D86" s="4"/>
      <c r="E86" s="4"/>
      <c r="F86" s="4"/>
      <c r="G86" s="4"/>
      <c r="H86" s="4"/>
      <c r="I86" s="4"/>
      <c r="J86" s="4"/>
      <c r="L86" s="15"/>
      <c r="M86" s="121"/>
      <c r="N86" s="15"/>
      <c r="O86" s="15"/>
      <c r="P86" s="15"/>
      <c r="Q86" s="15"/>
    </row>
    <row r="87" spans="1:29" ht="23.25">
      <c r="A87" s="8"/>
      <c r="B87" s="4"/>
      <c r="C87" s="4"/>
      <c r="D87" s="4"/>
      <c r="E87" s="4"/>
      <c r="F87" s="4"/>
      <c r="G87" s="4"/>
      <c r="H87" s="4"/>
      <c r="I87" s="4"/>
      <c r="J87" s="4"/>
      <c r="K87" s="570"/>
      <c r="L87" s="15"/>
      <c r="M87" s="121"/>
      <c r="N87" s="15"/>
      <c r="O87" s="15"/>
      <c r="P87" s="15"/>
      <c r="Q87" s="15"/>
    </row>
    <row r="88" spans="1:29" ht="23.25">
      <c r="A88" s="8"/>
      <c r="B88" s="4"/>
      <c r="C88" s="4"/>
      <c r="D88" s="491"/>
      <c r="E88" s="491"/>
      <c r="F88" s="491"/>
      <c r="G88" s="491"/>
      <c r="H88" s="491"/>
      <c r="I88" s="491"/>
      <c r="J88" s="491"/>
      <c r="L88" s="15"/>
      <c r="M88" s="121"/>
      <c r="N88" s="15"/>
      <c r="O88" s="15"/>
      <c r="P88" s="15"/>
      <c r="Q88" s="15"/>
    </row>
    <row r="89" spans="1:29" ht="23.25">
      <c r="A89" s="8"/>
      <c r="B89" s="4"/>
      <c r="C89" s="4"/>
      <c r="D89" s="4"/>
      <c r="E89" s="4"/>
      <c r="F89" s="4"/>
      <c r="G89" s="4"/>
      <c r="H89" s="4"/>
      <c r="I89" s="4"/>
      <c r="J89" s="4"/>
      <c r="L89" s="15"/>
      <c r="M89" s="121"/>
      <c r="N89" s="15"/>
      <c r="O89" s="15"/>
      <c r="P89" s="15"/>
      <c r="Q89" s="15"/>
    </row>
    <row r="90" spans="1:29" ht="23.25">
      <c r="A90" s="8"/>
      <c r="B90" s="4"/>
      <c r="C90" s="4"/>
      <c r="D90" s="4"/>
      <c r="E90" s="4"/>
      <c r="F90" s="4"/>
      <c r="G90" s="4"/>
      <c r="H90" s="4"/>
      <c r="I90" s="4"/>
      <c r="J90" s="4"/>
      <c r="Q90" s="8"/>
    </row>
    <row r="91" spans="1:29" ht="23.25">
      <c r="A91" s="8"/>
      <c r="B91" s="4"/>
      <c r="C91" s="4"/>
      <c r="D91" s="4"/>
      <c r="E91" s="4"/>
      <c r="F91" s="4"/>
      <c r="G91" s="4"/>
      <c r="H91" s="4"/>
      <c r="I91" s="4"/>
      <c r="J91" s="4"/>
      <c r="P91" s="15"/>
      <c r="Q91" s="8"/>
    </row>
    <row r="92" spans="1:29" ht="23.25">
      <c r="A92" s="8"/>
      <c r="B92" s="4"/>
      <c r="C92" s="4"/>
      <c r="D92" s="4"/>
      <c r="E92" s="4"/>
      <c r="F92" s="4"/>
      <c r="G92" s="4"/>
      <c r="H92" s="4"/>
      <c r="I92" s="4"/>
      <c r="J92" s="4"/>
      <c r="K92" s="35"/>
      <c r="L92" s="35"/>
      <c r="M92" s="35"/>
      <c r="N92" s="35"/>
      <c r="O92" s="35"/>
      <c r="Q92" s="8"/>
    </row>
    <row r="93" spans="1:29" ht="30.75">
      <c r="A93" s="8"/>
      <c r="B93" s="4"/>
      <c r="C93" s="182"/>
      <c r="D93" s="4"/>
      <c r="E93" s="4"/>
      <c r="F93" s="4"/>
      <c r="G93" s="4"/>
      <c r="H93" s="4"/>
      <c r="I93" s="4"/>
      <c r="J93" s="4"/>
      <c r="L93" s="35"/>
      <c r="M93" s="35"/>
      <c r="N93" s="35"/>
      <c r="O93" s="35"/>
      <c r="Q93" s="8"/>
    </row>
    <row r="94" spans="1:29" ht="23.25">
      <c r="A94" s="8"/>
      <c r="B94" s="4"/>
      <c r="D94" s="4"/>
      <c r="E94" s="4"/>
      <c r="F94" s="4"/>
      <c r="G94" s="4"/>
      <c r="H94" s="4"/>
      <c r="I94" s="4"/>
      <c r="J94" s="4"/>
      <c r="L94" s="35"/>
      <c r="M94" s="35"/>
      <c r="N94" s="35"/>
      <c r="O94" s="35"/>
      <c r="Q94" s="8"/>
    </row>
    <row r="95" spans="1:29" ht="23.25">
      <c r="A95" s="8"/>
      <c r="B95" s="4"/>
      <c r="D95" s="4"/>
      <c r="E95" s="4"/>
      <c r="F95" s="4"/>
      <c r="G95" s="4"/>
      <c r="H95" s="4"/>
      <c r="I95" s="4"/>
      <c r="J95" s="4"/>
      <c r="L95" s="35"/>
      <c r="M95" s="35"/>
      <c r="N95" s="35"/>
      <c r="O95" s="35"/>
      <c r="Q95" s="8"/>
    </row>
    <row r="96" spans="1:29" ht="23.25">
      <c r="A96" s="8"/>
      <c r="D96" s="4"/>
      <c r="E96" s="4"/>
      <c r="F96" s="4"/>
      <c r="G96" s="4"/>
      <c r="H96" s="4"/>
      <c r="I96" s="4"/>
      <c r="J96" s="4"/>
      <c r="L96" s="35"/>
      <c r="M96" s="35"/>
      <c r="N96" s="35"/>
      <c r="O96" s="35"/>
      <c r="Q96" s="8"/>
    </row>
    <row r="97" spans="1:17" ht="23.25">
      <c r="A97" s="8"/>
      <c r="B97" s="35"/>
      <c r="C97" s="327"/>
      <c r="D97" s="263"/>
      <c r="E97" s="263"/>
      <c r="F97" s="263"/>
      <c r="G97" s="263"/>
      <c r="H97" s="263"/>
      <c r="I97" s="263"/>
      <c r="J97" s="263"/>
      <c r="K97" s="4"/>
      <c r="L97" s="22"/>
      <c r="M97" s="22"/>
      <c r="N97" s="22"/>
      <c r="O97" s="22"/>
      <c r="P97" s="4"/>
      <c r="Q97" s="8"/>
    </row>
    <row r="98" spans="1:17" ht="23.25">
      <c r="A98" s="8"/>
      <c r="B98" s="35"/>
      <c r="C98" s="327"/>
      <c r="D98" s="327"/>
      <c r="E98" s="327"/>
      <c r="F98" s="327"/>
      <c r="G98" s="327"/>
      <c r="H98" s="327"/>
      <c r="I98" s="327"/>
      <c r="J98" s="327"/>
      <c r="K98" s="4"/>
      <c r="L98" s="22"/>
      <c r="M98" s="22"/>
      <c r="N98" s="22"/>
      <c r="O98" s="22"/>
      <c r="P98" s="32"/>
      <c r="Q98" s="8"/>
    </row>
    <row r="99" spans="1:17" ht="23.25">
      <c r="A99" s="8"/>
      <c r="B99" s="35"/>
      <c r="C99" s="327"/>
      <c r="D99" s="327"/>
      <c r="E99" s="327"/>
      <c r="F99" s="327"/>
      <c r="G99" s="327"/>
      <c r="H99" s="327"/>
      <c r="I99" s="327"/>
      <c r="J99" s="327"/>
      <c r="K99" s="4"/>
      <c r="L99" s="22"/>
      <c r="M99" s="22"/>
      <c r="N99" s="22"/>
      <c r="O99" s="22"/>
      <c r="P99" s="32"/>
      <c r="Q99" s="8"/>
    </row>
    <row r="100" spans="1:17" ht="25.5">
      <c r="A100" s="8"/>
      <c r="B100" s="35"/>
      <c r="C100" s="13"/>
      <c r="D100" s="13"/>
      <c r="E100" s="13"/>
      <c r="F100" s="13"/>
      <c r="G100" s="13"/>
      <c r="H100" s="13"/>
      <c r="I100" s="13"/>
      <c r="J100" s="13"/>
      <c r="K100" s="15"/>
      <c r="L100" s="35"/>
      <c r="M100" s="35"/>
      <c r="N100" s="22"/>
      <c r="O100" s="22"/>
      <c r="P100" s="32"/>
      <c r="Q100" s="8"/>
    </row>
    <row r="101" spans="1:17" ht="25.5">
      <c r="A101" s="8"/>
      <c r="B101" s="35"/>
      <c r="C101" s="13"/>
      <c r="D101" s="13"/>
      <c r="E101" s="13"/>
      <c r="F101" s="13"/>
      <c r="G101" s="13"/>
      <c r="H101" s="13"/>
      <c r="I101" s="13"/>
      <c r="J101" s="13"/>
      <c r="K101" s="15"/>
      <c r="L101" s="35"/>
      <c r="M101" s="35"/>
      <c r="N101" s="22"/>
      <c r="O101" s="22"/>
      <c r="P101" s="32"/>
      <c r="Q101" s="8"/>
    </row>
    <row r="102" spans="1:17" ht="25.5">
      <c r="A102" s="8"/>
      <c r="B102" s="35"/>
      <c r="C102" s="13"/>
      <c r="D102" s="13"/>
      <c r="E102" s="13"/>
      <c r="F102" s="13"/>
      <c r="G102" s="13"/>
      <c r="H102" s="13"/>
      <c r="I102" s="13"/>
      <c r="J102" s="13"/>
      <c r="K102" s="15"/>
      <c r="L102" s="35"/>
      <c r="M102" s="35"/>
      <c r="N102" s="22"/>
      <c r="O102" s="22"/>
      <c r="P102" s="32"/>
      <c r="Q102" s="8"/>
    </row>
    <row r="103" spans="1:17" ht="25.5">
      <c r="A103" s="8"/>
      <c r="B103" s="35"/>
      <c r="C103" s="13"/>
      <c r="D103" s="13"/>
      <c r="E103" s="13"/>
      <c r="F103" s="13"/>
      <c r="G103" s="13"/>
      <c r="H103" s="13"/>
      <c r="I103" s="13"/>
      <c r="J103" s="13"/>
      <c r="K103" s="15"/>
      <c r="L103" s="35"/>
      <c r="M103" s="35"/>
      <c r="N103" s="22"/>
      <c r="O103" s="22"/>
      <c r="P103" s="32"/>
      <c r="Q103" s="8"/>
    </row>
    <row r="104" spans="1:17" ht="23.25">
      <c r="A104" s="8"/>
      <c r="B104" s="35"/>
      <c r="K104" s="4"/>
      <c r="L104" s="22"/>
      <c r="M104" s="22"/>
      <c r="N104" s="22"/>
      <c r="O104" s="22"/>
      <c r="P104" s="32"/>
      <c r="Q104" s="8"/>
    </row>
    <row r="105" spans="1:17" ht="23.25">
      <c r="A105" s="8"/>
      <c r="B105" s="35"/>
      <c r="K105" s="4"/>
      <c r="L105" s="22"/>
      <c r="M105" s="22"/>
      <c r="N105" s="22"/>
      <c r="O105" s="22"/>
      <c r="P105" s="32"/>
      <c r="Q105" s="8"/>
    </row>
    <row r="106" spans="1:17" ht="23.25">
      <c r="A106" s="8"/>
      <c r="B106" s="35"/>
      <c r="K106" s="4"/>
      <c r="L106" s="22"/>
      <c r="M106" s="22"/>
      <c r="N106" s="22"/>
      <c r="O106" s="22"/>
      <c r="P106" s="32"/>
      <c r="Q106" s="8"/>
    </row>
    <row r="107" spans="1:17" ht="23.25">
      <c r="A107" s="8"/>
      <c r="B107" s="35"/>
      <c r="K107" s="4"/>
      <c r="L107" s="22"/>
      <c r="M107" s="22"/>
      <c r="N107" s="22"/>
      <c r="O107" s="22"/>
      <c r="P107" s="32"/>
      <c r="Q107" s="8"/>
    </row>
    <row r="108" spans="1:17" ht="23.25">
      <c r="A108" s="8"/>
      <c r="B108" s="35"/>
      <c r="K108" s="4"/>
      <c r="L108" s="22"/>
      <c r="M108" s="22"/>
      <c r="N108" s="22"/>
      <c r="O108" s="22"/>
      <c r="P108" s="32"/>
      <c r="Q108" s="8"/>
    </row>
    <row r="109" spans="1:17" ht="23.25">
      <c r="A109" s="8"/>
      <c r="B109" s="8"/>
      <c r="K109" s="4"/>
      <c r="L109" s="32"/>
      <c r="M109" s="32"/>
      <c r="N109" s="32"/>
      <c r="O109" s="32"/>
      <c r="P109" s="32"/>
      <c r="Q109" s="8"/>
    </row>
    <row r="110" spans="1:17" ht="23.25">
      <c r="A110" s="8"/>
      <c r="B110" s="8"/>
      <c r="K110" s="4"/>
      <c r="L110" s="32"/>
      <c r="M110" s="32"/>
      <c r="N110" s="32"/>
      <c r="O110" s="32"/>
      <c r="P110" s="32"/>
      <c r="Q110" s="8"/>
    </row>
    <row r="111" spans="1:17" ht="23.25">
      <c r="K111" s="4"/>
      <c r="L111" s="4"/>
      <c r="M111" s="4"/>
      <c r="N111" s="4"/>
      <c r="O111" s="4"/>
      <c r="P111" s="4"/>
    </row>
    <row r="112" spans="1:17" ht="23.25">
      <c r="K112" s="4"/>
      <c r="L112" s="4"/>
      <c r="M112" s="4"/>
      <c r="N112" s="4"/>
      <c r="O112" s="4"/>
      <c r="P112" s="4"/>
    </row>
    <row r="113" spans="11:16" ht="23.25">
      <c r="K113" s="4"/>
      <c r="L113" s="4"/>
      <c r="M113" s="4"/>
      <c r="N113" s="4"/>
      <c r="O113" s="4"/>
      <c r="P113" s="4"/>
    </row>
    <row r="114" spans="11:16" ht="23.25">
      <c r="K114" s="4"/>
      <c r="L114" s="4"/>
      <c r="M114" s="4"/>
      <c r="N114" s="4"/>
      <c r="O114" s="4"/>
      <c r="P114" s="4"/>
    </row>
    <row r="115" spans="11:16" ht="23.25">
      <c r="K115" s="4"/>
      <c r="L115" s="4"/>
      <c r="M115" s="4"/>
      <c r="N115" s="4"/>
      <c r="O115" s="4"/>
      <c r="P115" s="4"/>
    </row>
    <row r="116" spans="11:16" ht="23.25">
      <c r="K116" s="4"/>
      <c r="L116" s="4"/>
      <c r="M116" s="4"/>
      <c r="N116" s="4"/>
      <c r="O116" s="4"/>
      <c r="P116" s="4"/>
    </row>
    <row r="117" spans="11:16" ht="23.25">
      <c r="K117" s="4"/>
      <c r="L117" s="4"/>
      <c r="M117" s="4"/>
      <c r="N117" s="4"/>
      <c r="O117" s="4"/>
      <c r="P117" s="4"/>
    </row>
    <row r="118" spans="11:16" ht="23.25">
      <c r="K118" s="4"/>
      <c r="L118" s="4"/>
      <c r="M118" s="4"/>
      <c r="N118" s="4"/>
      <c r="O118" s="4"/>
      <c r="P118" s="4"/>
    </row>
    <row r="119" spans="11:16" ht="23.25">
      <c r="K119" s="4"/>
      <c r="L119" s="4"/>
      <c r="M119" s="4"/>
      <c r="N119" s="4"/>
      <c r="O119" s="4"/>
      <c r="P119" s="4"/>
    </row>
    <row r="120" spans="11:16" ht="23.25">
      <c r="K120" s="4"/>
      <c r="L120" s="4"/>
      <c r="M120" s="4"/>
      <c r="N120" s="4"/>
      <c r="O120" s="4"/>
      <c r="P120" s="4"/>
    </row>
    <row r="121" spans="11:16" ht="23.25">
      <c r="K121" s="4"/>
      <c r="L121" s="4"/>
      <c r="M121" s="4"/>
      <c r="N121" s="4"/>
      <c r="O121" s="4"/>
      <c r="P121" s="4"/>
    </row>
    <row r="122" spans="11:16" ht="23.25">
      <c r="K122" s="4"/>
      <c r="L122" s="4"/>
      <c r="M122" s="4"/>
      <c r="N122" s="4"/>
      <c r="O122" s="4"/>
      <c r="P122" s="4"/>
    </row>
  </sheetData>
  <mergeCells count="56">
    <mergeCell ref="B45:F45"/>
    <mergeCell ref="B46:F46"/>
    <mergeCell ref="A47:F47"/>
    <mergeCell ref="P51:Q51"/>
    <mergeCell ref="B38:F38"/>
    <mergeCell ref="B39:F39"/>
    <mergeCell ref="B40:F40"/>
    <mergeCell ref="B41:F41"/>
    <mergeCell ref="B42:F42"/>
    <mergeCell ref="B43:F43"/>
    <mergeCell ref="B37:F37"/>
    <mergeCell ref="B36:F36"/>
    <mergeCell ref="B26:F26"/>
    <mergeCell ref="B27:F27"/>
    <mergeCell ref="B28:F28"/>
    <mergeCell ref="B29:F29"/>
    <mergeCell ref="B30:F30"/>
    <mergeCell ref="B31:F31"/>
    <mergeCell ref="B32:F32"/>
    <mergeCell ref="B33:F33"/>
    <mergeCell ref="B34:F34"/>
    <mergeCell ref="B35:F35"/>
    <mergeCell ref="B25:F25"/>
    <mergeCell ref="A19:A21"/>
    <mergeCell ref="B19:F19"/>
    <mergeCell ref="G19:L19"/>
    <mergeCell ref="M19:Q19"/>
    <mergeCell ref="B20:F20"/>
    <mergeCell ref="G20:G21"/>
    <mergeCell ref="H20:I20"/>
    <mergeCell ref="J20:J21"/>
    <mergeCell ref="K20:L20"/>
    <mergeCell ref="M20:O20"/>
    <mergeCell ref="P20:Q20"/>
    <mergeCell ref="B21:F21"/>
    <mergeCell ref="B22:F22"/>
    <mergeCell ref="B23:F23"/>
    <mergeCell ref="B24:F24"/>
    <mergeCell ref="A17:H17"/>
    <mergeCell ref="A7:B7"/>
    <mergeCell ref="C7:N7"/>
    <mergeCell ref="A9:B9"/>
    <mergeCell ref="C9:N9"/>
    <mergeCell ref="A10:B10"/>
    <mergeCell ref="C10:N10"/>
    <mergeCell ref="A12:B12"/>
    <mergeCell ref="C12:N12"/>
    <mergeCell ref="A13:B13"/>
    <mergeCell ref="C13:N13"/>
    <mergeCell ref="A16:H16"/>
    <mergeCell ref="A1:Q1"/>
    <mergeCell ref="A2:Q2"/>
    <mergeCell ref="A3:Q3"/>
    <mergeCell ref="A4:Q4"/>
    <mergeCell ref="A6:B6"/>
    <mergeCell ref="C6:N6"/>
  </mergeCells>
  <printOptions horizontalCentered="1"/>
  <pageMargins left="0.9055118110236221" right="0.70866141732283472" top="0.74803149606299213" bottom="0.74803149606299213" header="0.31496062992125984" footer="0.31496062992125984"/>
  <pageSetup scale="28" orientation="landscape" r:id="rId1"/>
  <headerFooter alignWithMargins="0">
    <oddFooter>&amp;C&amp;"Gotham Book,Negrita"&amp;18Principio Rector 1 &amp;"Gotham Book,Normal"  &amp;P  de &amp;N</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444098-91AB-4176-81B1-60665EEA619F}">
  <sheetPr>
    <tabColor rgb="FF00B0F0"/>
    <pageSetUpPr fitToPage="1"/>
  </sheetPr>
  <dimension ref="A1:AC120"/>
  <sheetViews>
    <sheetView view="pageBreakPreview" zoomScale="40" zoomScaleNormal="40" zoomScaleSheetLayoutView="40" workbookViewId="0">
      <selection activeCell="N37" sqref="N37"/>
    </sheetView>
  </sheetViews>
  <sheetFormatPr baseColWidth="10" defaultColWidth="11.42578125" defaultRowHeight="12.75"/>
  <cols>
    <col min="1" max="1" width="19.5703125" style="3" customWidth="1"/>
    <col min="2" max="2" width="10.7109375" style="3" customWidth="1"/>
    <col min="3" max="6" width="20.7109375" style="3" customWidth="1"/>
    <col min="7" max="7" width="26.42578125" style="3" customWidth="1"/>
    <col min="8" max="8" width="25.7109375" style="3" customWidth="1"/>
    <col min="9" max="10" width="25.5703125" style="3" customWidth="1"/>
    <col min="11" max="11" width="24.140625" style="3" customWidth="1"/>
    <col min="12" max="12" width="24.42578125" style="3" customWidth="1"/>
    <col min="13" max="13" width="30.7109375" style="3" customWidth="1"/>
    <col min="14" max="14" width="32.5703125" style="3" customWidth="1"/>
    <col min="15" max="15" width="35.42578125" style="3" bestFit="1" customWidth="1"/>
    <col min="16" max="16" width="33.140625" style="3" bestFit="1" customWidth="1"/>
    <col min="17" max="17" width="24.42578125" style="3" customWidth="1"/>
    <col min="18" max="18" width="12" style="3" bestFit="1" customWidth="1"/>
    <col min="19" max="19" width="11.42578125" style="3"/>
    <col min="20" max="20" width="29.28515625" style="3" bestFit="1" customWidth="1"/>
    <col min="21" max="22" width="35.42578125" style="3" bestFit="1" customWidth="1"/>
    <col min="23" max="24" width="30.85546875" style="3" bestFit="1" customWidth="1"/>
    <col min="25" max="26" width="11.42578125" style="3"/>
    <col min="27" max="27" width="21.28515625" style="3" bestFit="1" customWidth="1"/>
    <col min="28" max="16384" width="11.42578125" style="3"/>
  </cols>
  <sheetData>
    <row r="1" spans="1:17" s="1" customFormat="1" ht="37.5" customHeight="1">
      <c r="A1" s="765" t="s">
        <v>570</v>
      </c>
      <c r="B1" s="765"/>
      <c r="C1" s="765"/>
      <c r="D1" s="765"/>
      <c r="E1" s="765"/>
      <c r="F1" s="765"/>
      <c r="G1" s="765"/>
      <c r="H1" s="765"/>
      <c r="I1" s="765"/>
      <c r="J1" s="765"/>
      <c r="K1" s="765"/>
      <c r="L1" s="765"/>
      <c r="M1" s="765"/>
      <c r="N1" s="765"/>
      <c r="O1" s="765"/>
      <c r="P1" s="765"/>
      <c r="Q1" s="765"/>
    </row>
    <row r="2" spans="1:17" s="1" customFormat="1" ht="37.5" customHeight="1">
      <c r="A2" s="765" t="s">
        <v>0</v>
      </c>
      <c r="B2" s="765"/>
      <c r="C2" s="765"/>
      <c r="D2" s="765"/>
      <c r="E2" s="765"/>
      <c r="F2" s="765"/>
      <c r="G2" s="765"/>
      <c r="H2" s="765"/>
      <c r="I2" s="765"/>
      <c r="J2" s="765"/>
      <c r="K2" s="765"/>
      <c r="L2" s="765"/>
      <c r="M2" s="765"/>
      <c r="N2" s="765"/>
      <c r="O2" s="765"/>
      <c r="P2" s="765"/>
      <c r="Q2" s="765"/>
    </row>
    <row r="3" spans="1:17" s="1" customFormat="1" ht="37.5" customHeight="1">
      <c r="A3" s="765" t="s">
        <v>25</v>
      </c>
      <c r="B3" s="765"/>
      <c r="C3" s="765"/>
      <c r="D3" s="765"/>
      <c r="E3" s="765"/>
      <c r="F3" s="765"/>
      <c r="G3" s="765"/>
      <c r="H3" s="765"/>
      <c r="I3" s="765"/>
      <c r="J3" s="765"/>
      <c r="K3" s="765"/>
      <c r="L3" s="765"/>
      <c r="M3" s="765"/>
      <c r="N3" s="765"/>
      <c r="O3" s="765"/>
      <c r="P3" s="765"/>
      <c r="Q3" s="765"/>
    </row>
    <row r="4" spans="1:17" s="1" customFormat="1" ht="37.5" customHeight="1">
      <c r="A4" s="765" t="s">
        <v>571</v>
      </c>
      <c r="B4" s="765"/>
      <c r="C4" s="765"/>
      <c r="D4" s="765"/>
      <c r="E4" s="765"/>
      <c r="F4" s="765"/>
      <c r="G4" s="765"/>
      <c r="H4" s="765"/>
      <c r="I4" s="765"/>
      <c r="J4" s="765"/>
      <c r="K4" s="765"/>
      <c r="L4" s="765"/>
      <c r="M4" s="765"/>
      <c r="N4" s="765"/>
      <c r="O4" s="765"/>
      <c r="P4" s="765"/>
      <c r="Q4" s="765"/>
    </row>
    <row r="5" spans="1:17" ht="9.75" customHeight="1">
      <c r="A5" s="195"/>
      <c r="B5" s="681"/>
      <c r="C5" s="197"/>
      <c r="D5" s="197"/>
      <c r="E5" s="197"/>
      <c r="F5" s="197"/>
      <c r="G5" s="197"/>
      <c r="H5" s="197"/>
      <c r="I5" s="197"/>
      <c r="J5" s="197"/>
      <c r="K5" s="197"/>
      <c r="L5" s="197"/>
      <c r="M5" s="195"/>
      <c r="N5" s="195"/>
      <c r="O5" s="195"/>
      <c r="P5" s="195"/>
      <c r="Q5" s="195"/>
    </row>
    <row r="6" spans="1:17" ht="48" customHeight="1">
      <c r="A6" s="758" t="s">
        <v>149</v>
      </c>
      <c r="B6" s="766"/>
      <c r="C6" s="758" t="s">
        <v>2</v>
      </c>
      <c r="D6" s="758"/>
      <c r="E6" s="758"/>
      <c r="F6" s="758"/>
      <c r="G6" s="758"/>
      <c r="H6" s="758"/>
      <c r="I6" s="758"/>
      <c r="J6" s="758"/>
      <c r="K6" s="758"/>
      <c r="L6" s="758"/>
      <c r="M6" s="758"/>
      <c r="N6" s="758"/>
      <c r="O6" s="195"/>
      <c r="P6" s="195"/>
      <c r="Q6" s="195"/>
    </row>
    <row r="7" spans="1:17" ht="45" customHeight="1">
      <c r="A7" s="756">
        <v>1</v>
      </c>
      <c r="B7" s="756"/>
      <c r="C7" s="816" t="s">
        <v>140</v>
      </c>
      <c r="D7" s="816"/>
      <c r="E7" s="816"/>
      <c r="F7" s="816"/>
      <c r="G7" s="816"/>
      <c r="H7" s="816"/>
      <c r="I7" s="816"/>
      <c r="J7" s="816"/>
      <c r="K7" s="816"/>
      <c r="L7" s="816"/>
      <c r="M7" s="816"/>
      <c r="N7" s="816"/>
      <c r="O7" s="195"/>
      <c r="P7" s="195"/>
      <c r="Q7" s="195"/>
    </row>
    <row r="8" spans="1:17" ht="5.25" customHeight="1">
      <c r="A8" s="199"/>
      <c r="B8" s="199"/>
      <c r="C8" s="199"/>
      <c r="D8" s="199"/>
      <c r="E8" s="199"/>
      <c r="F8" s="199"/>
      <c r="G8" s="199"/>
      <c r="H8" s="199"/>
      <c r="I8" s="199"/>
      <c r="J8" s="199"/>
      <c r="K8" s="199"/>
      <c r="L8" s="199"/>
      <c r="M8" s="199"/>
      <c r="N8" s="199"/>
      <c r="O8" s="195"/>
      <c r="P8" s="195"/>
      <c r="Q8" s="195"/>
    </row>
    <row r="9" spans="1:17" s="5" customFormat="1" ht="46.5" customHeight="1">
      <c r="A9" s="758" t="s">
        <v>150</v>
      </c>
      <c r="B9" s="759"/>
      <c r="C9" s="758" t="s">
        <v>2</v>
      </c>
      <c r="D9" s="758"/>
      <c r="E9" s="758"/>
      <c r="F9" s="758"/>
      <c r="G9" s="758"/>
      <c r="H9" s="758"/>
      <c r="I9" s="758"/>
      <c r="J9" s="758"/>
      <c r="K9" s="758"/>
      <c r="L9" s="758"/>
      <c r="M9" s="758"/>
      <c r="N9" s="758"/>
      <c r="O9" s="200"/>
      <c r="P9" s="195"/>
      <c r="Q9" s="200"/>
    </row>
    <row r="10" spans="1:17" s="5" customFormat="1" ht="45" customHeight="1">
      <c r="A10" s="756">
        <v>2</v>
      </c>
      <c r="B10" s="756"/>
      <c r="C10" s="816" t="str">
        <f>+'politica publica 1.2'!C10:N10</f>
        <v>Administración pública, eficiente y con sentido social</v>
      </c>
      <c r="D10" s="816"/>
      <c r="E10" s="816"/>
      <c r="F10" s="816"/>
      <c r="G10" s="816"/>
      <c r="H10" s="816"/>
      <c r="I10" s="816"/>
      <c r="J10" s="816"/>
      <c r="K10" s="816"/>
      <c r="L10" s="816"/>
      <c r="M10" s="816"/>
      <c r="N10" s="816"/>
      <c r="O10" s="200"/>
      <c r="P10" s="195"/>
      <c r="Q10" s="200"/>
    </row>
    <row r="11" spans="1:17" ht="5.25" customHeight="1">
      <c r="A11" s="202"/>
      <c r="B11" s="680"/>
      <c r="C11" s="202"/>
      <c r="D11" s="202"/>
      <c r="E11" s="202"/>
      <c r="F11" s="202"/>
      <c r="G11" s="202"/>
      <c r="H11" s="202"/>
      <c r="I11" s="202"/>
      <c r="J11" s="202"/>
      <c r="K11" s="202"/>
      <c r="L11" s="202"/>
      <c r="M11" s="202"/>
      <c r="N11" s="202"/>
      <c r="O11" s="195"/>
      <c r="P11" s="195"/>
      <c r="Q11" s="195"/>
    </row>
    <row r="12" spans="1:17" ht="29.25" customHeight="1">
      <c r="A12" s="758" t="s">
        <v>5</v>
      </c>
      <c r="B12" s="761"/>
      <c r="C12" s="758" t="s">
        <v>2</v>
      </c>
      <c r="D12" s="758"/>
      <c r="E12" s="758"/>
      <c r="F12" s="758"/>
      <c r="G12" s="758"/>
      <c r="H12" s="758"/>
      <c r="I12" s="758"/>
      <c r="J12" s="758"/>
      <c r="K12" s="758"/>
      <c r="L12" s="758"/>
      <c r="M12" s="758"/>
      <c r="N12" s="758"/>
      <c r="O12" s="195"/>
      <c r="P12" s="195"/>
      <c r="Q12" s="195"/>
    </row>
    <row r="13" spans="1:17" ht="45" customHeight="1">
      <c r="A13" s="756">
        <v>7</v>
      </c>
      <c r="B13" s="756"/>
      <c r="C13" s="816" t="s">
        <v>201</v>
      </c>
      <c r="D13" s="816"/>
      <c r="E13" s="816"/>
      <c r="F13" s="816"/>
      <c r="G13" s="816"/>
      <c r="H13" s="816"/>
      <c r="I13" s="816"/>
      <c r="J13" s="816"/>
      <c r="K13" s="816"/>
      <c r="L13" s="816"/>
      <c r="M13" s="816"/>
      <c r="N13" s="816"/>
      <c r="O13" s="195"/>
      <c r="P13" s="195"/>
      <c r="Q13" s="195"/>
    </row>
    <row r="14" spans="1:17" ht="5.25" customHeight="1">
      <c r="A14" s="203"/>
      <c r="B14" s="203"/>
      <c r="C14" s="203"/>
      <c r="D14" s="203"/>
      <c r="E14" s="203"/>
      <c r="F14" s="203"/>
      <c r="G14" s="203"/>
      <c r="H14" s="203"/>
      <c r="I14" s="203"/>
      <c r="J14" s="195"/>
      <c r="K14" s="195"/>
      <c r="L14" s="195"/>
      <c r="M14" s="195"/>
      <c r="N14" s="195"/>
      <c r="O14" s="195"/>
      <c r="P14" s="195"/>
      <c r="Q14" s="195"/>
    </row>
    <row r="15" spans="1:17" s="5" customFormat="1" ht="5.25" customHeight="1">
      <c r="A15" s="204"/>
      <c r="B15" s="204"/>
      <c r="C15" s="204"/>
      <c r="D15" s="204"/>
      <c r="E15" s="204"/>
      <c r="F15" s="204"/>
      <c r="G15" s="204"/>
      <c r="H15" s="204"/>
      <c r="I15" s="204"/>
      <c r="J15" s="200"/>
      <c r="K15" s="200"/>
      <c r="L15" s="200"/>
      <c r="M15" s="200"/>
      <c r="N15" s="200"/>
      <c r="O15" s="200"/>
      <c r="P15" s="200"/>
      <c r="Q15" s="200"/>
    </row>
    <row r="16" spans="1:17" s="5" customFormat="1" ht="24.6" hidden="1" customHeight="1">
      <c r="A16" s="772" t="s">
        <v>6</v>
      </c>
      <c r="B16" s="773"/>
      <c r="C16" s="773"/>
      <c r="D16" s="773"/>
      <c r="E16" s="773"/>
      <c r="F16" s="773"/>
      <c r="G16" s="773"/>
      <c r="H16" s="793"/>
      <c r="I16" s="205"/>
      <c r="J16" s="200"/>
      <c r="K16" s="200"/>
      <c r="L16" s="200"/>
      <c r="M16" s="200"/>
      <c r="N16" s="200"/>
      <c r="O16" s="200"/>
      <c r="P16" s="200"/>
      <c r="Q16" s="200"/>
    </row>
    <row r="17" spans="1:22" s="5" customFormat="1" ht="24.6" hidden="1" customHeight="1">
      <c r="A17" s="813"/>
      <c r="B17" s="814"/>
      <c r="C17" s="814"/>
      <c r="D17" s="814"/>
      <c r="E17" s="814"/>
      <c r="F17" s="814"/>
      <c r="G17" s="814"/>
      <c r="H17" s="815"/>
      <c r="I17" s="216"/>
      <c r="J17" s="207"/>
      <c r="K17" s="207"/>
      <c r="L17" s="207"/>
      <c r="M17" s="207"/>
      <c r="N17" s="207"/>
      <c r="O17" s="207"/>
      <c r="P17" s="207"/>
      <c r="Q17" s="207"/>
    </row>
    <row r="18" spans="1:22" ht="12" customHeight="1">
      <c r="A18" s="195"/>
      <c r="B18" s="195"/>
      <c r="C18" s="195"/>
      <c r="D18" s="195"/>
      <c r="E18" s="195"/>
      <c r="F18" s="195"/>
      <c r="G18" s="195"/>
      <c r="H18" s="195"/>
      <c r="I18" s="195"/>
      <c r="J18" s="195"/>
      <c r="K18" s="195"/>
      <c r="L18" s="195"/>
      <c r="M18" s="195"/>
      <c r="N18" s="195"/>
      <c r="O18" s="195"/>
      <c r="P18" s="195"/>
      <c r="Q18" s="195"/>
    </row>
    <row r="19" spans="1:22" ht="30" customHeight="1">
      <c r="A19" s="781" t="s">
        <v>105</v>
      </c>
      <c r="B19" s="744" t="s">
        <v>151</v>
      </c>
      <c r="C19" s="812"/>
      <c r="D19" s="812"/>
      <c r="E19" s="812"/>
      <c r="F19" s="812"/>
      <c r="G19" s="752" t="s">
        <v>7</v>
      </c>
      <c r="H19" s="753"/>
      <c r="I19" s="753"/>
      <c r="J19" s="753"/>
      <c r="K19" s="753"/>
      <c r="L19" s="754"/>
      <c r="M19" s="744" t="s">
        <v>129</v>
      </c>
      <c r="N19" s="744"/>
      <c r="O19" s="744"/>
      <c r="P19" s="744"/>
      <c r="Q19" s="881"/>
    </row>
    <row r="20" spans="1:22" ht="45" customHeight="1">
      <c r="A20" s="811"/>
      <c r="B20" s="752" t="s">
        <v>22</v>
      </c>
      <c r="C20" s="753"/>
      <c r="D20" s="753"/>
      <c r="E20" s="753"/>
      <c r="F20" s="754"/>
      <c r="G20" s="744" t="s">
        <v>8</v>
      </c>
      <c r="H20" s="752" t="s">
        <v>488</v>
      </c>
      <c r="I20" s="754"/>
      <c r="J20" s="744" t="s">
        <v>9</v>
      </c>
      <c r="K20" s="779" t="s">
        <v>13</v>
      </c>
      <c r="L20" s="780"/>
      <c r="M20" s="744" t="s">
        <v>489</v>
      </c>
      <c r="N20" s="744"/>
      <c r="O20" s="744"/>
      <c r="P20" s="744" t="s">
        <v>130</v>
      </c>
      <c r="Q20" s="881"/>
    </row>
    <row r="21" spans="1:22" ht="69.75" customHeight="1">
      <c r="A21" s="811"/>
      <c r="B21" s="744" t="s">
        <v>97</v>
      </c>
      <c r="C21" s="812"/>
      <c r="D21" s="812"/>
      <c r="E21" s="812"/>
      <c r="F21" s="812"/>
      <c r="G21" s="744"/>
      <c r="H21" s="217" t="s">
        <v>15</v>
      </c>
      <c r="I21" s="217" t="s">
        <v>16</v>
      </c>
      <c r="J21" s="744"/>
      <c r="K21" s="218" t="s">
        <v>23</v>
      </c>
      <c r="L21" s="217" t="s">
        <v>24</v>
      </c>
      <c r="M21" s="217" t="s">
        <v>17</v>
      </c>
      <c r="N21" s="217" t="s">
        <v>18</v>
      </c>
      <c r="O21" s="217" t="s">
        <v>19</v>
      </c>
      <c r="P21" s="218" t="s">
        <v>490</v>
      </c>
      <c r="Q21" s="676" t="s">
        <v>491</v>
      </c>
    </row>
    <row r="22" spans="1:22" ht="30.75" customHeight="1">
      <c r="A22" s="655"/>
      <c r="B22" s="904"/>
      <c r="C22" s="904"/>
      <c r="D22" s="904"/>
      <c r="E22" s="904"/>
      <c r="F22" s="904"/>
      <c r="G22" s="277"/>
      <c r="H22" s="307"/>
      <c r="I22" s="307"/>
      <c r="J22" s="307"/>
      <c r="K22" s="278"/>
      <c r="L22" s="278"/>
      <c r="M22" s="308"/>
      <c r="N22" s="308"/>
      <c r="O22" s="308"/>
      <c r="P22" s="278"/>
      <c r="Q22" s="278"/>
    </row>
    <row r="23" spans="1:22" ht="102.75" customHeight="1">
      <c r="A23" s="625">
        <v>19</v>
      </c>
      <c r="B23" s="801" t="s">
        <v>224</v>
      </c>
      <c r="C23" s="802"/>
      <c r="D23" s="802"/>
      <c r="E23" s="802"/>
      <c r="F23" s="803"/>
      <c r="G23" s="271" t="str">
        <f>G24</f>
        <v>Solicitud-Recibir</v>
      </c>
      <c r="H23" s="457">
        <v>26065</v>
      </c>
      <c r="I23" s="292">
        <v>26065</v>
      </c>
      <c r="J23" s="292">
        <v>12167</v>
      </c>
      <c r="K23" s="272">
        <v>0.46679455208133513</v>
      </c>
      <c r="L23" s="272">
        <v>0.46679455208133513</v>
      </c>
      <c r="M23" s="293">
        <v>27665749</v>
      </c>
      <c r="N23" s="293">
        <v>26840352</v>
      </c>
      <c r="O23" s="293">
        <v>12475684.000000004</v>
      </c>
      <c r="P23" s="272">
        <v>0.45094329454084198</v>
      </c>
      <c r="Q23" s="272">
        <v>0.46481074465789435</v>
      </c>
    </row>
    <row r="24" spans="1:22" ht="50.25" customHeight="1">
      <c r="A24" s="625">
        <v>105</v>
      </c>
      <c r="B24" s="908" t="s">
        <v>31</v>
      </c>
      <c r="C24" s="909"/>
      <c r="D24" s="909"/>
      <c r="E24" s="909"/>
      <c r="F24" s="910"/>
      <c r="G24" s="452" t="s">
        <v>113</v>
      </c>
      <c r="H24" s="457">
        <v>26065</v>
      </c>
      <c r="I24" s="292">
        <v>26065</v>
      </c>
      <c r="J24" s="292">
        <v>12167</v>
      </c>
      <c r="K24" s="272">
        <v>0.46679455208133513</v>
      </c>
      <c r="L24" s="272">
        <v>0.46679455208133513</v>
      </c>
      <c r="M24" s="293">
        <v>27665749</v>
      </c>
      <c r="N24" s="293">
        <v>26840352</v>
      </c>
      <c r="O24" s="293">
        <v>12475684.000000004</v>
      </c>
      <c r="P24" s="272">
        <v>0.45094329454084198</v>
      </c>
      <c r="Q24" s="272">
        <v>0.46481074465789435</v>
      </c>
      <c r="R24" s="13"/>
      <c r="S24" s="13"/>
      <c r="T24" s="13"/>
      <c r="U24" s="13"/>
      <c r="V24" s="13"/>
    </row>
    <row r="25" spans="1:22" ht="55.5" customHeight="1">
      <c r="A25" s="626">
        <v>1</v>
      </c>
      <c r="B25" s="797" t="s">
        <v>159</v>
      </c>
      <c r="C25" s="790"/>
      <c r="D25" s="790"/>
      <c r="E25" s="790"/>
      <c r="F25" s="791"/>
      <c r="G25" s="334" t="s">
        <v>113</v>
      </c>
      <c r="H25" s="458">
        <v>1811</v>
      </c>
      <c r="I25" s="280">
        <v>1811</v>
      </c>
      <c r="J25" s="280">
        <v>605</v>
      </c>
      <c r="K25" s="275">
        <v>0.33406957482054112</v>
      </c>
      <c r="L25" s="275">
        <v>0.33406957482054112</v>
      </c>
      <c r="M25" s="281">
        <v>4925204</v>
      </c>
      <c r="N25" s="281">
        <v>4731355.22</v>
      </c>
      <c r="O25" s="281">
        <v>2176269.2199999997</v>
      </c>
      <c r="P25" s="275">
        <v>0.44186377254627418</v>
      </c>
      <c r="Q25" s="275">
        <v>0.45996741288852117</v>
      </c>
      <c r="R25" s="13"/>
      <c r="S25" s="13"/>
      <c r="T25" s="13"/>
      <c r="U25" s="13"/>
      <c r="V25" s="13"/>
    </row>
    <row r="26" spans="1:22" ht="58.5" customHeight="1">
      <c r="A26" s="626">
        <v>2</v>
      </c>
      <c r="B26" s="797" t="s">
        <v>160</v>
      </c>
      <c r="C26" s="790"/>
      <c r="D26" s="790"/>
      <c r="E26" s="790"/>
      <c r="F26" s="791"/>
      <c r="G26" s="334" t="s">
        <v>113</v>
      </c>
      <c r="H26" s="458">
        <v>24254</v>
      </c>
      <c r="I26" s="280">
        <v>24254</v>
      </c>
      <c r="J26" s="280">
        <v>11562</v>
      </c>
      <c r="K26" s="275">
        <v>0.47670487342294054</v>
      </c>
      <c r="L26" s="275">
        <v>0.47670487342294054</v>
      </c>
      <c r="M26" s="281">
        <v>22740545</v>
      </c>
      <c r="N26" s="281">
        <v>22108996.780000001</v>
      </c>
      <c r="O26" s="281">
        <v>10299414.780000003</v>
      </c>
      <c r="P26" s="275">
        <v>0.45290976007830958</v>
      </c>
      <c r="Q26" s="275">
        <v>0.46584722420860575</v>
      </c>
      <c r="R26" s="13"/>
      <c r="S26" s="13"/>
      <c r="T26" s="13"/>
      <c r="U26" s="13"/>
      <c r="V26" s="13"/>
    </row>
    <row r="27" spans="1:22" ht="21.75" customHeight="1">
      <c r="A27" s="626"/>
      <c r="B27" s="808"/>
      <c r="C27" s="808"/>
      <c r="D27" s="808"/>
      <c r="E27" s="808"/>
      <c r="F27" s="808"/>
      <c r="G27" s="334"/>
      <c r="H27" s="458"/>
      <c r="I27" s="280"/>
      <c r="J27" s="280"/>
      <c r="K27" s="275"/>
      <c r="L27" s="275"/>
      <c r="M27" s="281"/>
      <c r="N27" s="281"/>
      <c r="O27" s="281"/>
      <c r="P27" s="275"/>
      <c r="Q27" s="275"/>
      <c r="R27" s="13"/>
      <c r="S27" s="13"/>
      <c r="T27" s="13"/>
      <c r="U27" s="13"/>
      <c r="V27" s="13"/>
    </row>
    <row r="28" spans="1:22" ht="12" customHeight="1">
      <c r="A28" s="626"/>
      <c r="B28" s="785"/>
      <c r="C28" s="785"/>
      <c r="D28" s="785"/>
      <c r="E28" s="785"/>
      <c r="F28" s="785"/>
      <c r="G28" s="334"/>
      <c r="H28" s="458"/>
      <c r="I28" s="280"/>
      <c r="J28" s="280"/>
      <c r="K28" s="275"/>
      <c r="L28" s="275"/>
      <c r="M28" s="281"/>
      <c r="N28" s="281"/>
      <c r="O28" s="281"/>
      <c r="P28" s="275"/>
      <c r="Q28" s="275"/>
      <c r="R28" s="13"/>
      <c r="S28" s="13"/>
      <c r="T28" s="13"/>
      <c r="U28" s="13"/>
      <c r="V28" s="13"/>
    </row>
    <row r="29" spans="1:22" ht="17.25" customHeight="1">
      <c r="A29" s="626"/>
      <c r="B29" s="797"/>
      <c r="C29" s="790"/>
      <c r="D29" s="790"/>
      <c r="E29" s="790"/>
      <c r="F29" s="791"/>
      <c r="G29" s="334"/>
      <c r="H29" s="458"/>
      <c r="I29" s="280"/>
      <c r="J29" s="280"/>
      <c r="K29" s="275"/>
      <c r="L29" s="275"/>
      <c r="M29" s="281"/>
      <c r="N29" s="281"/>
      <c r="O29" s="281"/>
      <c r="P29" s="275"/>
      <c r="Q29" s="275"/>
      <c r="R29" s="13"/>
      <c r="S29" s="13"/>
      <c r="T29" s="13"/>
      <c r="U29" s="13"/>
      <c r="V29" s="13"/>
    </row>
    <row r="30" spans="1:22" ht="15.75" customHeight="1">
      <c r="A30" s="626"/>
      <c r="B30" s="797"/>
      <c r="C30" s="790"/>
      <c r="D30" s="790"/>
      <c r="E30" s="790"/>
      <c r="F30" s="791"/>
      <c r="G30" s="334"/>
      <c r="H30" s="458"/>
      <c r="I30" s="280"/>
      <c r="J30" s="280"/>
      <c r="K30" s="275"/>
      <c r="L30" s="275"/>
      <c r="M30" s="281"/>
      <c r="N30" s="281"/>
      <c r="O30" s="281"/>
      <c r="P30" s="275"/>
      <c r="Q30" s="275"/>
      <c r="R30" s="13"/>
      <c r="S30" s="13"/>
      <c r="T30" s="13"/>
      <c r="U30" s="13"/>
      <c r="V30" s="13"/>
    </row>
    <row r="31" spans="1:22" ht="15.75" customHeight="1">
      <c r="A31" s="626"/>
      <c r="B31" s="855"/>
      <c r="C31" s="856"/>
      <c r="D31" s="856"/>
      <c r="E31" s="856"/>
      <c r="F31" s="857"/>
      <c r="G31" s="334"/>
      <c r="H31" s="458"/>
      <c r="I31" s="280"/>
      <c r="J31" s="280"/>
      <c r="K31" s="275"/>
      <c r="L31" s="275"/>
      <c r="M31" s="281"/>
      <c r="N31" s="281"/>
      <c r="O31" s="281"/>
      <c r="P31" s="275"/>
      <c r="Q31" s="275"/>
    </row>
    <row r="32" spans="1:22" ht="13.5" customHeight="1">
      <c r="A32" s="626"/>
      <c r="B32" s="808"/>
      <c r="C32" s="808"/>
      <c r="D32" s="808"/>
      <c r="E32" s="808"/>
      <c r="F32" s="808"/>
      <c r="G32" s="334"/>
      <c r="H32" s="280"/>
      <c r="I32" s="657"/>
      <c r="J32" s="280"/>
      <c r="K32" s="275"/>
      <c r="L32" s="275"/>
      <c r="M32" s="281"/>
      <c r="N32" s="281"/>
      <c r="O32" s="281"/>
      <c r="P32" s="275"/>
      <c r="Q32" s="275"/>
    </row>
    <row r="33" spans="1:17" ht="18.75" customHeight="1">
      <c r="A33" s="629"/>
      <c r="B33" s="808"/>
      <c r="C33" s="808"/>
      <c r="D33" s="808"/>
      <c r="E33" s="808"/>
      <c r="F33" s="808"/>
      <c r="G33" s="334"/>
      <c r="H33" s="280"/>
      <c r="I33" s="657"/>
      <c r="J33" s="280"/>
      <c r="K33" s="275"/>
      <c r="L33" s="275"/>
      <c r="M33" s="281"/>
      <c r="N33" s="281"/>
      <c r="O33" s="281"/>
      <c r="P33" s="275"/>
      <c r="Q33" s="275"/>
    </row>
    <row r="34" spans="1:17" ht="15" customHeight="1">
      <c r="A34" s="625"/>
      <c r="B34" s="804"/>
      <c r="C34" s="804"/>
      <c r="D34" s="804"/>
      <c r="E34" s="804"/>
      <c r="F34" s="804"/>
      <c r="G34" s="452"/>
      <c r="H34" s="280"/>
      <c r="I34" s="592"/>
      <c r="J34" s="292"/>
      <c r="K34" s="272"/>
      <c r="L34" s="272"/>
      <c r="M34" s="293"/>
      <c r="N34" s="293"/>
      <c r="O34" s="293"/>
      <c r="P34" s="272"/>
      <c r="Q34" s="272"/>
    </row>
    <row r="35" spans="1:17" ht="18" customHeight="1">
      <c r="A35" s="626"/>
      <c r="B35" s="855"/>
      <c r="C35" s="856"/>
      <c r="D35" s="856"/>
      <c r="E35" s="856"/>
      <c r="F35" s="857"/>
      <c r="G35" s="334"/>
      <c r="H35" s="280"/>
      <c r="I35" s="657"/>
      <c r="J35" s="280"/>
      <c r="K35" s="275"/>
      <c r="L35" s="275"/>
      <c r="M35" s="281"/>
      <c r="N35" s="281"/>
      <c r="O35" s="281"/>
      <c r="P35" s="275"/>
      <c r="Q35" s="275"/>
    </row>
    <row r="36" spans="1:17" ht="86.25" customHeight="1">
      <c r="A36" s="625">
        <v>49</v>
      </c>
      <c r="B36" s="841" t="s">
        <v>225</v>
      </c>
      <c r="C36" s="842"/>
      <c r="D36" s="842"/>
      <c r="E36" s="842"/>
      <c r="F36" s="843"/>
      <c r="G36" s="271" t="str">
        <f>G37</f>
        <v>Proceso-Realizar</v>
      </c>
      <c r="H36" s="292">
        <v>5285</v>
      </c>
      <c r="I36" s="292">
        <v>5335</v>
      </c>
      <c r="J36" s="292">
        <v>2826</v>
      </c>
      <c r="K36" s="272">
        <v>0.53472090823084195</v>
      </c>
      <c r="L36" s="272">
        <v>0.52970946579194</v>
      </c>
      <c r="M36" s="293">
        <v>63841</v>
      </c>
      <c r="N36" s="293">
        <v>62080</v>
      </c>
      <c r="O36" s="293">
        <v>5192</v>
      </c>
      <c r="P36" s="272">
        <v>8.1327046882097714E-2</v>
      </c>
      <c r="Q36" s="272">
        <v>8.3634020618556695E-2</v>
      </c>
    </row>
    <row r="37" spans="1:17" ht="56.25" customHeight="1">
      <c r="A37" s="625">
        <v>106</v>
      </c>
      <c r="B37" s="841" t="s">
        <v>33</v>
      </c>
      <c r="C37" s="842"/>
      <c r="D37" s="842"/>
      <c r="E37" s="842"/>
      <c r="F37" s="843"/>
      <c r="G37" s="271" t="s">
        <v>121</v>
      </c>
      <c r="H37" s="292">
        <v>5285</v>
      </c>
      <c r="I37" s="292">
        <v>5335</v>
      </c>
      <c r="J37" s="292">
        <v>2826</v>
      </c>
      <c r="K37" s="272">
        <v>0.53472090823084195</v>
      </c>
      <c r="L37" s="272">
        <v>0.52970946579194</v>
      </c>
      <c r="M37" s="293">
        <v>63841</v>
      </c>
      <c r="N37" s="293">
        <v>62080</v>
      </c>
      <c r="O37" s="293">
        <v>5192</v>
      </c>
      <c r="P37" s="272">
        <v>8.1327046882097714E-2</v>
      </c>
      <c r="Q37" s="272">
        <v>8.3634020618556695E-2</v>
      </c>
    </row>
    <row r="38" spans="1:17" ht="55.5" customHeight="1">
      <c r="A38" s="626">
        <v>1</v>
      </c>
      <c r="B38" s="855" t="s">
        <v>226</v>
      </c>
      <c r="C38" s="856"/>
      <c r="D38" s="856"/>
      <c r="E38" s="856"/>
      <c r="F38" s="857"/>
      <c r="G38" s="249" t="s">
        <v>121</v>
      </c>
      <c r="H38" s="280">
        <v>5285</v>
      </c>
      <c r="I38" s="280">
        <v>5335</v>
      </c>
      <c r="J38" s="280">
        <v>2826</v>
      </c>
      <c r="K38" s="275">
        <v>0.53472090823084195</v>
      </c>
      <c r="L38" s="275">
        <v>0.52970946579194</v>
      </c>
      <c r="M38" s="281">
        <v>63841</v>
      </c>
      <c r="N38" s="281">
        <v>62080</v>
      </c>
      <c r="O38" s="281">
        <v>5192</v>
      </c>
      <c r="P38" s="275">
        <v>8.1327046882097714E-2</v>
      </c>
      <c r="Q38" s="275">
        <v>8.3634020618556695E-2</v>
      </c>
    </row>
    <row r="39" spans="1:17" ht="19.5" customHeight="1">
      <c r="A39" s="626"/>
      <c r="B39" s="855"/>
      <c r="C39" s="856"/>
      <c r="D39" s="856"/>
      <c r="E39" s="856"/>
      <c r="F39" s="857"/>
      <c r="G39" s="249"/>
      <c r="H39" s="280"/>
      <c r="I39" s="280"/>
      <c r="J39" s="280"/>
      <c r="K39" s="275"/>
      <c r="L39" s="275"/>
      <c r="M39" s="281"/>
      <c r="N39" s="281"/>
      <c r="O39" s="281"/>
      <c r="P39" s="275"/>
      <c r="Q39" s="275"/>
    </row>
    <row r="40" spans="1:17" ht="26.25" customHeight="1">
      <c r="A40" s="626"/>
      <c r="B40" s="855"/>
      <c r="C40" s="856"/>
      <c r="D40" s="856"/>
      <c r="E40" s="856"/>
      <c r="F40" s="857"/>
      <c r="G40" s="249"/>
      <c r="H40" s="280"/>
      <c r="I40" s="280"/>
      <c r="J40" s="280"/>
      <c r="K40" s="275"/>
      <c r="L40" s="275"/>
      <c r="M40" s="281"/>
      <c r="N40" s="281"/>
      <c r="O40" s="281"/>
      <c r="P40" s="275"/>
      <c r="Q40" s="275"/>
    </row>
    <row r="41" spans="1:17" ht="17.25" customHeight="1">
      <c r="A41" s="626"/>
      <c r="B41" s="855"/>
      <c r="C41" s="856"/>
      <c r="D41" s="856"/>
      <c r="E41" s="856"/>
      <c r="F41" s="857"/>
      <c r="G41" s="249"/>
      <c r="H41" s="280"/>
      <c r="I41" s="280"/>
      <c r="J41" s="280"/>
      <c r="K41" s="275"/>
      <c r="L41" s="275"/>
      <c r="M41" s="281"/>
      <c r="N41" s="281"/>
      <c r="O41" s="281"/>
      <c r="P41" s="275"/>
      <c r="Q41" s="275"/>
    </row>
    <row r="42" spans="1:17" ht="23.25">
      <c r="A42" s="626"/>
      <c r="B42" s="335"/>
      <c r="C42" s="656"/>
      <c r="D42" s="656"/>
      <c r="E42" s="656"/>
      <c r="F42" s="336"/>
      <c r="G42" s="249"/>
      <c r="H42" s="280"/>
      <c r="I42" s="280"/>
      <c r="J42" s="280"/>
      <c r="K42" s="275"/>
      <c r="L42" s="275"/>
      <c r="M42" s="281"/>
      <c r="N42" s="281"/>
      <c r="O42" s="281"/>
      <c r="P42" s="275"/>
      <c r="Q42" s="275"/>
    </row>
    <row r="43" spans="1:17" ht="18" customHeight="1">
      <c r="A43" s="629"/>
      <c r="B43" s="808"/>
      <c r="C43" s="808"/>
      <c r="D43" s="808"/>
      <c r="E43" s="808"/>
      <c r="F43" s="808"/>
      <c r="G43" s="310"/>
      <c r="H43" s="280"/>
      <c r="I43" s="280"/>
      <c r="J43" s="280"/>
      <c r="K43" s="275"/>
      <c r="L43" s="275"/>
      <c r="M43" s="281"/>
      <c r="N43" s="281"/>
      <c r="O43" s="281"/>
      <c r="P43" s="275"/>
      <c r="Q43" s="275"/>
    </row>
    <row r="44" spans="1:17" ht="14.25" customHeight="1">
      <c r="A44" s="623"/>
      <c r="B44" s="805"/>
      <c r="C44" s="805"/>
      <c r="D44" s="805"/>
      <c r="E44" s="805"/>
      <c r="F44" s="805"/>
      <c r="G44" s="282"/>
      <c r="H44" s="283"/>
      <c r="I44" s="283"/>
      <c r="J44" s="283"/>
      <c r="K44" s="284"/>
      <c r="L44" s="284"/>
      <c r="M44" s="283"/>
      <c r="N44" s="283"/>
      <c r="O44" s="283"/>
      <c r="P44" s="284"/>
      <c r="Q44" s="284"/>
    </row>
    <row r="45" spans="1:17" ht="31.5" customHeight="1">
      <c r="A45" s="835" t="s">
        <v>10</v>
      </c>
      <c r="B45" s="807"/>
      <c r="C45" s="807"/>
      <c r="D45" s="807"/>
      <c r="E45" s="807"/>
      <c r="F45" s="807"/>
      <c r="G45" s="260" t="s">
        <v>96</v>
      </c>
      <c r="H45" s="260">
        <v>31350</v>
      </c>
      <c r="I45" s="260">
        <v>31400</v>
      </c>
      <c r="J45" s="260">
        <v>14993</v>
      </c>
      <c r="K45" s="286">
        <v>0.4782456140350877</v>
      </c>
      <c r="L45" s="286">
        <v>0.47748407643312102</v>
      </c>
      <c r="M45" s="262">
        <v>27729590</v>
      </c>
      <c r="N45" s="262">
        <v>26902432</v>
      </c>
      <c r="O45" s="262">
        <v>12480876.000000004</v>
      </c>
      <c r="P45" s="286">
        <v>0.45009233818458921</v>
      </c>
      <c r="Q45" s="678">
        <v>0.4639311419874606</v>
      </c>
    </row>
    <row r="46" spans="1:17" ht="11.25" customHeight="1">
      <c r="A46" s="263"/>
      <c r="B46" s="263"/>
      <c r="C46" s="263"/>
      <c r="D46" s="263"/>
      <c r="E46" s="263"/>
      <c r="F46" s="263"/>
      <c r="G46" s="263"/>
      <c r="H46" s="263"/>
      <c r="I46" s="263"/>
      <c r="J46" s="263"/>
      <c r="K46" s="263"/>
      <c r="L46" s="263"/>
      <c r="M46" s="263"/>
      <c r="N46" s="263"/>
      <c r="O46" s="263"/>
      <c r="P46" s="263"/>
      <c r="Q46" s="263"/>
    </row>
    <row r="47" spans="1:17" ht="12" customHeight="1">
      <c r="A47" s="263"/>
      <c r="B47" s="263"/>
      <c r="C47" s="263"/>
      <c r="D47" s="263"/>
      <c r="E47" s="263"/>
      <c r="F47" s="263"/>
      <c r="G47" s="263"/>
      <c r="H47" s="263"/>
      <c r="I47" s="263"/>
      <c r="J47" s="263"/>
      <c r="K47" s="263"/>
      <c r="L47" s="263"/>
      <c r="M47" s="263"/>
      <c r="N47" s="263"/>
      <c r="O47" s="263"/>
      <c r="P47" s="263"/>
      <c r="Q47" s="263"/>
    </row>
    <row r="48" spans="1:17" ht="24.75" customHeight="1">
      <c r="A48" s="263" t="s">
        <v>272</v>
      </c>
      <c r="B48" s="263"/>
      <c r="C48" s="263"/>
      <c r="D48" s="263"/>
      <c r="E48" s="263"/>
      <c r="F48" s="263"/>
      <c r="G48" s="263"/>
      <c r="H48" s="263"/>
      <c r="I48" s="263"/>
      <c r="J48" s="263"/>
      <c r="K48" s="263"/>
      <c r="L48" s="263"/>
      <c r="M48" s="263"/>
      <c r="N48" s="263"/>
      <c r="O48" s="263"/>
      <c r="P48" s="263"/>
      <c r="Q48" s="263"/>
    </row>
    <row r="49" spans="1:17" ht="21" customHeight="1">
      <c r="A49" s="263" t="s">
        <v>27</v>
      </c>
      <c r="B49" s="263"/>
      <c r="C49" s="263"/>
      <c r="D49" s="263"/>
      <c r="E49" s="263"/>
      <c r="F49" s="263"/>
      <c r="G49" s="263"/>
      <c r="H49" s="263"/>
      <c r="I49" s="263"/>
      <c r="J49" s="263"/>
      <c r="K49" s="263"/>
      <c r="L49" s="263"/>
      <c r="M49" s="263"/>
      <c r="N49" s="263"/>
      <c r="O49" s="263"/>
      <c r="P49" s="738" t="s">
        <v>128</v>
      </c>
      <c r="Q49" s="738"/>
    </row>
    <row r="50" spans="1:17" ht="15" customHeight="1">
      <c r="A50" s="15"/>
      <c r="B50" s="263"/>
      <c r="C50" s="263"/>
      <c r="D50" s="263"/>
      <c r="E50" s="263"/>
      <c r="F50" s="263"/>
      <c r="G50" s="263"/>
      <c r="H50" s="263"/>
      <c r="I50" s="263"/>
      <c r="J50" s="263"/>
      <c r="K50" s="263"/>
      <c r="L50" s="263"/>
      <c r="M50" s="263"/>
      <c r="N50" s="263"/>
      <c r="O50" s="263"/>
      <c r="P50" s="263"/>
      <c r="Q50" s="263"/>
    </row>
    <row r="51" spans="1:17" ht="15" customHeight="1">
      <c r="A51" s="263"/>
    </row>
    <row r="52" spans="1:17" ht="17.25" customHeight="1">
      <c r="A52" s="263"/>
    </row>
    <row r="53" spans="1:17" ht="19.5" customHeight="1">
      <c r="J53" s="151"/>
      <c r="K53" s="160"/>
      <c r="L53" s="151"/>
      <c r="M53" s="144"/>
      <c r="N53" s="144"/>
      <c r="O53" s="144"/>
    </row>
    <row r="54" spans="1:17" ht="36.75" customHeight="1">
      <c r="H54" s="6"/>
      <c r="I54" s="4"/>
      <c r="J54" s="4"/>
      <c r="M54" s="163"/>
      <c r="N54" s="11"/>
      <c r="O54" s="11"/>
    </row>
    <row r="55" spans="1:17" ht="15.75" customHeight="1">
      <c r="C55" s="4"/>
      <c r="D55" s="4"/>
      <c r="E55" s="4"/>
      <c r="F55" s="4"/>
      <c r="G55" s="4"/>
      <c r="H55" s="6"/>
      <c r="I55" s="4"/>
      <c r="J55" s="4"/>
      <c r="M55" s="11"/>
      <c r="N55" s="11"/>
      <c r="O55" s="11"/>
    </row>
    <row r="56" spans="1:17" ht="19.5" customHeight="1">
      <c r="C56" s="4"/>
      <c r="D56" s="4"/>
      <c r="E56" s="4"/>
      <c r="F56" s="4"/>
      <c r="G56" s="4"/>
      <c r="H56" s="4"/>
      <c r="I56" s="4"/>
      <c r="J56" s="4"/>
      <c r="K56" s="11"/>
      <c r="L56" s="108"/>
      <c r="M56" s="575"/>
      <c r="N56" s="575"/>
      <c r="O56" s="575"/>
      <c r="P56" s="115"/>
      <c r="Q56" s="115"/>
    </row>
    <row r="57" spans="1:17" ht="23.25">
      <c r="A57" s="8"/>
      <c r="B57" s="8"/>
      <c r="C57" s="4"/>
      <c r="D57" s="4"/>
      <c r="E57" s="4"/>
      <c r="F57" s="4"/>
      <c r="G57" s="4"/>
      <c r="H57" s="4"/>
      <c r="I57" s="4"/>
      <c r="M57" s="163"/>
      <c r="N57" s="11"/>
      <c r="O57" s="11"/>
      <c r="P57" s="115"/>
      <c r="Q57" s="115"/>
    </row>
    <row r="58" spans="1:17" ht="23.25">
      <c r="A58" s="8"/>
      <c r="B58" s="8"/>
      <c r="C58" s="4"/>
      <c r="D58" s="392"/>
      <c r="E58" s="392"/>
      <c r="F58" s="4"/>
      <c r="G58" s="4"/>
      <c r="H58" s="4"/>
      <c r="I58" s="4"/>
      <c r="P58" s="4"/>
      <c r="Q58" s="4"/>
    </row>
    <row r="59" spans="1:17" ht="23.25">
      <c r="A59" s="8"/>
      <c r="B59" s="8"/>
      <c r="C59" s="4"/>
      <c r="D59" s="392"/>
      <c r="E59" s="392"/>
      <c r="F59" s="4"/>
      <c r="G59" s="4"/>
      <c r="H59" s="4"/>
      <c r="I59" s="4"/>
      <c r="J59" s="115"/>
      <c r="K59" s="115"/>
      <c r="L59" s="115"/>
      <c r="M59" s="115"/>
      <c r="N59" s="115"/>
      <c r="O59" s="115"/>
      <c r="P59" s="435"/>
      <c r="Q59" s="435"/>
    </row>
    <row r="60" spans="1:17" ht="23.25">
      <c r="A60" s="8"/>
      <c r="B60" s="8"/>
      <c r="C60" s="4"/>
      <c r="D60" s="392"/>
      <c r="E60" s="392"/>
      <c r="F60" s="4"/>
      <c r="G60" s="4"/>
      <c r="H60" s="4"/>
      <c r="I60" s="4"/>
      <c r="J60" s="115"/>
      <c r="K60" s="115"/>
      <c r="L60" s="115"/>
      <c r="M60" s="543"/>
      <c r="N60" s="115"/>
      <c r="O60" s="115"/>
      <c r="P60" s="4"/>
      <c r="Q60" s="4"/>
    </row>
    <row r="61" spans="1:17" ht="18.75" customHeight="1">
      <c r="A61" s="8"/>
      <c r="B61" s="8"/>
      <c r="C61" s="4"/>
      <c r="D61" s="4"/>
      <c r="E61" s="4"/>
      <c r="F61" s="4"/>
      <c r="G61" s="4"/>
      <c r="H61" s="4"/>
      <c r="I61" s="4"/>
      <c r="J61" s="4"/>
      <c r="K61" s="4"/>
      <c r="L61" s="434"/>
      <c r="M61" s="98"/>
      <c r="N61" s="434"/>
      <c r="O61" s="435"/>
      <c r="P61" s="435"/>
      <c r="Q61" s="435"/>
    </row>
    <row r="62" spans="1:17" ht="20.25" customHeight="1">
      <c r="A62" s="8"/>
      <c r="B62" s="35"/>
      <c r="C62" s="4"/>
      <c r="D62" s="4"/>
      <c r="E62" s="4"/>
      <c r="F62" s="4"/>
      <c r="G62" s="4"/>
      <c r="H62" s="4"/>
      <c r="I62" s="4"/>
      <c r="J62" s="4"/>
      <c r="K62" s="4"/>
      <c r="L62" s="4"/>
      <c r="M62" s="461"/>
      <c r="N62" s="4"/>
      <c r="O62" s="4"/>
      <c r="P62" s="178"/>
      <c r="Q62" s="178"/>
    </row>
    <row r="63" spans="1:17" ht="23.25">
      <c r="A63" s="8"/>
      <c r="B63" s="22"/>
      <c r="C63" s="4"/>
      <c r="D63" s="4"/>
      <c r="E63" s="4"/>
      <c r="F63" s="4"/>
      <c r="G63" s="4"/>
      <c r="H63" s="4"/>
      <c r="I63" s="4"/>
      <c r="J63" s="115"/>
      <c r="K63" s="150"/>
      <c r="L63" s="143"/>
      <c r="M63" s="376"/>
      <c r="N63" s="143"/>
      <c r="O63" s="142"/>
      <c r="P63" s="178"/>
      <c r="Q63" s="178"/>
    </row>
    <row r="64" spans="1:17" ht="23.25">
      <c r="A64" s="8"/>
      <c r="B64" s="22"/>
      <c r="C64" s="4"/>
      <c r="D64" s="4"/>
      <c r="E64" s="4"/>
      <c r="F64" s="4"/>
      <c r="G64" s="4"/>
      <c r="H64" s="4"/>
      <c r="I64" s="4"/>
      <c r="J64" s="115"/>
      <c r="K64" s="150"/>
      <c r="L64" s="190"/>
      <c r="M64" s="376"/>
      <c r="N64" s="190"/>
      <c r="O64" s="436"/>
      <c r="P64" s="178"/>
      <c r="Q64" s="178"/>
    </row>
    <row r="65" spans="1:29" ht="23.25">
      <c r="A65" s="8"/>
      <c r="B65" s="22"/>
      <c r="C65" s="4"/>
      <c r="D65" s="4"/>
      <c r="E65" s="4"/>
      <c r="F65" s="4"/>
      <c r="G65" s="4"/>
      <c r="H65" s="4"/>
      <c r="I65" s="4"/>
      <c r="J65" s="4"/>
      <c r="K65"/>
      <c r="L65" s="139"/>
      <c r="M65" s="179"/>
      <c r="N65" s="139"/>
      <c r="O65" s="178"/>
      <c r="P65" s="435"/>
      <c r="Q65" s="435"/>
      <c r="T65" s="174"/>
      <c r="U65" s="477"/>
      <c r="V65" s="514"/>
      <c r="W65" s="514"/>
      <c r="X65" s="514"/>
      <c r="Z65" s="14"/>
      <c r="AA65" s="14"/>
      <c r="AB65" s="14"/>
      <c r="AC65" s="14"/>
    </row>
    <row r="66" spans="1:29" ht="23.25">
      <c r="A66" s="8"/>
      <c r="B66" s="22"/>
      <c r="C66" s="4"/>
      <c r="D66" s="4"/>
      <c r="E66" s="4"/>
      <c r="F66" s="4"/>
      <c r="G66" s="4"/>
      <c r="H66" s="4"/>
      <c r="I66" s="4"/>
      <c r="J66" s="4"/>
      <c r="K66"/>
      <c r="L66" s="101"/>
      <c r="M66" s="179"/>
      <c r="N66" s="101"/>
      <c r="O66" s="435"/>
      <c r="P66" s="435"/>
      <c r="Q66" s="435"/>
      <c r="T66" s="155"/>
      <c r="U66" s="477"/>
      <c r="V66" s="514"/>
      <c r="W66" s="514"/>
      <c r="X66" s="514"/>
      <c r="Z66" s="14"/>
      <c r="AA66" s="14"/>
      <c r="AB66" s="14"/>
      <c r="AC66" s="14"/>
    </row>
    <row r="67" spans="1:29" ht="23.25">
      <c r="A67" s="8"/>
      <c r="B67" s="22"/>
      <c r="C67" s="4"/>
      <c r="D67" s="4"/>
      <c r="E67" s="4"/>
      <c r="F67" s="4"/>
      <c r="G67" s="4"/>
      <c r="H67" s="4"/>
      <c r="I67" s="4"/>
      <c r="J67" s="4"/>
      <c r="K67"/>
      <c r="L67" s="190"/>
      <c r="M67" s="376"/>
      <c r="N67" s="190"/>
      <c r="O67" s="436"/>
      <c r="P67" s="436"/>
      <c r="Q67" s="436"/>
      <c r="T67" s="512"/>
      <c r="U67" s="35"/>
      <c r="V67" s="515"/>
      <c r="W67" s="515"/>
      <c r="X67" s="515"/>
      <c r="Z67" s="14"/>
      <c r="AA67" s="14"/>
      <c r="AB67" s="14"/>
      <c r="AC67" s="14"/>
    </row>
    <row r="68" spans="1:29" ht="23.25">
      <c r="A68" s="8"/>
      <c r="B68" s="22"/>
      <c r="C68" s="22"/>
      <c r="D68" s="22"/>
      <c r="E68" s="22"/>
      <c r="F68" s="22"/>
      <c r="G68" s="22"/>
      <c r="H68" s="22"/>
      <c r="I68" s="22"/>
      <c r="J68" s="22"/>
      <c r="K68" s="22"/>
      <c r="L68" s="22"/>
      <c r="M68" s="22"/>
      <c r="N68" s="22"/>
      <c r="O68" s="22"/>
      <c r="P68" s="22"/>
      <c r="Q68" s="436"/>
      <c r="T68" s="512"/>
      <c r="U68" s="35"/>
      <c r="V68" s="513"/>
      <c r="W68" s="513"/>
      <c r="X68" s="513"/>
      <c r="Z68" s="14"/>
      <c r="AA68" s="14"/>
      <c r="AB68" s="14"/>
      <c r="AC68" s="14"/>
    </row>
    <row r="69" spans="1:29" ht="23.25">
      <c r="A69" s="8"/>
      <c r="B69" s="22"/>
      <c r="C69" s="22"/>
      <c r="D69" s="22"/>
      <c r="E69" s="22"/>
      <c r="F69" s="22"/>
      <c r="G69" s="22"/>
      <c r="H69" s="22"/>
      <c r="I69" s="22"/>
      <c r="J69" s="22"/>
      <c r="K69" s="22"/>
      <c r="L69" s="22"/>
      <c r="M69" s="22"/>
      <c r="N69" s="22"/>
      <c r="O69" s="22"/>
      <c r="P69" s="22"/>
      <c r="Q69" s="435"/>
      <c r="T69" s="512"/>
      <c r="U69" s="35"/>
      <c r="V69" s="513"/>
      <c r="W69" s="513"/>
      <c r="X69" s="513"/>
      <c r="Z69" s="14"/>
      <c r="AA69" s="14"/>
      <c r="AB69" s="14"/>
      <c r="AC69" s="14"/>
    </row>
    <row r="70" spans="1:29" ht="23.25">
      <c r="A70" s="8"/>
      <c r="B70" s="22"/>
      <c r="C70" s="22"/>
      <c r="D70" s="22"/>
      <c r="E70" s="22"/>
      <c r="F70" s="22"/>
      <c r="G70" s="22"/>
      <c r="H70" s="22"/>
      <c r="I70" s="22"/>
      <c r="J70" s="22"/>
      <c r="K70" s="22"/>
      <c r="L70" s="22"/>
      <c r="M70" s="22"/>
      <c r="N70" s="22"/>
      <c r="O70" s="22"/>
      <c r="P70" s="22"/>
      <c r="Q70" s="435"/>
      <c r="T70" s="512"/>
      <c r="U70" s="35"/>
      <c r="V70" s="513"/>
      <c r="W70" s="513"/>
      <c r="X70" s="513"/>
      <c r="Z70" s="14"/>
      <c r="AA70" s="14"/>
      <c r="AB70" s="14"/>
      <c r="AC70" s="14"/>
    </row>
    <row r="71" spans="1:29" ht="23.25">
      <c r="A71" s="8"/>
      <c r="B71" s="22"/>
      <c r="C71" s="22"/>
      <c r="D71" s="22"/>
      <c r="E71" s="22"/>
      <c r="F71" s="22"/>
      <c r="G71" s="22"/>
      <c r="H71" s="22"/>
      <c r="I71" s="22"/>
      <c r="J71" s="22"/>
      <c r="K71" s="22"/>
      <c r="L71" s="22"/>
      <c r="M71" s="22"/>
      <c r="N71" s="22"/>
      <c r="O71" s="22"/>
      <c r="P71" s="22"/>
      <c r="Q71" s="178"/>
      <c r="T71" s="512"/>
      <c r="U71" s="35"/>
      <c r="V71" s="513"/>
      <c r="W71" s="513"/>
      <c r="X71" s="513"/>
      <c r="Z71" s="14"/>
      <c r="AA71" s="14"/>
      <c r="AB71" s="14"/>
      <c r="AC71" s="14"/>
    </row>
    <row r="72" spans="1:29" ht="23.25">
      <c r="A72" s="8"/>
      <c r="B72" s="22"/>
      <c r="C72" s="22"/>
      <c r="D72" s="22"/>
      <c r="E72" s="22"/>
      <c r="F72" s="22"/>
      <c r="G72" s="22"/>
      <c r="H72" s="22"/>
      <c r="I72" s="22"/>
      <c r="J72" s="22"/>
      <c r="K72" s="22"/>
      <c r="L72" s="22"/>
      <c r="M72" s="22"/>
      <c r="N72" s="22"/>
      <c r="O72" s="22"/>
      <c r="P72" s="22"/>
      <c r="Q72" s="115"/>
      <c r="T72" s="512"/>
      <c r="U72" s="35"/>
      <c r="V72" s="515"/>
      <c r="W72" s="515"/>
      <c r="X72" s="515"/>
      <c r="Z72" s="14"/>
      <c r="AA72" s="14"/>
      <c r="AB72" s="14"/>
      <c r="AC72" s="14"/>
    </row>
    <row r="73" spans="1:29" ht="23.25">
      <c r="A73" s="8"/>
      <c r="B73" s="22"/>
      <c r="C73" s="22"/>
      <c r="D73" s="22"/>
      <c r="E73" s="22"/>
      <c r="F73" s="22"/>
      <c r="G73" s="22"/>
      <c r="H73" s="22"/>
      <c r="I73" s="22"/>
      <c r="J73" s="22"/>
      <c r="K73" s="22"/>
      <c r="L73" s="22"/>
      <c r="M73" s="22"/>
      <c r="N73" s="22"/>
      <c r="O73" s="22"/>
      <c r="P73" s="22"/>
      <c r="Q73" s="115"/>
      <c r="T73" s="512"/>
      <c r="U73" s="35"/>
      <c r="V73" s="513"/>
      <c r="W73" s="513"/>
      <c r="X73" s="513"/>
      <c r="Z73" s="14"/>
      <c r="AA73" s="14"/>
      <c r="AB73" s="14"/>
      <c r="AC73" s="14"/>
    </row>
    <row r="74" spans="1:29" ht="23.25">
      <c r="A74" s="8"/>
      <c r="B74" s="22"/>
      <c r="C74" s="22"/>
      <c r="D74" s="22"/>
      <c r="E74" s="22"/>
      <c r="F74" s="22"/>
      <c r="G74" s="22"/>
      <c r="H74" s="22"/>
      <c r="I74" s="22"/>
      <c r="J74" s="22"/>
      <c r="K74" s="22"/>
      <c r="L74" s="22"/>
      <c r="M74" s="22"/>
      <c r="N74" s="22"/>
      <c r="O74" s="22"/>
      <c r="P74" s="22"/>
      <c r="Q74" s="4"/>
      <c r="T74" s="512"/>
      <c r="U74" s="35"/>
      <c r="V74" s="515"/>
      <c r="W74" s="515"/>
      <c r="X74" s="515"/>
      <c r="Z74" s="14"/>
      <c r="AA74" s="14"/>
      <c r="AB74" s="14"/>
      <c r="AC74" s="14"/>
    </row>
    <row r="75" spans="1:29" ht="23.25">
      <c r="A75" s="8"/>
      <c r="B75" s="22"/>
      <c r="C75" s="22"/>
      <c r="D75" s="22"/>
      <c r="E75" s="22"/>
      <c r="F75" s="22"/>
      <c r="G75" s="22"/>
      <c r="H75" s="22"/>
      <c r="I75" s="22"/>
      <c r="J75" s="22"/>
      <c r="K75" s="22"/>
      <c r="L75" s="22"/>
      <c r="M75" s="22"/>
      <c r="N75" s="22"/>
      <c r="O75" s="22"/>
      <c r="P75" s="22"/>
      <c r="Q75" s="15"/>
      <c r="T75" s="512"/>
      <c r="U75" s="35"/>
      <c r="V75" s="513"/>
      <c r="W75" s="513"/>
      <c r="X75" s="513"/>
      <c r="Z75" s="14"/>
      <c r="AA75" s="14"/>
      <c r="AB75" s="14"/>
      <c r="AC75" s="14"/>
    </row>
    <row r="76" spans="1:29" ht="23.25">
      <c r="A76" s="8"/>
      <c r="B76" s="22"/>
      <c r="C76" s="22"/>
      <c r="D76" s="22"/>
      <c r="E76" s="22"/>
      <c r="F76" s="22"/>
      <c r="G76" s="22"/>
      <c r="H76" s="22"/>
      <c r="I76" s="22"/>
      <c r="J76" s="22"/>
      <c r="K76" s="22"/>
      <c r="L76" s="22"/>
      <c r="M76" s="22"/>
      <c r="N76" s="22"/>
      <c r="O76" s="22"/>
      <c r="P76" s="22"/>
      <c r="Q76" s="15"/>
      <c r="T76" s="174"/>
      <c r="U76" s="477"/>
      <c r="V76" s="514"/>
      <c r="W76" s="514"/>
      <c r="X76" s="514"/>
      <c r="Z76" s="14"/>
      <c r="AA76" s="14"/>
      <c r="AB76" s="14"/>
      <c r="AC76" s="14"/>
    </row>
    <row r="77" spans="1:29" ht="23.25">
      <c r="A77" s="8"/>
      <c r="B77" s="22"/>
      <c r="C77" s="4"/>
      <c r="D77" s="4"/>
      <c r="E77" s="4"/>
      <c r="F77" s="4"/>
      <c r="G77" s="4"/>
      <c r="H77" s="4"/>
      <c r="I77" s="4"/>
      <c r="J77" s="4"/>
      <c r="L77" s="35"/>
      <c r="M77" s="175"/>
      <c r="N77" s="56"/>
      <c r="O77" s="56"/>
      <c r="P77" s="56"/>
      <c r="Q77" s="15"/>
      <c r="T77" s="155"/>
      <c r="U77" s="477"/>
      <c r="V77" s="514"/>
      <c r="W77" s="514"/>
      <c r="X77" s="514"/>
      <c r="Z77" s="14"/>
      <c r="AA77" s="14"/>
      <c r="AB77" s="14"/>
      <c r="AC77" s="14"/>
    </row>
    <row r="78" spans="1:29" ht="23.25">
      <c r="A78" s="8"/>
      <c r="B78" s="4"/>
      <c r="C78" s="4"/>
      <c r="D78" s="4"/>
      <c r="E78" s="4"/>
      <c r="F78" s="4"/>
      <c r="G78" s="4"/>
      <c r="H78" s="4"/>
      <c r="I78" s="4"/>
      <c r="J78" s="4"/>
      <c r="L78" s="15"/>
      <c r="M78" s="121"/>
      <c r="N78" s="15"/>
      <c r="O78" s="15"/>
      <c r="P78" s="15"/>
      <c r="Q78" s="107"/>
      <c r="T78" s="512"/>
      <c r="U78" s="35"/>
      <c r="V78" s="515"/>
      <c r="W78" s="515"/>
      <c r="X78" s="515"/>
      <c r="Z78" s="14"/>
      <c r="AA78" s="14"/>
      <c r="AB78" s="14"/>
      <c r="AC78" s="14"/>
    </row>
    <row r="79" spans="1:29" ht="23.25">
      <c r="A79" s="8"/>
      <c r="B79" s="4"/>
      <c r="C79" s="4"/>
      <c r="D79" s="491"/>
      <c r="E79" s="491"/>
      <c r="F79" s="491"/>
      <c r="G79" s="491"/>
      <c r="H79" s="491"/>
      <c r="I79" s="491"/>
      <c r="J79" s="491"/>
      <c r="L79" s="15"/>
      <c r="M79" s="121"/>
      <c r="N79" s="15"/>
      <c r="O79" s="15"/>
      <c r="P79" s="15"/>
      <c r="Q79" s="107"/>
      <c r="T79" s="512"/>
      <c r="U79" s="35"/>
      <c r="V79" s="513"/>
      <c r="W79" s="513"/>
      <c r="X79" s="513"/>
      <c r="Z79" s="14"/>
      <c r="AA79" s="14"/>
      <c r="AB79" s="14"/>
      <c r="AC79" s="14"/>
    </row>
    <row r="80" spans="1:29" ht="23.25">
      <c r="A80" s="8"/>
      <c r="B80" s="4"/>
      <c r="C80" s="4"/>
      <c r="D80" s="491"/>
      <c r="E80" s="491"/>
      <c r="F80" s="491"/>
      <c r="G80" s="491"/>
      <c r="H80" s="491"/>
      <c r="I80" s="491"/>
      <c r="J80" s="491"/>
      <c r="L80" s="15"/>
      <c r="M80" s="121"/>
      <c r="N80" s="15"/>
      <c r="O80" s="15"/>
      <c r="P80" s="15"/>
      <c r="Q80" s="15"/>
      <c r="T80" s="512"/>
      <c r="U80" s="35"/>
      <c r="V80" s="513"/>
      <c r="W80" s="513"/>
      <c r="X80" s="513"/>
      <c r="Z80" s="14"/>
      <c r="AA80" s="14"/>
      <c r="AB80" s="14"/>
      <c r="AC80" s="14"/>
    </row>
    <row r="81" spans="1:29" ht="23.25">
      <c r="A81" s="8"/>
      <c r="B81" s="4"/>
      <c r="C81" s="4"/>
      <c r="D81" s="4"/>
      <c r="E81" s="4"/>
      <c r="F81" s="4"/>
      <c r="G81" s="4"/>
      <c r="H81" s="4"/>
      <c r="I81" s="4"/>
      <c r="J81" s="4"/>
      <c r="L81" s="15"/>
      <c r="M81" s="121"/>
      <c r="N81" s="15"/>
      <c r="O81" s="15"/>
      <c r="P81" s="15"/>
      <c r="Q81" s="15"/>
      <c r="T81" s="174"/>
      <c r="U81" s="477"/>
      <c r="V81" s="514"/>
      <c r="W81" s="514"/>
      <c r="X81" s="514"/>
      <c r="Z81" s="14"/>
      <c r="AA81" s="14"/>
      <c r="AB81" s="14"/>
      <c r="AC81" s="14"/>
    </row>
    <row r="82" spans="1:29" ht="23.25">
      <c r="A82" s="8"/>
      <c r="B82" s="4"/>
      <c r="C82" s="4"/>
      <c r="D82" s="491"/>
      <c r="E82" s="491"/>
      <c r="F82" s="491"/>
      <c r="G82" s="491"/>
      <c r="H82" s="491"/>
      <c r="I82" s="491"/>
      <c r="J82" s="491"/>
      <c r="L82" s="15"/>
      <c r="M82" s="121"/>
      <c r="N82" s="15"/>
      <c r="O82" s="15"/>
      <c r="P82" s="15"/>
      <c r="Q82" s="15"/>
      <c r="T82" s="155"/>
      <c r="U82" s="477"/>
      <c r="V82" s="514"/>
      <c r="W82" s="514"/>
      <c r="X82" s="514"/>
      <c r="Z82" s="14"/>
      <c r="AA82" s="14"/>
      <c r="AB82" s="14"/>
      <c r="AC82" s="14"/>
    </row>
    <row r="83" spans="1:29" ht="23.25">
      <c r="A83" s="8"/>
      <c r="B83" s="4"/>
      <c r="C83" s="4"/>
      <c r="D83" s="491"/>
      <c r="E83" s="491"/>
      <c r="F83" s="491"/>
      <c r="G83" s="491"/>
      <c r="H83" s="491"/>
      <c r="I83" s="491"/>
      <c r="J83" s="491"/>
      <c r="L83" s="15"/>
      <c r="M83" s="121"/>
      <c r="N83" s="15"/>
      <c r="O83" s="15"/>
      <c r="P83" s="15"/>
      <c r="Q83" s="15"/>
      <c r="T83" s="512"/>
      <c r="U83" s="35"/>
      <c r="V83" s="515"/>
      <c r="W83" s="515"/>
      <c r="X83" s="515"/>
      <c r="Z83" s="14"/>
      <c r="AA83" s="14"/>
      <c r="AB83" s="14"/>
      <c r="AC83" s="14"/>
    </row>
    <row r="84" spans="1:29" ht="23.25">
      <c r="A84" s="8"/>
      <c r="B84" s="4"/>
      <c r="C84" s="4"/>
      <c r="D84" s="4"/>
      <c r="E84" s="4"/>
      <c r="F84" s="4"/>
      <c r="G84" s="4"/>
      <c r="H84" s="4"/>
      <c r="I84" s="4"/>
      <c r="J84" s="4"/>
      <c r="L84" s="15"/>
      <c r="M84" s="121"/>
      <c r="N84" s="15"/>
      <c r="O84" s="15"/>
      <c r="P84" s="15"/>
      <c r="Q84" s="15"/>
    </row>
    <row r="85" spans="1:29" ht="23.25">
      <c r="A85" s="8"/>
      <c r="B85" s="4"/>
      <c r="C85" s="4"/>
      <c r="D85" s="491"/>
      <c r="E85" s="491"/>
      <c r="F85" s="491"/>
      <c r="G85" s="491"/>
      <c r="H85" s="491"/>
      <c r="I85" s="491"/>
      <c r="J85" s="491"/>
      <c r="L85" s="15"/>
      <c r="M85" s="121"/>
      <c r="N85" s="15"/>
      <c r="O85" s="15"/>
      <c r="P85" s="15"/>
      <c r="Q85" s="15"/>
    </row>
    <row r="86" spans="1:29" ht="23.25">
      <c r="A86" s="8"/>
      <c r="B86" s="4"/>
      <c r="C86" s="4"/>
      <c r="D86" s="491"/>
      <c r="E86" s="491"/>
      <c r="F86" s="491"/>
      <c r="G86" s="491"/>
      <c r="H86" s="491"/>
      <c r="I86" s="491"/>
      <c r="J86" s="491"/>
      <c r="L86" s="15"/>
      <c r="M86" s="121"/>
      <c r="N86" s="15"/>
      <c r="O86" s="15"/>
      <c r="P86" s="15"/>
      <c r="Q86" s="15"/>
    </row>
    <row r="87" spans="1:29" ht="23.25">
      <c r="A87" s="8"/>
      <c r="B87" s="4"/>
      <c r="C87" s="4"/>
      <c r="D87" s="491"/>
      <c r="E87" s="491"/>
      <c r="F87" s="491"/>
      <c r="G87" s="491"/>
      <c r="H87" s="491"/>
      <c r="I87" s="491"/>
      <c r="J87" s="491"/>
      <c r="L87" s="15"/>
      <c r="M87" s="121"/>
      <c r="N87" s="15"/>
      <c r="O87" s="15"/>
      <c r="P87" s="15"/>
      <c r="Q87" s="15"/>
    </row>
    <row r="88" spans="1:29" ht="23.25">
      <c r="A88" s="8"/>
      <c r="B88" s="4"/>
      <c r="C88" s="4"/>
      <c r="D88" s="491"/>
      <c r="E88" s="491"/>
      <c r="F88" s="491"/>
      <c r="G88" s="491"/>
      <c r="H88" s="491"/>
      <c r="I88" s="491"/>
      <c r="J88" s="491"/>
      <c r="Q88" s="8"/>
    </row>
    <row r="89" spans="1:29" ht="23.25">
      <c r="A89" s="8"/>
      <c r="B89" s="4"/>
      <c r="C89" s="4"/>
      <c r="D89" s="491"/>
      <c r="E89" s="491"/>
      <c r="F89" s="491"/>
      <c r="G89" s="491"/>
      <c r="H89" s="491"/>
      <c r="I89" s="491"/>
      <c r="J89" s="491"/>
      <c r="P89" s="15"/>
      <c r="Q89" s="8"/>
    </row>
    <row r="90" spans="1:29" ht="23.25">
      <c r="A90" s="8"/>
      <c r="B90" s="4"/>
      <c r="C90" s="4"/>
      <c r="D90" s="4"/>
      <c r="E90" s="4"/>
      <c r="F90" s="4"/>
      <c r="G90" s="4"/>
      <c r="H90" s="4"/>
      <c r="I90" s="4"/>
      <c r="J90" s="4"/>
      <c r="K90" s="35"/>
      <c r="L90" s="35"/>
      <c r="M90" s="35"/>
      <c r="N90" s="35"/>
      <c r="O90" s="35"/>
      <c r="Q90" s="8"/>
    </row>
    <row r="91" spans="1:29" ht="30.75">
      <c r="A91" s="8"/>
      <c r="B91" s="4"/>
      <c r="C91" s="182"/>
      <c r="D91" s="4"/>
      <c r="E91" s="4"/>
      <c r="F91" s="4"/>
      <c r="G91" s="4"/>
      <c r="H91" s="4"/>
      <c r="I91" s="4"/>
      <c r="J91" s="4"/>
      <c r="L91" s="35"/>
      <c r="M91" s="35"/>
      <c r="N91" s="35"/>
      <c r="O91" s="35"/>
      <c r="Q91" s="8"/>
    </row>
    <row r="92" spans="1:29" ht="23.25">
      <c r="A92" s="8"/>
      <c r="B92" s="4"/>
      <c r="D92" s="4"/>
      <c r="E92" s="4"/>
      <c r="F92" s="4"/>
      <c r="G92" s="4"/>
      <c r="H92" s="4"/>
      <c r="I92" s="4"/>
      <c r="J92" s="4"/>
      <c r="L92" s="35"/>
      <c r="M92" s="35"/>
      <c r="N92" s="35"/>
      <c r="O92" s="35"/>
      <c r="Q92" s="8"/>
    </row>
    <row r="93" spans="1:29" ht="23.25">
      <c r="A93" s="8"/>
      <c r="B93" s="4"/>
      <c r="D93" s="4"/>
      <c r="E93" s="4"/>
      <c r="F93" s="4"/>
      <c r="G93" s="4"/>
      <c r="H93" s="4"/>
      <c r="I93" s="4"/>
      <c r="J93" s="4"/>
      <c r="L93" s="35"/>
      <c r="M93" s="35"/>
      <c r="N93" s="35"/>
      <c r="O93" s="35"/>
      <c r="Q93" s="8"/>
    </row>
    <row r="94" spans="1:29" ht="23.25">
      <c r="A94" s="8"/>
      <c r="D94" s="4"/>
      <c r="E94" s="4"/>
      <c r="F94" s="4"/>
      <c r="G94" s="4"/>
      <c r="H94" s="4"/>
      <c r="I94" s="4"/>
      <c r="J94" s="4"/>
      <c r="L94" s="35"/>
      <c r="M94" s="35"/>
      <c r="N94" s="35"/>
      <c r="O94" s="35"/>
      <c r="Q94" s="8"/>
    </row>
    <row r="95" spans="1:29" ht="23.25">
      <c r="A95" s="8"/>
      <c r="B95" s="35"/>
      <c r="C95" s="327"/>
      <c r="D95" s="263"/>
      <c r="E95" s="263"/>
      <c r="F95" s="263"/>
      <c r="G95" s="263"/>
      <c r="H95" s="263"/>
      <c r="I95" s="263"/>
      <c r="J95" s="263"/>
      <c r="K95" s="4"/>
      <c r="L95" s="22"/>
      <c r="M95" s="22"/>
      <c r="N95" s="22"/>
      <c r="O95" s="22"/>
      <c r="P95" s="4"/>
      <c r="Q95" s="8"/>
    </row>
    <row r="96" spans="1:29" ht="23.25">
      <c r="A96" s="8"/>
      <c r="B96" s="35"/>
      <c r="C96" s="327"/>
      <c r="D96" s="327"/>
      <c r="E96" s="327"/>
      <c r="F96" s="327"/>
      <c r="G96" s="327"/>
      <c r="H96" s="327"/>
      <c r="I96" s="327"/>
      <c r="J96" s="327"/>
      <c r="K96" s="4"/>
      <c r="L96" s="22"/>
      <c r="M96" s="22"/>
      <c r="N96" s="22"/>
      <c r="O96" s="22"/>
      <c r="P96" s="32"/>
      <c r="Q96" s="8"/>
    </row>
    <row r="97" spans="1:17" ht="23.25">
      <c r="A97" s="8"/>
      <c r="B97" s="35"/>
      <c r="C97" s="327"/>
      <c r="D97" s="327"/>
      <c r="E97" s="327"/>
      <c r="F97" s="327"/>
      <c r="G97" s="327"/>
      <c r="H97" s="327"/>
      <c r="I97" s="327"/>
      <c r="J97" s="327"/>
      <c r="K97" s="4"/>
      <c r="L97" s="22"/>
      <c r="M97" s="22"/>
      <c r="N97" s="22"/>
      <c r="O97" s="22"/>
      <c r="P97" s="32"/>
      <c r="Q97" s="8"/>
    </row>
    <row r="98" spans="1:17" ht="25.5">
      <c r="A98" s="8"/>
      <c r="B98" s="35"/>
      <c r="C98" s="13"/>
      <c r="D98" s="13"/>
      <c r="E98" s="13"/>
      <c r="F98" s="13"/>
      <c r="G98" s="13"/>
      <c r="H98" s="13"/>
      <c r="I98" s="13"/>
      <c r="J98" s="13"/>
      <c r="K98" s="15"/>
      <c r="L98" s="35"/>
      <c r="M98" s="35"/>
      <c r="N98" s="22"/>
      <c r="O98" s="22"/>
      <c r="P98" s="32"/>
      <c r="Q98" s="8"/>
    </row>
    <row r="99" spans="1:17" ht="25.5">
      <c r="A99" s="8"/>
      <c r="B99" s="35"/>
      <c r="C99" s="13"/>
      <c r="D99" s="13"/>
      <c r="E99" s="13"/>
      <c r="F99" s="13"/>
      <c r="G99" s="13"/>
      <c r="H99" s="13"/>
      <c r="I99" s="13"/>
      <c r="J99" s="13"/>
      <c r="K99" s="15"/>
      <c r="L99" s="35"/>
      <c r="M99" s="35"/>
      <c r="N99" s="22"/>
      <c r="O99" s="22"/>
      <c r="P99" s="32"/>
      <c r="Q99" s="8"/>
    </row>
    <row r="100" spans="1:17" ht="25.5">
      <c r="A100" s="8"/>
      <c r="B100" s="35"/>
      <c r="C100" s="13"/>
      <c r="D100" s="13"/>
      <c r="E100" s="13"/>
      <c r="F100" s="13"/>
      <c r="G100" s="13"/>
      <c r="H100" s="13"/>
      <c r="I100" s="13"/>
      <c r="J100" s="13"/>
      <c r="K100" s="15"/>
      <c r="L100" s="35"/>
      <c r="M100" s="35"/>
      <c r="N100" s="22"/>
      <c r="O100" s="22"/>
      <c r="P100" s="32"/>
      <c r="Q100" s="8"/>
    </row>
    <row r="101" spans="1:17" ht="25.5">
      <c r="A101" s="8"/>
      <c r="B101" s="35"/>
      <c r="C101" s="13"/>
      <c r="D101" s="13"/>
      <c r="E101" s="13"/>
      <c r="F101" s="13"/>
      <c r="G101" s="13"/>
      <c r="H101" s="13"/>
      <c r="I101" s="13"/>
      <c r="J101" s="13"/>
      <c r="K101" s="15"/>
      <c r="L101" s="35"/>
      <c r="M101" s="35"/>
      <c r="N101" s="22"/>
      <c r="O101" s="22"/>
      <c r="P101" s="32"/>
      <c r="Q101" s="8"/>
    </row>
    <row r="102" spans="1:17" ht="23.25">
      <c r="A102" s="8"/>
      <c r="B102" s="35"/>
      <c r="K102" s="4"/>
      <c r="L102" s="22"/>
      <c r="M102" s="22"/>
      <c r="N102" s="22"/>
      <c r="O102" s="22"/>
      <c r="P102" s="32"/>
      <c r="Q102" s="8"/>
    </row>
    <row r="103" spans="1:17" ht="23.25">
      <c r="A103" s="8"/>
      <c r="B103" s="35"/>
      <c r="K103" s="4"/>
      <c r="L103" s="22"/>
      <c r="M103" s="22"/>
      <c r="N103" s="22"/>
      <c r="O103" s="22"/>
      <c r="P103" s="32"/>
      <c r="Q103" s="8"/>
    </row>
    <row r="104" spans="1:17" ht="23.25">
      <c r="A104" s="8"/>
      <c r="B104" s="35"/>
      <c r="K104" s="4"/>
      <c r="L104" s="22"/>
      <c r="M104" s="22"/>
      <c r="N104" s="22"/>
      <c r="O104" s="22"/>
      <c r="P104" s="32"/>
      <c r="Q104" s="8"/>
    </row>
    <row r="105" spans="1:17" ht="23.25">
      <c r="A105" s="8"/>
      <c r="B105" s="35"/>
      <c r="K105" s="4"/>
      <c r="L105" s="22"/>
      <c r="M105" s="22"/>
      <c r="N105" s="22"/>
      <c r="O105" s="22"/>
      <c r="P105" s="32"/>
      <c r="Q105" s="8"/>
    </row>
    <row r="106" spans="1:17" ht="23.25">
      <c r="A106" s="8"/>
      <c r="B106" s="35"/>
      <c r="K106" s="4"/>
      <c r="L106" s="22"/>
      <c r="M106" s="22"/>
      <c r="N106" s="22"/>
      <c r="O106" s="22"/>
      <c r="P106" s="32"/>
      <c r="Q106" s="8"/>
    </row>
    <row r="107" spans="1:17" ht="23.25">
      <c r="A107" s="8"/>
      <c r="B107" s="8"/>
      <c r="K107" s="4"/>
      <c r="L107" s="32"/>
      <c r="M107" s="32"/>
      <c r="N107" s="32"/>
      <c r="O107" s="32"/>
      <c r="P107" s="32"/>
      <c r="Q107" s="8"/>
    </row>
    <row r="108" spans="1:17" ht="23.25">
      <c r="A108" s="8"/>
      <c r="B108" s="8"/>
      <c r="K108" s="4"/>
      <c r="L108" s="32"/>
      <c r="M108" s="32"/>
      <c r="N108" s="32"/>
      <c r="O108" s="32"/>
      <c r="P108" s="32"/>
      <c r="Q108" s="8"/>
    </row>
    <row r="109" spans="1:17" ht="23.25">
      <c r="K109" s="4"/>
      <c r="L109" s="4"/>
      <c r="M109" s="4"/>
      <c r="N109" s="4"/>
      <c r="O109" s="4"/>
      <c r="P109" s="4"/>
    </row>
    <row r="110" spans="1:17" ht="23.25">
      <c r="K110" s="4"/>
      <c r="L110" s="4"/>
      <c r="M110" s="4"/>
      <c r="N110" s="4"/>
      <c r="O110" s="4"/>
      <c r="P110" s="4"/>
    </row>
    <row r="111" spans="1:17" ht="23.25">
      <c r="K111" s="4"/>
      <c r="L111" s="4"/>
      <c r="M111" s="4"/>
      <c r="N111" s="4"/>
      <c r="O111" s="4"/>
      <c r="P111" s="4"/>
    </row>
    <row r="112" spans="1:17" ht="23.25">
      <c r="K112" s="4"/>
      <c r="L112" s="4"/>
      <c r="M112" s="4"/>
      <c r="N112" s="4"/>
      <c r="O112" s="4"/>
      <c r="P112" s="4"/>
    </row>
    <row r="113" spans="11:16" ht="23.25">
      <c r="K113" s="4"/>
      <c r="L113" s="4"/>
      <c r="M113" s="4"/>
      <c r="N113" s="4"/>
      <c r="O113" s="4"/>
      <c r="P113" s="4"/>
    </row>
    <row r="114" spans="11:16" ht="23.25">
      <c r="K114" s="4"/>
      <c r="L114" s="4"/>
      <c r="M114" s="4"/>
      <c r="N114" s="4"/>
      <c r="O114" s="4"/>
      <c r="P114" s="4"/>
    </row>
    <row r="115" spans="11:16" ht="23.25">
      <c r="K115" s="4"/>
      <c r="L115" s="4"/>
      <c r="M115" s="4"/>
      <c r="N115" s="4"/>
      <c r="O115" s="4"/>
      <c r="P115" s="4"/>
    </row>
    <row r="116" spans="11:16" ht="23.25">
      <c r="K116" s="4"/>
      <c r="L116" s="4"/>
      <c r="M116" s="4"/>
      <c r="N116" s="4"/>
      <c r="O116" s="4"/>
      <c r="P116" s="4"/>
    </row>
    <row r="117" spans="11:16" ht="23.25">
      <c r="K117" s="4"/>
      <c r="L117" s="4"/>
      <c r="M117" s="4"/>
      <c r="N117" s="4"/>
      <c r="O117" s="4"/>
      <c r="P117" s="4"/>
    </row>
    <row r="118" spans="11:16" ht="23.25">
      <c r="K118" s="4"/>
      <c r="L118" s="4"/>
      <c r="M118" s="4"/>
      <c r="N118" s="4"/>
      <c r="O118" s="4"/>
      <c r="P118" s="4"/>
    </row>
    <row r="119" spans="11:16" ht="23.25">
      <c r="K119" s="4"/>
      <c r="L119" s="4"/>
      <c r="M119" s="4"/>
      <c r="N119" s="4"/>
      <c r="O119" s="4"/>
      <c r="P119" s="4"/>
    </row>
    <row r="120" spans="11:16" ht="23.25">
      <c r="K120" s="4"/>
      <c r="L120" s="4"/>
      <c r="M120" s="4"/>
      <c r="N120" s="4"/>
      <c r="O120" s="4"/>
      <c r="P120" s="4"/>
    </row>
  </sheetData>
  <mergeCells count="54">
    <mergeCell ref="B43:F43"/>
    <mergeCell ref="B44:F44"/>
    <mergeCell ref="A45:F45"/>
    <mergeCell ref="P49:Q49"/>
    <mergeCell ref="B37:F37"/>
    <mergeCell ref="B38:F38"/>
    <mergeCell ref="B39:F39"/>
    <mergeCell ref="B40:F40"/>
    <mergeCell ref="B41:F41"/>
    <mergeCell ref="B32:F32"/>
    <mergeCell ref="B33:F33"/>
    <mergeCell ref="B34:F34"/>
    <mergeCell ref="B35:F35"/>
    <mergeCell ref="B36:F36"/>
    <mergeCell ref="B31:F31"/>
    <mergeCell ref="P20:Q20"/>
    <mergeCell ref="B21:F21"/>
    <mergeCell ref="B22:F22"/>
    <mergeCell ref="B23:F23"/>
    <mergeCell ref="B24:F24"/>
    <mergeCell ref="B25:F25"/>
    <mergeCell ref="B26:F26"/>
    <mergeCell ref="B27:F27"/>
    <mergeCell ref="B28:F28"/>
    <mergeCell ref="B29:F29"/>
    <mergeCell ref="B30:F30"/>
    <mergeCell ref="A19:A21"/>
    <mergeCell ref="B19:F19"/>
    <mergeCell ref="G19:L19"/>
    <mergeCell ref="M19:Q19"/>
    <mergeCell ref="B20:F20"/>
    <mergeCell ref="G20:G21"/>
    <mergeCell ref="H20:I20"/>
    <mergeCell ref="J20:J21"/>
    <mergeCell ref="K20:L20"/>
    <mergeCell ref="M20:O20"/>
    <mergeCell ref="A17:H17"/>
    <mergeCell ref="A7:B7"/>
    <mergeCell ref="C7:N7"/>
    <mergeCell ref="A9:B9"/>
    <mergeCell ref="C9:N9"/>
    <mergeCell ref="A10:B10"/>
    <mergeCell ref="C10:N10"/>
    <mergeCell ref="A12:B12"/>
    <mergeCell ref="C12:N12"/>
    <mergeCell ref="A13:B13"/>
    <mergeCell ref="C13:N13"/>
    <mergeCell ref="A16:H16"/>
    <mergeCell ref="A1:Q1"/>
    <mergeCell ref="A2:Q2"/>
    <mergeCell ref="A3:Q3"/>
    <mergeCell ref="A4:Q4"/>
    <mergeCell ref="A6:B6"/>
    <mergeCell ref="C6:N6"/>
  </mergeCells>
  <printOptions horizontalCentered="1"/>
  <pageMargins left="0.9055118110236221" right="0.70866141732283472" top="0.74803149606299213" bottom="0.74803149606299213" header="0.31496062992125984" footer="0.31496062992125984"/>
  <pageSetup scale="29" orientation="landscape" r:id="rId1"/>
  <headerFooter alignWithMargins="0">
    <oddFooter>&amp;C&amp;"Gotham Book,Negrita"&amp;18Principio Rector 1 &amp;"Gotham Book,Normal"  &amp;P  de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ACA7CD-414B-4621-82D7-ED9BC4B74A51}">
  <sheetPr>
    <tabColor rgb="FF00B0F0"/>
    <pageSetUpPr fitToPage="1"/>
  </sheetPr>
  <dimension ref="A1:AC74"/>
  <sheetViews>
    <sheetView view="pageBreakPreview" zoomScale="40" zoomScaleNormal="40" zoomScaleSheetLayoutView="40" workbookViewId="0">
      <selection activeCell="N37" sqref="N37"/>
    </sheetView>
  </sheetViews>
  <sheetFormatPr baseColWidth="10" defaultColWidth="11.42578125" defaultRowHeight="12.75"/>
  <cols>
    <col min="1" max="1" width="19.5703125" style="3" customWidth="1"/>
    <col min="2" max="2" width="10.7109375" style="3" customWidth="1"/>
    <col min="3" max="3" width="20.7109375" style="3" customWidth="1"/>
    <col min="4" max="4" width="45" style="3" customWidth="1"/>
    <col min="5" max="6" width="20.7109375" style="3" customWidth="1"/>
    <col min="7" max="7" width="31.42578125" style="3" customWidth="1"/>
    <col min="8" max="8" width="25.7109375" style="3" customWidth="1"/>
    <col min="9" max="10" width="25.5703125" style="3" customWidth="1"/>
    <col min="11" max="11" width="24.140625" style="3" customWidth="1"/>
    <col min="12" max="12" width="24.42578125" style="3" customWidth="1"/>
    <col min="13" max="14" width="32.5703125" style="3" customWidth="1"/>
    <col min="15" max="15" width="35.42578125" style="3" bestFit="1" customWidth="1"/>
    <col min="16" max="16" width="33.140625" style="3" bestFit="1" customWidth="1"/>
    <col min="17" max="17" width="24.42578125" style="3" customWidth="1"/>
    <col min="18" max="18" width="12" style="3" bestFit="1" customWidth="1"/>
    <col min="19" max="19" width="11.42578125" style="3"/>
    <col min="20" max="20" width="29.28515625" style="3" bestFit="1" customWidth="1"/>
    <col min="21" max="22" width="35.42578125" style="3" bestFit="1" customWidth="1"/>
    <col min="23" max="24" width="30.85546875" style="3" bestFit="1" customWidth="1"/>
    <col min="25" max="26" width="11.42578125" style="3"/>
    <col min="27" max="27" width="21.28515625" style="3" bestFit="1" customWidth="1"/>
    <col min="28" max="16384" width="11.42578125" style="3"/>
  </cols>
  <sheetData>
    <row r="1" spans="1:17" s="1" customFormat="1" ht="37.5" customHeight="1">
      <c r="A1" s="765" t="s">
        <v>570</v>
      </c>
      <c r="B1" s="765"/>
      <c r="C1" s="765"/>
      <c r="D1" s="765"/>
      <c r="E1" s="765"/>
      <c r="F1" s="765"/>
      <c r="G1" s="765"/>
      <c r="H1" s="765"/>
      <c r="I1" s="765"/>
      <c r="J1" s="765"/>
      <c r="K1" s="765"/>
      <c r="L1" s="765"/>
      <c r="M1" s="765"/>
      <c r="N1" s="765"/>
      <c r="O1" s="765"/>
      <c r="P1" s="765"/>
      <c r="Q1" s="765"/>
    </row>
    <row r="2" spans="1:17" s="1" customFormat="1" ht="37.5" customHeight="1">
      <c r="A2" s="765" t="s">
        <v>0</v>
      </c>
      <c r="B2" s="765"/>
      <c r="C2" s="765"/>
      <c r="D2" s="765"/>
      <c r="E2" s="765"/>
      <c r="F2" s="765"/>
      <c r="G2" s="765"/>
      <c r="H2" s="765"/>
      <c r="I2" s="765"/>
      <c r="J2" s="765"/>
      <c r="K2" s="765"/>
      <c r="L2" s="765"/>
      <c r="M2" s="765"/>
      <c r="N2" s="765"/>
      <c r="O2" s="765"/>
      <c r="P2" s="765"/>
      <c r="Q2" s="765"/>
    </row>
    <row r="3" spans="1:17" s="1" customFormat="1" ht="37.5" customHeight="1">
      <c r="A3" s="765" t="s">
        <v>25</v>
      </c>
      <c r="B3" s="765"/>
      <c r="C3" s="765"/>
      <c r="D3" s="765"/>
      <c r="E3" s="765"/>
      <c r="F3" s="765"/>
      <c r="G3" s="765"/>
      <c r="H3" s="765"/>
      <c r="I3" s="765"/>
      <c r="J3" s="765"/>
      <c r="K3" s="765"/>
      <c r="L3" s="765"/>
      <c r="M3" s="765"/>
      <c r="N3" s="765"/>
      <c r="O3" s="765"/>
      <c r="P3" s="765"/>
      <c r="Q3" s="765"/>
    </row>
    <row r="4" spans="1:17" s="1" customFormat="1" ht="37.5" customHeight="1">
      <c r="A4" s="765" t="s">
        <v>571</v>
      </c>
      <c r="B4" s="765"/>
      <c r="C4" s="765"/>
      <c r="D4" s="765"/>
      <c r="E4" s="765"/>
      <c r="F4" s="765"/>
      <c r="G4" s="765"/>
      <c r="H4" s="765"/>
      <c r="I4" s="765"/>
      <c r="J4" s="765"/>
      <c r="K4" s="765"/>
      <c r="L4" s="765"/>
      <c r="M4" s="765"/>
      <c r="N4" s="765"/>
      <c r="O4" s="765"/>
      <c r="P4" s="765"/>
      <c r="Q4" s="765"/>
    </row>
    <row r="5" spans="1:17" ht="9.75" customHeight="1">
      <c r="A5" s="195"/>
      <c r="B5" s="681"/>
      <c r="C5" s="197"/>
      <c r="D5" s="197"/>
      <c r="E5" s="197"/>
      <c r="F5" s="197"/>
      <c r="G5" s="197"/>
      <c r="H5" s="197"/>
      <c r="I5" s="197"/>
      <c r="J5" s="197"/>
      <c r="K5" s="197"/>
      <c r="L5" s="197"/>
      <c r="M5" s="195"/>
      <c r="N5" s="195"/>
      <c r="O5" s="195"/>
      <c r="P5" s="195"/>
      <c r="Q5" s="195"/>
    </row>
    <row r="6" spans="1:17" ht="48" customHeight="1">
      <c r="A6" s="758" t="s">
        <v>149</v>
      </c>
      <c r="B6" s="766"/>
      <c r="C6" s="758" t="s">
        <v>2</v>
      </c>
      <c r="D6" s="758"/>
      <c r="E6" s="758"/>
      <c r="F6" s="758"/>
      <c r="G6" s="758"/>
      <c r="H6" s="758"/>
      <c r="I6" s="758"/>
      <c r="J6" s="758"/>
      <c r="K6" s="758"/>
      <c r="L6" s="758"/>
      <c r="M6" s="758"/>
      <c r="N6" s="758"/>
      <c r="O6" s="195"/>
      <c r="P6" s="195"/>
      <c r="Q6" s="195"/>
    </row>
    <row r="7" spans="1:17" ht="45" customHeight="1">
      <c r="A7" s="756">
        <v>1</v>
      </c>
      <c r="B7" s="756"/>
      <c r="C7" s="816" t="s">
        <v>140</v>
      </c>
      <c r="D7" s="816"/>
      <c r="E7" s="816"/>
      <c r="F7" s="816"/>
      <c r="G7" s="816"/>
      <c r="H7" s="816"/>
      <c r="I7" s="816"/>
      <c r="J7" s="816"/>
      <c r="K7" s="816"/>
      <c r="L7" s="816"/>
      <c r="M7" s="816"/>
      <c r="N7" s="816"/>
      <c r="O7" s="195"/>
      <c r="P7" s="195"/>
      <c r="Q7" s="195"/>
    </row>
    <row r="8" spans="1:17" ht="5.25" customHeight="1">
      <c r="A8" s="199"/>
      <c r="B8" s="199"/>
      <c r="C8" s="199"/>
      <c r="D8" s="199"/>
      <c r="E8" s="199"/>
      <c r="F8" s="199"/>
      <c r="G8" s="199"/>
      <c r="H8" s="199"/>
      <c r="I8" s="199"/>
      <c r="J8" s="199"/>
      <c r="K8" s="199"/>
      <c r="L8" s="199"/>
      <c r="M8" s="199"/>
      <c r="N8" s="199"/>
      <c r="O8" s="195"/>
      <c r="P8" s="195"/>
      <c r="Q8" s="195"/>
    </row>
    <row r="9" spans="1:17" s="5" customFormat="1" ht="46.5" customHeight="1">
      <c r="A9" s="758" t="s">
        <v>150</v>
      </c>
      <c r="B9" s="759"/>
      <c r="C9" s="758" t="s">
        <v>2</v>
      </c>
      <c r="D9" s="758"/>
      <c r="E9" s="758"/>
      <c r="F9" s="758"/>
      <c r="G9" s="758"/>
      <c r="H9" s="758"/>
      <c r="I9" s="758"/>
      <c r="J9" s="758"/>
      <c r="K9" s="758"/>
      <c r="L9" s="758"/>
      <c r="M9" s="758"/>
      <c r="N9" s="758"/>
      <c r="O9" s="200"/>
      <c r="P9" s="195"/>
      <c r="Q9" s="200"/>
    </row>
    <row r="10" spans="1:17" s="5" customFormat="1" ht="45" customHeight="1">
      <c r="A10" s="756">
        <v>2</v>
      </c>
      <c r="B10" s="756"/>
      <c r="C10" s="816" t="str">
        <f>+'politica publica 1.2'!C10:N10</f>
        <v>Administración pública, eficiente y con sentido social</v>
      </c>
      <c r="D10" s="816"/>
      <c r="E10" s="816"/>
      <c r="F10" s="816"/>
      <c r="G10" s="816"/>
      <c r="H10" s="816"/>
      <c r="I10" s="816"/>
      <c r="J10" s="816"/>
      <c r="K10" s="816"/>
      <c r="L10" s="816"/>
      <c r="M10" s="816"/>
      <c r="N10" s="816"/>
      <c r="O10" s="200"/>
      <c r="P10" s="195"/>
      <c r="Q10" s="200"/>
    </row>
    <row r="11" spans="1:17" ht="5.25" customHeight="1">
      <c r="A11" s="202"/>
      <c r="B11" s="680"/>
      <c r="C11" s="202"/>
      <c r="D11" s="202"/>
      <c r="E11" s="202"/>
      <c r="F11" s="202"/>
      <c r="G11" s="202"/>
      <c r="H11" s="202"/>
      <c r="I11" s="202"/>
      <c r="J11" s="202"/>
      <c r="K11" s="202"/>
      <c r="L11" s="202"/>
      <c r="M11" s="202"/>
      <c r="N11" s="202"/>
      <c r="O11" s="195"/>
      <c r="P11" s="195"/>
      <c r="Q11" s="195"/>
    </row>
    <row r="12" spans="1:17" ht="29.25" customHeight="1">
      <c r="A12" s="758" t="s">
        <v>5</v>
      </c>
      <c r="B12" s="761"/>
      <c r="C12" s="758" t="s">
        <v>2</v>
      </c>
      <c r="D12" s="758"/>
      <c r="E12" s="758"/>
      <c r="F12" s="758"/>
      <c r="G12" s="758"/>
      <c r="H12" s="758"/>
      <c r="I12" s="758"/>
      <c r="J12" s="758"/>
      <c r="K12" s="758"/>
      <c r="L12" s="758"/>
      <c r="M12" s="758"/>
      <c r="N12" s="758"/>
      <c r="O12" s="195"/>
      <c r="P12" s="195"/>
      <c r="Q12" s="195"/>
    </row>
    <row r="13" spans="1:17" ht="45" customHeight="1">
      <c r="A13" s="756">
        <v>8</v>
      </c>
      <c r="B13" s="756"/>
      <c r="C13" s="816" t="s">
        <v>202</v>
      </c>
      <c r="D13" s="816"/>
      <c r="E13" s="816"/>
      <c r="F13" s="816"/>
      <c r="G13" s="816"/>
      <c r="H13" s="816"/>
      <c r="I13" s="816"/>
      <c r="J13" s="816"/>
      <c r="K13" s="816"/>
      <c r="L13" s="816"/>
      <c r="M13" s="816"/>
      <c r="N13" s="816"/>
      <c r="O13" s="195"/>
      <c r="P13" s="195"/>
      <c r="Q13" s="195"/>
    </row>
    <row r="14" spans="1:17" ht="5.25" customHeight="1">
      <c r="A14" s="203"/>
      <c r="B14" s="203"/>
      <c r="C14" s="203"/>
      <c r="D14" s="203"/>
      <c r="E14" s="203"/>
      <c r="F14" s="203"/>
      <c r="G14" s="203"/>
      <c r="H14" s="203"/>
      <c r="I14" s="203"/>
      <c r="J14" s="195"/>
      <c r="K14" s="195"/>
      <c r="L14" s="195"/>
      <c r="M14" s="195"/>
      <c r="N14" s="195"/>
      <c r="O14" s="195"/>
      <c r="P14" s="195"/>
      <c r="Q14" s="195"/>
    </row>
    <row r="15" spans="1:17" s="5" customFormat="1" ht="5.25" customHeight="1">
      <c r="A15" s="204"/>
      <c r="B15" s="204"/>
      <c r="C15" s="204"/>
      <c r="D15" s="204"/>
      <c r="E15" s="204"/>
      <c r="F15" s="204"/>
      <c r="G15" s="204"/>
      <c r="H15" s="204"/>
      <c r="I15" s="204"/>
      <c r="J15" s="200"/>
      <c r="K15" s="200"/>
      <c r="L15" s="200"/>
      <c r="M15" s="200"/>
      <c r="N15" s="200"/>
      <c r="O15" s="200"/>
      <c r="P15" s="200"/>
      <c r="Q15" s="200"/>
    </row>
    <row r="16" spans="1:17" s="5" customFormat="1" ht="24.6" hidden="1" customHeight="1">
      <c r="A16" s="772" t="s">
        <v>6</v>
      </c>
      <c r="B16" s="773"/>
      <c r="C16" s="773"/>
      <c r="D16" s="773"/>
      <c r="E16" s="773"/>
      <c r="F16" s="773"/>
      <c r="G16" s="773"/>
      <c r="H16" s="793"/>
      <c r="I16" s="205"/>
      <c r="J16" s="200"/>
      <c r="K16" s="200"/>
      <c r="L16" s="200"/>
      <c r="M16" s="200"/>
      <c r="N16" s="200"/>
      <c r="O16" s="200"/>
      <c r="P16" s="200"/>
      <c r="Q16" s="200"/>
    </row>
    <row r="17" spans="1:22" s="5" customFormat="1" ht="24.6" hidden="1" customHeight="1">
      <c r="A17" s="813"/>
      <c r="B17" s="814"/>
      <c r="C17" s="814"/>
      <c r="D17" s="814"/>
      <c r="E17" s="814"/>
      <c r="F17" s="814"/>
      <c r="G17" s="814"/>
      <c r="H17" s="815"/>
      <c r="I17" s="216"/>
      <c r="J17" s="207"/>
      <c r="K17" s="207"/>
      <c r="L17" s="207"/>
      <c r="M17" s="207"/>
      <c r="N17" s="207"/>
      <c r="O17" s="207"/>
      <c r="P17" s="207"/>
      <c r="Q17" s="207"/>
    </row>
    <row r="18" spans="1:22" ht="12" customHeight="1">
      <c r="A18" s="195"/>
      <c r="B18" s="195"/>
      <c r="C18" s="195"/>
      <c r="D18" s="195"/>
      <c r="E18" s="195"/>
      <c r="F18" s="195"/>
      <c r="G18" s="195"/>
      <c r="H18" s="195"/>
      <c r="I18" s="195"/>
      <c r="J18" s="195"/>
      <c r="K18" s="195"/>
      <c r="L18" s="195"/>
      <c r="M18" s="195"/>
      <c r="N18" s="195"/>
      <c r="O18" s="195"/>
      <c r="P18" s="195"/>
      <c r="Q18" s="195"/>
    </row>
    <row r="19" spans="1:22" ht="30" customHeight="1">
      <c r="A19" s="781" t="s">
        <v>105</v>
      </c>
      <c r="B19" s="744" t="s">
        <v>151</v>
      </c>
      <c r="C19" s="812"/>
      <c r="D19" s="812"/>
      <c r="E19" s="812"/>
      <c r="F19" s="812"/>
      <c r="G19" s="752" t="s">
        <v>7</v>
      </c>
      <c r="H19" s="753"/>
      <c r="I19" s="753"/>
      <c r="J19" s="753"/>
      <c r="K19" s="753"/>
      <c r="L19" s="754"/>
      <c r="M19" s="744" t="s">
        <v>129</v>
      </c>
      <c r="N19" s="744"/>
      <c r="O19" s="744"/>
      <c r="P19" s="744"/>
      <c r="Q19" s="881"/>
    </row>
    <row r="20" spans="1:22" ht="45" customHeight="1">
      <c r="A20" s="811"/>
      <c r="B20" s="752" t="s">
        <v>22</v>
      </c>
      <c r="C20" s="753"/>
      <c r="D20" s="753"/>
      <c r="E20" s="753"/>
      <c r="F20" s="754"/>
      <c r="G20" s="744" t="s">
        <v>8</v>
      </c>
      <c r="H20" s="752" t="s">
        <v>488</v>
      </c>
      <c r="I20" s="754"/>
      <c r="J20" s="744" t="s">
        <v>9</v>
      </c>
      <c r="K20" s="779" t="s">
        <v>13</v>
      </c>
      <c r="L20" s="780"/>
      <c r="M20" s="744" t="s">
        <v>489</v>
      </c>
      <c r="N20" s="744"/>
      <c r="O20" s="744"/>
      <c r="P20" s="744" t="s">
        <v>130</v>
      </c>
      <c r="Q20" s="881"/>
    </row>
    <row r="21" spans="1:22" ht="69.75" customHeight="1">
      <c r="A21" s="811"/>
      <c r="B21" s="744" t="s">
        <v>97</v>
      </c>
      <c r="C21" s="812"/>
      <c r="D21" s="812"/>
      <c r="E21" s="812"/>
      <c r="F21" s="812"/>
      <c r="G21" s="744"/>
      <c r="H21" s="217" t="s">
        <v>15</v>
      </c>
      <c r="I21" s="217" t="s">
        <v>16</v>
      </c>
      <c r="J21" s="744"/>
      <c r="K21" s="218" t="s">
        <v>23</v>
      </c>
      <c r="L21" s="217" t="s">
        <v>24</v>
      </c>
      <c r="M21" s="217" t="s">
        <v>17</v>
      </c>
      <c r="N21" s="217" t="s">
        <v>18</v>
      </c>
      <c r="O21" s="217" t="s">
        <v>19</v>
      </c>
      <c r="P21" s="218" t="s">
        <v>490</v>
      </c>
      <c r="Q21" s="676" t="s">
        <v>491</v>
      </c>
    </row>
    <row r="22" spans="1:22" ht="30.75" customHeight="1">
      <c r="A22" s="655"/>
      <c r="B22" s="904"/>
      <c r="C22" s="904"/>
      <c r="D22" s="904"/>
      <c r="E22" s="904"/>
      <c r="F22" s="904"/>
      <c r="G22" s="277"/>
      <c r="H22" s="307"/>
      <c r="I22" s="307"/>
      <c r="J22" s="307"/>
      <c r="K22" s="278"/>
      <c r="L22" s="278"/>
      <c r="M22" s="308"/>
      <c r="N22" s="308"/>
      <c r="O22" s="308"/>
      <c r="P22" s="278"/>
      <c r="Q22" s="278"/>
    </row>
    <row r="23" spans="1:22" ht="60.75" customHeight="1">
      <c r="A23" s="625">
        <v>23</v>
      </c>
      <c r="B23" s="914" t="s">
        <v>296</v>
      </c>
      <c r="C23" s="915"/>
      <c r="D23" s="915"/>
      <c r="E23" s="915"/>
      <c r="F23" s="916"/>
      <c r="G23" s="271" t="s">
        <v>96</v>
      </c>
      <c r="H23" s="457">
        <v>8</v>
      </c>
      <c r="I23" s="292">
        <v>8</v>
      </c>
      <c r="J23" s="292">
        <v>4</v>
      </c>
      <c r="K23" s="272">
        <v>0.5</v>
      </c>
      <c r="L23" s="272">
        <v>0.5</v>
      </c>
      <c r="M23" s="293">
        <v>2331772</v>
      </c>
      <c r="N23" s="293">
        <v>2331772</v>
      </c>
      <c r="O23" s="293">
        <v>895739.48</v>
      </c>
      <c r="P23" s="272">
        <v>0.3841453967197479</v>
      </c>
      <c r="Q23" s="272">
        <v>0.3841453967197479</v>
      </c>
    </row>
    <row r="24" spans="1:22" ht="42.75" customHeight="1">
      <c r="A24" s="625">
        <v>514</v>
      </c>
      <c r="B24" s="826" t="s">
        <v>93</v>
      </c>
      <c r="C24" s="827"/>
      <c r="D24" s="827"/>
      <c r="E24" s="827"/>
      <c r="F24" s="828"/>
      <c r="G24" s="271" t="s">
        <v>96</v>
      </c>
      <c r="H24" s="457">
        <v>8</v>
      </c>
      <c r="I24" s="292">
        <v>8</v>
      </c>
      <c r="J24" s="292">
        <v>4</v>
      </c>
      <c r="K24" s="272">
        <v>0.5</v>
      </c>
      <c r="L24" s="272">
        <v>0.5</v>
      </c>
      <c r="M24" s="293">
        <v>2331772</v>
      </c>
      <c r="N24" s="293">
        <v>2331772</v>
      </c>
      <c r="O24" s="293">
        <v>895739.48</v>
      </c>
      <c r="P24" s="272">
        <v>0.3841453967197479</v>
      </c>
      <c r="Q24" s="272">
        <v>0.3841453967197479</v>
      </c>
      <c r="R24" s="13"/>
      <c r="S24" s="13"/>
      <c r="T24" s="13"/>
      <c r="U24" s="13"/>
      <c r="V24" s="13"/>
    </row>
    <row r="25" spans="1:22" ht="53.25" customHeight="1">
      <c r="A25" s="626">
        <v>1</v>
      </c>
      <c r="B25" s="798" t="s">
        <v>468</v>
      </c>
      <c r="C25" s="799"/>
      <c r="D25" s="799"/>
      <c r="E25" s="799"/>
      <c r="F25" s="800"/>
      <c r="G25" s="249" t="s">
        <v>117</v>
      </c>
      <c r="H25" s="381">
        <v>4</v>
      </c>
      <c r="I25" s="280">
        <v>4</v>
      </c>
      <c r="J25" s="280">
        <v>2</v>
      </c>
      <c r="K25" s="275">
        <v>0.5</v>
      </c>
      <c r="L25" s="275">
        <v>0.5</v>
      </c>
      <c r="M25" s="281">
        <v>697752</v>
      </c>
      <c r="N25" s="281">
        <v>697752</v>
      </c>
      <c r="O25" s="281">
        <v>189959.54</v>
      </c>
      <c r="P25" s="275">
        <v>0.27224506701521456</v>
      </c>
      <c r="Q25" s="275">
        <v>0.27224506701521456</v>
      </c>
      <c r="R25" s="13"/>
      <c r="S25" s="13"/>
      <c r="T25" s="13"/>
      <c r="U25" s="13"/>
      <c r="V25" s="13"/>
    </row>
    <row r="26" spans="1:22" ht="73.5" customHeight="1">
      <c r="A26" s="626">
        <v>3</v>
      </c>
      <c r="B26" s="798" t="s">
        <v>469</v>
      </c>
      <c r="C26" s="799"/>
      <c r="D26" s="799"/>
      <c r="E26" s="799"/>
      <c r="F26" s="800"/>
      <c r="G26" s="249" t="s">
        <v>175</v>
      </c>
      <c r="H26" s="381">
        <v>4</v>
      </c>
      <c r="I26" s="280">
        <v>4</v>
      </c>
      <c r="J26" s="280">
        <v>2</v>
      </c>
      <c r="K26" s="275">
        <v>0.5</v>
      </c>
      <c r="L26" s="275">
        <v>0.5</v>
      </c>
      <c r="M26" s="281">
        <v>1634020</v>
      </c>
      <c r="N26" s="281">
        <v>1634020</v>
      </c>
      <c r="O26" s="281">
        <v>705779.94</v>
      </c>
      <c r="P26" s="275">
        <v>0.43192858104551962</v>
      </c>
      <c r="Q26" s="275">
        <v>0.43192858104551962</v>
      </c>
      <c r="R26" s="13"/>
      <c r="S26" s="13"/>
      <c r="T26" s="13"/>
      <c r="U26" s="13"/>
      <c r="V26" s="13"/>
    </row>
    <row r="27" spans="1:22" ht="46.5" customHeight="1">
      <c r="A27" s="626"/>
      <c r="B27" s="798"/>
      <c r="C27" s="799"/>
      <c r="D27" s="799"/>
      <c r="E27" s="799"/>
      <c r="F27" s="800"/>
      <c r="G27" s="249"/>
      <c r="H27" s="381"/>
      <c r="I27" s="280"/>
      <c r="J27" s="280"/>
      <c r="K27" s="275"/>
      <c r="L27" s="275"/>
      <c r="M27" s="281"/>
      <c r="N27" s="281"/>
      <c r="O27" s="281"/>
      <c r="P27" s="275"/>
      <c r="Q27" s="275"/>
      <c r="R27" s="13"/>
      <c r="S27" s="13"/>
      <c r="T27" s="13"/>
      <c r="U27" s="13"/>
      <c r="V27" s="13"/>
    </row>
    <row r="28" spans="1:22" ht="81" customHeight="1">
      <c r="A28" s="625">
        <v>24</v>
      </c>
      <c r="B28" s="801" t="s">
        <v>297</v>
      </c>
      <c r="C28" s="802"/>
      <c r="D28" s="802"/>
      <c r="E28" s="802"/>
      <c r="F28" s="803"/>
      <c r="G28" s="271" t="str">
        <f>G29</f>
        <v>Varios</v>
      </c>
      <c r="H28" s="457">
        <v>8</v>
      </c>
      <c r="I28" s="292">
        <v>8</v>
      </c>
      <c r="J28" s="292">
        <v>8</v>
      </c>
      <c r="K28" s="272">
        <v>1</v>
      </c>
      <c r="L28" s="272">
        <v>1</v>
      </c>
      <c r="M28" s="293">
        <v>6003012</v>
      </c>
      <c r="N28" s="293">
        <v>4953012</v>
      </c>
      <c r="O28" s="293">
        <v>1202858.3899999999</v>
      </c>
      <c r="P28" s="272">
        <v>0.20037580967687552</v>
      </c>
      <c r="Q28" s="272">
        <v>0.24285392201755213</v>
      </c>
      <c r="R28" s="13"/>
      <c r="S28" s="13"/>
      <c r="T28" s="13"/>
      <c r="U28" s="13"/>
      <c r="V28" s="13"/>
    </row>
    <row r="29" spans="1:22" ht="55.5" customHeight="1">
      <c r="A29" s="625">
        <v>514</v>
      </c>
      <c r="B29" s="911" t="s">
        <v>93</v>
      </c>
      <c r="C29" s="912"/>
      <c r="D29" s="912"/>
      <c r="E29" s="912"/>
      <c r="F29" s="913"/>
      <c r="G29" s="452" t="s">
        <v>96</v>
      </c>
      <c r="H29" s="457">
        <v>8</v>
      </c>
      <c r="I29" s="292">
        <v>8</v>
      </c>
      <c r="J29" s="292">
        <v>8</v>
      </c>
      <c r="K29" s="272">
        <v>1</v>
      </c>
      <c r="L29" s="272">
        <v>1</v>
      </c>
      <c r="M29" s="293">
        <v>6003012</v>
      </c>
      <c r="N29" s="293">
        <v>4953012</v>
      </c>
      <c r="O29" s="293">
        <v>1202858.3899999999</v>
      </c>
      <c r="P29" s="272">
        <v>0.20037580967687552</v>
      </c>
      <c r="Q29" s="272">
        <v>0.24285392201755213</v>
      </c>
      <c r="R29" s="13"/>
      <c r="S29" s="13"/>
      <c r="T29" s="13"/>
      <c r="U29" s="13"/>
      <c r="V29" s="13"/>
    </row>
    <row r="30" spans="1:22" ht="52.5" customHeight="1">
      <c r="A30" s="626">
        <v>1</v>
      </c>
      <c r="B30" s="797" t="s">
        <v>470</v>
      </c>
      <c r="C30" s="790"/>
      <c r="D30" s="790"/>
      <c r="E30" s="790"/>
      <c r="F30" s="791"/>
      <c r="G30" s="334" t="s">
        <v>265</v>
      </c>
      <c r="H30" s="458">
        <v>3</v>
      </c>
      <c r="I30" s="280">
        <v>3</v>
      </c>
      <c r="J30" s="280">
        <v>3</v>
      </c>
      <c r="K30" s="275">
        <v>1</v>
      </c>
      <c r="L30" s="275">
        <v>1</v>
      </c>
      <c r="M30" s="281">
        <v>5590018</v>
      </c>
      <c r="N30" s="281">
        <v>4540018</v>
      </c>
      <c r="O30" s="281">
        <v>1090034.9099999999</v>
      </c>
      <c r="P30" s="275">
        <v>0.1949966726404101</v>
      </c>
      <c r="Q30" s="275">
        <v>0.24009484323630434</v>
      </c>
    </row>
    <row r="31" spans="1:22" ht="36" customHeight="1">
      <c r="A31" s="626">
        <v>2</v>
      </c>
      <c r="B31" s="797" t="s">
        <v>471</v>
      </c>
      <c r="C31" s="790"/>
      <c r="D31" s="790"/>
      <c r="E31" s="790"/>
      <c r="F31" s="791"/>
      <c r="G31" s="334" t="s">
        <v>124</v>
      </c>
      <c r="H31" s="458">
        <v>3</v>
      </c>
      <c r="I31" s="280">
        <v>3</v>
      </c>
      <c r="J31" s="280">
        <v>3</v>
      </c>
      <c r="K31" s="275">
        <v>1</v>
      </c>
      <c r="L31" s="275">
        <v>1</v>
      </c>
      <c r="M31" s="281">
        <v>412994</v>
      </c>
      <c r="N31" s="281">
        <v>412994</v>
      </c>
      <c r="O31" s="281">
        <v>112823.48</v>
      </c>
      <c r="P31" s="275">
        <v>0.27318430776234037</v>
      </c>
      <c r="Q31" s="275">
        <v>0.27318430776234037</v>
      </c>
    </row>
    <row r="32" spans="1:22" ht="57" customHeight="1">
      <c r="A32" s="626">
        <v>3</v>
      </c>
      <c r="B32" s="808" t="s">
        <v>472</v>
      </c>
      <c r="C32" s="808"/>
      <c r="D32" s="808"/>
      <c r="E32" s="808"/>
      <c r="F32" s="808"/>
      <c r="G32" s="334" t="s">
        <v>117</v>
      </c>
      <c r="H32" s="458">
        <v>2</v>
      </c>
      <c r="I32" s="280">
        <v>2</v>
      </c>
      <c r="J32" s="280">
        <v>2</v>
      </c>
      <c r="K32" s="275">
        <v>1</v>
      </c>
      <c r="L32" s="275">
        <v>1</v>
      </c>
      <c r="M32" s="293" t="s">
        <v>320</v>
      </c>
      <c r="N32" s="293" t="s">
        <v>320</v>
      </c>
      <c r="O32" s="293" t="s">
        <v>320</v>
      </c>
      <c r="P32" s="272" t="s">
        <v>320</v>
      </c>
      <c r="Q32" s="272" t="s">
        <v>320</v>
      </c>
    </row>
    <row r="33" spans="1:17" ht="75" customHeight="1">
      <c r="A33" s="626"/>
      <c r="B33" s="798"/>
      <c r="C33" s="799"/>
      <c r="D33" s="799"/>
      <c r="E33" s="799"/>
      <c r="F33" s="800"/>
      <c r="G33" s="453"/>
      <c r="H33" s="458"/>
      <c r="I33" s="280"/>
      <c r="J33" s="280"/>
      <c r="K33" s="275"/>
      <c r="L33" s="275"/>
      <c r="M33" s="281"/>
      <c r="N33" s="281"/>
      <c r="O33" s="534"/>
      <c r="P33" s="460"/>
      <c r="Q33" s="275"/>
    </row>
    <row r="34" spans="1:17" ht="52.5" customHeight="1">
      <c r="A34" s="625">
        <v>50</v>
      </c>
      <c r="B34" s="914" t="s">
        <v>228</v>
      </c>
      <c r="C34" s="915"/>
      <c r="D34" s="915"/>
      <c r="E34" s="915"/>
      <c r="F34" s="916"/>
      <c r="G34" s="530" t="s">
        <v>96</v>
      </c>
      <c r="H34" s="292">
        <v>62638</v>
      </c>
      <c r="I34" s="292">
        <v>62767</v>
      </c>
      <c r="J34" s="292">
        <v>54132</v>
      </c>
      <c r="K34" s="531">
        <v>0.86420383792585975</v>
      </c>
      <c r="L34" s="531">
        <v>0.86242770882788722</v>
      </c>
      <c r="M34" s="293">
        <v>61075794</v>
      </c>
      <c r="N34" s="293">
        <v>59508733.659999996</v>
      </c>
      <c r="O34" s="533">
        <v>27486343.07</v>
      </c>
      <c r="P34" s="532">
        <v>0.45003660648275812</v>
      </c>
      <c r="Q34" s="531">
        <v>0.46188754791929815</v>
      </c>
    </row>
    <row r="35" spans="1:17" ht="42.75" customHeight="1">
      <c r="A35" s="625">
        <v>106</v>
      </c>
      <c r="B35" s="914" t="s">
        <v>33</v>
      </c>
      <c r="C35" s="915"/>
      <c r="D35" s="915"/>
      <c r="E35" s="915"/>
      <c r="F35" s="916"/>
      <c r="G35" s="530" t="s">
        <v>96</v>
      </c>
      <c r="H35" s="292">
        <v>62638</v>
      </c>
      <c r="I35" s="292">
        <v>62767</v>
      </c>
      <c r="J35" s="292">
        <v>54132</v>
      </c>
      <c r="K35" s="531">
        <v>0.86420383792585975</v>
      </c>
      <c r="L35" s="531">
        <v>0.86242770882788722</v>
      </c>
      <c r="M35" s="293">
        <v>61075794</v>
      </c>
      <c r="N35" s="293">
        <v>59508733.659999996</v>
      </c>
      <c r="O35" s="533">
        <v>27486343.07</v>
      </c>
      <c r="P35" s="532">
        <v>0.45003660648275812</v>
      </c>
      <c r="Q35" s="531">
        <v>0.46188754791929815</v>
      </c>
    </row>
    <row r="36" spans="1:17" ht="62.25" customHeight="1">
      <c r="A36" s="626">
        <v>1</v>
      </c>
      <c r="B36" s="823" t="s">
        <v>229</v>
      </c>
      <c r="C36" s="824"/>
      <c r="D36" s="824"/>
      <c r="E36" s="824"/>
      <c r="F36" s="825"/>
      <c r="G36" s="310" t="s">
        <v>121</v>
      </c>
      <c r="H36" s="280">
        <v>447</v>
      </c>
      <c r="I36" s="280">
        <v>414</v>
      </c>
      <c r="J36" s="280">
        <v>155</v>
      </c>
      <c r="K36" s="251">
        <v>0.34675615212527966</v>
      </c>
      <c r="L36" s="251">
        <v>0.37439613526570048</v>
      </c>
      <c r="M36" s="281">
        <v>15999397</v>
      </c>
      <c r="N36" s="281">
        <v>15392731.889999997</v>
      </c>
      <c r="O36" s="534">
        <v>7010295.5300000003</v>
      </c>
      <c r="P36" s="342">
        <v>0.4381599837793887</v>
      </c>
      <c r="Q36" s="251">
        <v>0.45542893750746682</v>
      </c>
    </row>
    <row r="37" spans="1:17" ht="79.5" customHeight="1">
      <c r="A37" s="626">
        <v>2</v>
      </c>
      <c r="B37" s="808" t="s">
        <v>473</v>
      </c>
      <c r="C37" s="808"/>
      <c r="D37" s="808"/>
      <c r="E37" s="808"/>
      <c r="F37" s="808"/>
      <c r="G37" s="310" t="s">
        <v>121</v>
      </c>
      <c r="H37" s="280">
        <v>10287</v>
      </c>
      <c r="I37" s="280">
        <v>10377</v>
      </c>
      <c r="J37" s="280">
        <v>5443</v>
      </c>
      <c r="K37" s="251">
        <v>0.52911441625352384</v>
      </c>
      <c r="L37" s="251">
        <v>0.52452539269538401</v>
      </c>
      <c r="M37" s="281">
        <v>69790</v>
      </c>
      <c r="N37" s="281">
        <v>68411</v>
      </c>
      <c r="O37" s="534">
        <v>14577</v>
      </c>
      <c r="P37" s="342">
        <v>0.20886946553947558</v>
      </c>
      <c r="Q37" s="251">
        <v>0.21307976787358759</v>
      </c>
    </row>
    <row r="38" spans="1:17" ht="46.5" customHeight="1">
      <c r="A38" s="626">
        <v>3</v>
      </c>
      <c r="B38" s="808" t="s">
        <v>230</v>
      </c>
      <c r="C38" s="808"/>
      <c r="D38" s="808"/>
      <c r="E38" s="808"/>
      <c r="F38" s="808"/>
      <c r="G38" s="310" t="s">
        <v>121</v>
      </c>
      <c r="H38" s="280">
        <v>51904</v>
      </c>
      <c r="I38" s="280">
        <v>51976</v>
      </c>
      <c r="J38" s="280">
        <v>48534</v>
      </c>
      <c r="K38" s="275">
        <v>0.93507244143033297</v>
      </c>
      <c r="L38" s="275">
        <v>0.93377712790518697</v>
      </c>
      <c r="M38" s="281">
        <v>45006607</v>
      </c>
      <c r="N38" s="281">
        <v>44047590.770000003</v>
      </c>
      <c r="O38" s="281">
        <v>20461470.539999999</v>
      </c>
      <c r="P38" s="275">
        <v>0.45463259516541649</v>
      </c>
      <c r="Q38" s="275">
        <v>0.46453098074857541</v>
      </c>
    </row>
    <row r="39" spans="1:17" ht="9.75" customHeight="1">
      <c r="A39" s="629"/>
      <c r="B39" s="808"/>
      <c r="C39" s="808"/>
      <c r="D39" s="808"/>
      <c r="E39" s="808"/>
      <c r="F39" s="808"/>
      <c r="G39" s="334"/>
      <c r="H39" s="280"/>
      <c r="I39" s="657"/>
      <c r="J39" s="280"/>
      <c r="K39" s="275"/>
      <c r="L39" s="275"/>
      <c r="M39" s="281"/>
      <c r="N39" s="281"/>
      <c r="O39" s="281"/>
      <c r="P39" s="275"/>
      <c r="Q39" s="275"/>
    </row>
    <row r="40" spans="1:17" ht="9.75" customHeight="1">
      <c r="A40" s="659"/>
      <c r="B40" s="801"/>
      <c r="C40" s="802"/>
      <c r="D40" s="802"/>
      <c r="E40" s="802"/>
      <c r="F40" s="803"/>
      <c r="G40" s="271"/>
      <c r="H40" s="457"/>
      <c r="I40" s="292"/>
      <c r="J40" s="292"/>
      <c r="K40" s="272"/>
      <c r="L40" s="272"/>
      <c r="M40" s="293"/>
      <c r="N40" s="293"/>
      <c r="O40" s="293"/>
      <c r="P40" s="272"/>
      <c r="Q40" s="272"/>
    </row>
    <row r="41" spans="1:17" ht="14.25" customHeight="1">
      <c r="A41" s="659"/>
      <c r="B41" s="908"/>
      <c r="C41" s="909"/>
      <c r="D41" s="909"/>
      <c r="E41" s="909"/>
      <c r="F41" s="910"/>
      <c r="G41" s="452"/>
      <c r="H41" s="457"/>
      <c r="I41" s="292"/>
      <c r="J41" s="292"/>
      <c r="K41" s="272"/>
      <c r="L41" s="272"/>
      <c r="M41" s="293"/>
      <c r="N41" s="293"/>
      <c r="O41" s="293"/>
      <c r="P41" s="272"/>
      <c r="Q41" s="272"/>
    </row>
    <row r="42" spans="1:17" ht="14.25" customHeight="1">
      <c r="A42" s="660"/>
      <c r="B42" s="797"/>
      <c r="C42" s="790"/>
      <c r="D42" s="790"/>
      <c r="E42" s="790"/>
      <c r="F42" s="791"/>
      <c r="G42" s="334"/>
      <c r="H42" s="458"/>
      <c r="I42" s="280"/>
      <c r="J42" s="280"/>
      <c r="K42" s="275"/>
      <c r="L42" s="275"/>
      <c r="M42" s="281"/>
      <c r="N42" s="281"/>
      <c r="O42" s="281"/>
      <c r="P42" s="275"/>
      <c r="Q42" s="275"/>
    </row>
    <row r="43" spans="1:17" ht="17.25" customHeight="1">
      <c r="A43" s="626"/>
      <c r="B43" s="855"/>
      <c r="C43" s="856"/>
      <c r="D43" s="856"/>
      <c r="E43" s="856"/>
      <c r="F43" s="857"/>
      <c r="G43" s="334"/>
      <c r="H43" s="458"/>
      <c r="I43" s="280"/>
      <c r="J43" s="280"/>
      <c r="K43" s="275"/>
      <c r="L43" s="275"/>
      <c r="M43" s="281"/>
      <c r="N43" s="281"/>
      <c r="O43" s="281"/>
      <c r="P43" s="275"/>
      <c r="Q43" s="275"/>
    </row>
    <row r="44" spans="1:17" ht="20.25" hidden="1" customHeight="1">
      <c r="A44" s="629"/>
      <c r="B44" s="808"/>
      <c r="C44" s="808"/>
      <c r="D44" s="808"/>
      <c r="E44" s="808"/>
      <c r="F44" s="808"/>
      <c r="G44" s="334"/>
      <c r="H44" s="458"/>
      <c r="I44" s="280"/>
      <c r="J44" s="280"/>
      <c r="K44" s="275"/>
      <c r="L44" s="275"/>
      <c r="M44" s="281"/>
      <c r="N44" s="281"/>
      <c r="O44" s="281"/>
      <c r="P44" s="275"/>
      <c r="Q44" s="275"/>
    </row>
    <row r="45" spans="1:17" ht="14.25" customHeight="1">
      <c r="A45" s="626"/>
      <c r="B45" s="785"/>
      <c r="C45" s="785"/>
      <c r="D45" s="785"/>
      <c r="E45" s="785"/>
      <c r="F45" s="785"/>
      <c r="G45" s="271"/>
      <c r="H45" s="280"/>
      <c r="I45" s="280"/>
      <c r="J45" s="280"/>
      <c r="K45" s="275"/>
      <c r="L45" s="275"/>
      <c r="M45" s="281"/>
      <c r="N45" s="281"/>
      <c r="O45" s="281"/>
      <c r="P45" s="275"/>
      <c r="Q45" s="275"/>
    </row>
    <row r="46" spans="1:17" ht="10.5" customHeight="1">
      <c r="A46" s="623"/>
      <c r="B46" s="805"/>
      <c r="C46" s="805"/>
      <c r="D46" s="805"/>
      <c r="E46" s="805"/>
      <c r="F46" s="805"/>
      <c r="G46" s="282"/>
      <c r="H46" s="283"/>
      <c r="I46" s="283"/>
      <c r="J46" s="283"/>
      <c r="K46" s="284"/>
      <c r="L46" s="284"/>
      <c r="M46" s="283"/>
      <c r="N46" s="283"/>
      <c r="O46" s="283"/>
      <c r="P46" s="284"/>
      <c r="Q46" s="284"/>
    </row>
    <row r="47" spans="1:17" ht="33" customHeight="1">
      <c r="A47" s="835" t="s">
        <v>334</v>
      </c>
      <c r="B47" s="807"/>
      <c r="C47" s="807"/>
      <c r="D47" s="807"/>
      <c r="E47" s="807"/>
      <c r="F47" s="807"/>
      <c r="G47" s="260" t="s">
        <v>96</v>
      </c>
      <c r="H47" s="260">
        <v>62654</v>
      </c>
      <c r="I47" s="260">
        <v>62783</v>
      </c>
      <c r="J47" s="260">
        <v>54144</v>
      </c>
      <c r="K47" s="286">
        <v>0.86417467360423916</v>
      </c>
      <c r="L47" s="286">
        <v>0.86239905706958886</v>
      </c>
      <c r="M47" s="262">
        <v>69410578</v>
      </c>
      <c r="N47" s="262">
        <v>66793517.659999996</v>
      </c>
      <c r="O47" s="262">
        <v>29584940.940000001</v>
      </c>
      <c r="P47" s="286">
        <v>0.42623101251224277</v>
      </c>
      <c r="Q47" s="678">
        <v>0.44293131993132406</v>
      </c>
    </row>
    <row r="48" spans="1:17" ht="12" customHeight="1">
      <c r="A48" s="263"/>
      <c r="B48" s="263"/>
      <c r="C48" s="263"/>
      <c r="D48" s="263"/>
      <c r="E48" s="263"/>
      <c r="F48" s="263"/>
      <c r="G48" s="263"/>
      <c r="H48" s="263"/>
      <c r="I48" s="263"/>
      <c r="J48" s="263"/>
      <c r="K48" s="263"/>
      <c r="L48" s="263"/>
      <c r="M48" s="263"/>
      <c r="N48" s="263"/>
      <c r="O48" s="263"/>
      <c r="P48" s="263"/>
      <c r="Q48" s="263"/>
    </row>
    <row r="49" spans="1:29" ht="9.75" customHeight="1">
      <c r="A49" s="263"/>
      <c r="B49" s="263"/>
      <c r="C49" s="263"/>
      <c r="D49" s="263"/>
      <c r="E49" s="263"/>
      <c r="F49" s="263"/>
      <c r="G49" s="263"/>
      <c r="H49" s="263"/>
      <c r="I49" s="263"/>
      <c r="J49" s="263"/>
      <c r="K49" s="263"/>
      <c r="L49" s="263"/>
      <c r="M49" s="263"/>
      <c r="N49" s="263"/>
      <c r="O49" s="263"/>
      <c r="P49" s="263"/>
      <c r="Q49" s="263"/>
    </row>
    <row r="50" spans="1:29" ht="27" customHeight="1">
      <c r="A50" s="263" t="s">
        <v>272</v>
      </c>
      <c r="B50" s="263"/>
      <c r="C50" s="263"/>
      <c r="D50" s="263"/>
      <c r="E50" s="263"/>
      <c r="F50" s="263"/>
      <c r="G50" s="263"/>
      <c r="H50" s="263"/>
      <c r="I50" s="263"/>
      <c r="J50" s="263"/>
      <c r="K50" s="263"/>
      <c r="L50" s="263"/>
      <c r="M50" s="263"/>
      <c r="N50" s="263"/>
      <c r="O50" s="263"/>
      <c r="P50" s="263"/>
      <c r="Q50" s="263"/>
    </row>
    <row r="51" spans="1:29" ht="22.5" customHeight="1">
      <c r="A51" s="263" t="s">
        <v>27</v>
      </c>
      <c r="B51" s="263"/>
      <c r="C51" s="263"/>
      <c r="D51" s="263"/>
      <c r="E51" s="263"/>
      <c r="F51" s="263"/>
      <c r="G51" s="263"/>
      <c r="H51" s="263"/>
      <c r="I51" s="263"/>
      <c r="J51" s="263"/>
      <c r="K51" s="263"/>
      <c r="L51" s="263"/>
      <c r="M51" s="263"/>
      <c r="N51" s="263"/>
      <c r="O51" s="263"/>
      <c r="P51" s="738" t="s">
        <v>128</v>
      </c>
      <c r="Q51" s="738"/>
    </row>
    <row r="52" spans="1:29" ht="10.5" hidden="1" customHeight="1">
      <c r="A52" s="15" t="s">
        <v>332</v>
      </c>
      <c r="B52" s="263"/>
      <c r="C52" s="263"/>
      <c r="D52" s="263"/>
      <c r="E52" s="263"/>
      <c r="F52" s="263"/>
      <c r="G52" s="263"/>
      <c r="H52" s="263"/>
      <c r="I52" s="263"/>
      <c r="J52" s="263"/>
      <c r="K52" s="263"/>
      <c r="L52" s="263"/>
      <c r="M52" s="263"/>
      <c r="N52" s="263"/>
      <c r="O52" s="263"/>
      <c r="P52" s="263"/>
      <c r="Q52" s="263"/>
    </row>
    <row r="53" spans="1:29" ht="24" customHeight="1">
      <c r="A53" s="917" t="s">
        <v>576</v>
      </c>
      <c r="B53" s="917"/>
      <c r="C53" s="917"/>
      <c r="D53" s="917"/>
      <c r="E53" s="917"/>
      <c r="F53" s="917"/>
      <c r="G53" s="917"/>
      <c r="H53" s="917"/>
      <c r="I53" s="917"/>
      <c r="J53" s="917"/>
      <c r="K53" s="917"/>
      <c r="L53" s="917"/>
      <c r="M53" s="917"/>
      <c r="N53" s="917"/>
      <c r="O53" s="917"/>
      <c r="P53" s="917"/>
      <c r="Q53" s="917"/>
    </row>
    <row r="54" spans="1:29" ht="21.75" customHeight="1"/>
    <row r="55" spans="1:29" ht="23.25" customHeight="1">
      <c r="J55" s="151"/>
      <c r="K55" s="160"/>
      <c r="L55" s="151"/>
      <c r="M55" s="144"/>
      <c r="N55" s="144"/>
      <c r="O55" s="144"/>
    </row>
    <row r="56" spans="1:29" ht="40.5" customHeight="1">
      <c r="Q56" s="8"/>
      <c r="T56" s="174"/>
      <c r="U56" s="477"/>
      <c r="V56" s="514"/>
      <c r="W56" s="514"/>
      <c r="X56" s="514"/>
      <c r="Z56" s="14"/>
      <c r="AA56" s="14"/>
      <c r="AB56" s="14"/>
      <c r="AC56" s="14"/>
    </row>
    <row r="57" spans="1:29" ht="20.25">
      <c r="Q57" s="8"/>
      <c r="T57" s="155"/>
      <c r="U57" s="477"/>
      <c r="V57" s="514"/>
      <c r="W57" s="514"/>
      <c r="X57" s="514"/>
      <c r="Z57" s="14"/>
      <c r="AA57" s="14"/>
      <c r="AB57" s="14"/>
      <c r="AC57" s="14"/>
    </row>
    <row r="58" spans="1:29" ht="20.25">
      <c r="Q58" s="8"/>
      <c r="T58" s="512"/>
      <c r="U58" s="35"/>
      <c r="V58" s="515"/>
      <c r="W58" s="515"/>
      <c r="X58" s="515"/>
      <c r="Z58" s="14"/>
      <c r="AA58" s="14"/>
      <c r="AB58" s="14"/>
      <c r="AC58" s="14"/>
    </row>
    <row r="59" spans="1:29" ht="48" customHeight="1">
      <c r="Q59" s="8"/>
      <c r="T59" s="512"/>
      <c r="U59" s="35"/>
      <c r="V59" s="513"/>
      <c r="W59" s="513"/>
      <c r="X59" s="513"/>
      <c r="Z59" s="14"/>
      <c r="AA59" s="14"/>
      <c r="AB59" s="14"/>
      <c r="AC59" s="14"/>
    </row>
    <row r="60" spans="1:29" ht="20.25">
      <c r="Q60" s="8"/>
      <c r="T60" s="512"/>
      <c r="U60" s="35"/>
      <c r="V60" s="513"/>
      <c r="W60" s="513"/>
      <c r="X60" s="513"/>
      <c r="Z60" s="14"/>
      <c r="AA60" s="14"/>
      <c r="AB60" s="14"/>
      <c r="AC60" s="14"/>
    </row>
    <row r="61" spans="1:29" ht="20.25">
      <c r="Q61" s="8"/>
      <c r="T61" s="512"/>
      <c r="U61" s="35"/>
      <c r="V61" s="513"/>
      <c r="W61" s="513"/>
      <c r="X61" s="513"/>
      <c r="Z61" s="14"/>
      <c r="AA61" s="14"/>
      <c r="AB61" s="14"/>
      <c r="AC61" s="14"/>
    </row>
    <row r="62" spans="1:29" ht="23.25">
      <c r="D62" s="4"/>
      <c r="E62" s="4"/>
      <c r="F62" s="4"/>
      <c r="G62" s="4"/>
      <c r="H62" s="4"/>
      <c r="I62" s="4"/>
      <c r="J62" s="4"/>
      <c r="K62" s="4"/>
      <c r="L62" s="4"/>
      <c r="M62" s="4"/>
      <c r="N62" s="4"/>
      <c r="O62" s="22"/>
      <c r="P62" s="22"/>
      <c r="Q62" s="8"/>
      <c r="T62" s="512"/>
      <c r="U62" s="35"/>
      <c r="V62" s="513"/>
      <c r="W62" s="513"/>
      <c r="X62" s="513"/>
      <c r="Z62" s="14"/>
      <c r="AA62" s="14"/>
      <c r="AB62" s="14"/>
      <c r="AC62" s="14"/>
    </row>
    <row r="63" spans="1:29" ht="23.25">
      <c r="K63" s="4"/>
      <c r="L63" s="4"/>
      <c r="M63" s="4"/>
      <c r="N63" s="4"/>
      <c r="O63" s="22"/>
      <c r="P63" s="22"/>
      <c r="Q63" s="8"/>
      <c r="T63" s="512"/>
      <c r="U63" s="35"/>
      <c r="V63" s="515"/>
      <c r="W63" s="515"/>
      <c r="X63" s="515"/>
      <c r="Z63" s="14"/>
      <c r="AA63" s="14"/>
      <c r="AB63" s="14"/>
      <c r="AC63" s="14"/>
    </row>
    <row r="64" spans="1:29" ht="23.25">
      <c r="K64" s="4"/>
      <c r="L64" s="4"/>
      <c r="M64" s="4"/>
      <c r="N64" s="4"/>
      <c r="O64" s="22"/>
      <c r="P64" s="22"/>
      <c r="T64" s="512"/>
      <c r="U64" s="35"/>
      <c r="V64" s="513"/>
      <c r="W64" s="513"/>
      <c r="X64" s="513"/>
      <c r="Z64" s="14"/>
      <c r="AA64" s="14"/>
      <c r="AB64" s="14"/>
      <c r="AC64" s="14"/>
    </row>
    <row r="65" spans="11:29" ht="23.25">
      <c r="K65" s="4"/>
      <c r="L65" s="4"/>
      <c r="M65" s="4"/>
      <c r="N65" s="4"/>
      <c r="O65" s="22"/>
      <c r="P65" s="22"/>
      <c r="T65" s="512"/>
      <c r="U65" s="35"/>
      <c r="V65" s="515"/>
      <c r="W65" s="515"/>
      <c r="X65" s="515"/>
      <c r="Z65" s="14"/>
      <c r="AA65" s="14"/>
      <c r="AB65" s="14"/>
      <c r="AC65" s="14"/>
    </row>
    <row r="66" spans="11:29" ht="23.25">
      <c r="K66" s="4"/>
      <c r="L66" s="4"/>
      <c r="M66" s="4"/>
      <c r="N66" s="4"/>
      <c r="O66" s="4"/>
      <c r="P66" s="4"/>
      <c r="T66" s="512"/>
      <c r="U66" s="35"/>
      <c r="V66" s="513"/>
      <c r="W66" s="513"/>
      <c r="X66" s="513"/>
      <c r="Z66" s="14"/>
      <c r="AA66" s="14"/>
      <c r="AB66" s="14"/>
      <c r="AC66" s="14"/>
    </row>
    <row r="67" spans="11:29" ht="23.25">
      <c r="K67" s="4"/>
      <c r="L67" s="4"/>
      <c r="M67" s="4"/>
      <c r="N67" s="4"/>
      <c r="O67" s="4"/>
      <c r="P67" s="4"/>
      <c r="T67" s="174"/>
      <c r="U67" s="477"/>
      <c r="V67" s="514"/>
      <c r="W67" s="514"/>
      <c r="X67" s="514"/>
      <c r="Z67" s="14"/>
      <c r="AA67" s="14"/>
      <c r="AB67" s="14"/>
      <c r="AC67" s="14"/>
    </row>
    <row r="68" spans="11:29" ht="23.25">
      <c r="O68" s="4"/>
      <c r="P68" s="4"/>
      <c r="T68" s="155"/>
      <c r="U68" s="477"/>
      <c r="V68" s="514"/>
      <c r="W68" s="514"/>
      <c r="X68" s="514"/>
      <c r="Z68" s="14"/>
      <c r="AA68" s="14"/>
      <c r="AB68" s="14"/>
      <c r="AC68" s="14"/>
    </row>
    <row r="69" spans="11:29" ht="23.25">
      <c r="O69" s="4"/>
      <c r="P69" s="4"/>
      <c r="T69" s="512"/>
      <c r="U69" s="35"/>
      <c r="V69" s="515"/>
      <c r="W69" s="515"/>
      <c r="X69" s="515"/>
      <c r="Z69" s="14"/>
      <c r="AA69" s="14"/>
      <c r="AB69" s="14"/>
      <c r="AC69" s="14"/>
    </row>
    <row r="70" spans="11:29" ht="23.25">
      <c r="O70" s="4"/>
      <c r="P70" s="4"/>
      <c r="T70" s="512"/>
      <c r="U70" s="35"/>
      <c r="V70" s="513"/>
      <c r="W70" s="513"/>
      <c r="X70" s="513"/>
      <c r="Z70" s="14"/>
      <c r="AA70" s="14"/>
      <c r="AB70" s="14"/>
      <c r="AC70" s="14"/>
    </row>
    <row r="71" spans="11:29" ht="23.25">
      <c r="O71" s="4"/>
      <c r="P71" s="4"/>
      <c r="T71" s="512"/>
      <c r="U71" s="35"/>
      <c r="V71" s="513"/>
      <c r="W71" s="513"/>
      <c r="X71" s="513"/>
      <c r="Z71" s="14"/>
      <c r="AA71" s="14"/>
      <c r="AB71" s="14"/>
      <c r="AC71" s="14"/>
    </row>
    <row r="72" spans="11:29" ht="23.25">
      <c r="O72" s="4"/>
      <c r="P72" s="4"/>
      <c r="T72" s="174"/>
      <c r="U72" s="477"/>
      <c r="V72" s="514"/>
      <c r="W72" s="514"/>
      <c r="X72" s="514"/>
      <c r="Z72" s="14"/>
      <c r="AA72" s="14"/>
      <c r="AB72" s="14"/>
      <c r="AC72" s="14"/>
    </row>
    <row r="73" spans="11:29" ht="20.25">
      <c r="T73" s="155"/>
      <c r="U73" s="477"/>
      <c r="V73" s="514"/>
      <c r="W73" s="514"/>
      <c r="X73" s="514"/>
      <c r="Z73" s="14"/>
      <c r="AA73" s="14"/>
      <c r="AB73" s="14"/>
      <c r="AC73" s="14"/>
    </row>
    <row r="74" spans="11:29" ht="20.25">
      <c r="T74" s="512"/>
      <c r="U74" s="35"/>
      <c r="V74" s="515"/>
      <c r="W74" s="515"/>
      <c r="X74" s="515"/>
      <c r="Z74" s="14"/>
      <c r="AA74" s="14"/>
      <c r="AB74" s="14"/>
      <c r="AC74" s="14"/>
    </row>
  </sheetData>
  <mergeCells count="58">
    <mergeCell ref="A53:Q53"/>
    <mergeCell ref="B45:F45"/>
    <mergeCell ref="B46:F46"/>
    <mergeCell ref="A47:F47"/>
    <mergeCell ref="P51:Q51"/>
    <mergeCell ref="B44:F44"/>
    <mergeCell ref="B43:F43"/>
    <mergeCell ref="B31:F31"/>
    <mergeCell ref="B32:F32"/>
    <mergeCell ref="B34:F34"/>
    <mergeCell ref="B35:F35"/>
    <mergeCell ref="B36:F36"/>
    <mergeCell ref="B37:F37"/>
    <mergeCell ref="B38:F38"/>
    <mergeCell ref="B39:F39"/>
    <mergeCell ref="B40:F40"/>
    <mergeCell ref="B41:F41"/>
    <mergeCell ref="B42:F42"/>
    <mergeCell ref="B33:F33"/>
    <mergeCell ref="B30:F30"/>
    <mergeCell ref="A19:A21"/>
    <mergeCell ref="B19:F19"/>
    <mergeCell ref="G19:L19"/>
    <mergeCell ref="M19:Q19"/>
    <mergeCell ref="B20:F20"/>
    <mergeCell ref="G20:G21"/>
    <mergeCell ref="H20:I20"/>
    <mergeCell ref="J20:J21"/>
    <mergeCell ref="K20:L20"/>
    <mergeCell ref="M20:O20"/>
    <mergeCell ref="P20:Q20"/>
    <mergeCell ref="B21:F21"/>
    <mergeCell ref="B22:F22"/>
    <mergeCell ref="B28:F28"/>
    <mergeCell ref="B29:F29"/>
    <mergeCell ref="A17:H17"/>
    <mergeCell ref="A7:B7"/>
    <mergeCell ref="C7:N7"/>
    <mergeCell ref="A9:B9"/>
    <mergeCell ref="C9:N9"/>
    <mergeCell ref="A10:B10"/>
    <mergeCell ref="C10:N10"/>
    <mergeCell ref="A12:B12"/>
    <mergeCell ref="C12:N12"/>
    <mergeCell ref="A13:B13"/>
    <mergeCell ref="C13:N13"/>
    <mergeCell ref="A16:H16"/>
    <mergeCell ref="A1:Q1"/>
    <mergeCell ref="A2:Q2"/>
    <mergeCell ref="A3:Q3"/>
    <mergeCell ref="A4:Q4"/>
    <mergeCell ref="A6:B6"/>
    <mergeCell ref="C6:N6"/>
    <mergeCell ref="B23:F23"/>
    <mergeCell ref="B24:F24"/>
    <mergeCell ref="B25:F25"/>
    <mergeCell ref="B26:F26"/>
    <mergeCell ref="B27:F27"/>
  </mergeCells>
  <printOptions horizontalCentered="1"/>
  <pageMargins left="0.9055118110236221" right="0.70866141732283472" top="0.74803149606299213" bottom="0.74803149606299213" header="0.31496062992125984" footer="0.31496062992125984"/>
  <pageSetup scale="27" orientation="landscape" r:id="rId1"/>
  <headerFooter alignWithMargins="0">
    <oddFooter>&amp;C&amp;"Gotham Book,Negrita"&amp;18Principio Rector 1 &amp;"Gotham Book,Normal"  &amp;P  de &amp;N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F789C-9C85-40AA-9BE1-1C59AA97C1B1}">
  <sheetPr>
    <tabColor rgb="FF00B0F0"/>
    <pageSetUpPr fitToPage="1"/>
  </sheetPr>
  <dimension ref="A1:AC74"/>
  <sheetViews>
    <sheetView view="pageBreakPreview" zoomScale="40" zoomScaleNormal="40" zoomScaleSheetLayoutView="40" workbookViewId="0">
      <selection activeCell="N37" sqref="N37"/>
    </sheetView>
  </sheetViews>
  <sheetFormatPr baseColWidth="10" defaultColWidth="11.42578125" defaultRowHeight="12.75"/>
  <cols>
    <col min="1" max="1" width="19.5703125" style="3" customWidth="1"/>
    <col min="2" max="2" width="10.7109375" style="3" customWidth="1"/>
    <col min="3" max="3" width="20.7109375" style="3" customWidth="1"/>
    <col min="4" max="4" width="45" style="3" customWidth="1"/>
    <col min="5" max="6" width="20.7109375" style="3" customWidth="1"/>
    <col min="7" max="7" width="31.42578125" style="3" customWidth="1"/>
    <col min="8" max="8" width="25.7109375" style="3" customWidth="1"/>
    <col min="9" max="10" width="25.5703125" style="3" customWidth="1"/>
    <col min="11" max="11" width="24.140625" style="3" customWidth="1"/>
    <col min="12" max="12" width="24.42578125" style="3" customWidth="1"/>
    <col min="13" max="14" width="32.5703125" style="3" customWidth="1"/>
    <col min="15" max="15" width="35.42578125" style="3" bestFit="1" customWidth="1"/>
    <col min="16" max="16" width="33.140625" style="3" bestFit="1" customWidth="1"/>
    <col min="17" max="17" width="24.42578125" style="3" customWidth="1"/>
    <col min="18" max="18" width="12" style="3" bestFit="1" customWidth="1"/>
    <col min="19" max="19" width="11.42578125" style="3"/>
    <col min="20" max="20" width="29.28515625" style="3" bestFit="1" customWidth="1"/>
    <col min="21" max="22" width="35.42578125" style="3" bestFit="1" customWidth="1"/>
    <col min="23" max="24" width="30.85546875" style="3" bestFit="1" customWidth="1"/>
    <col min="25" max="26" width="11.42578125" style="3"/>
    <col min="27" max="27" width="21.28515625" style="3" bestFit="1" customWidth="1"/>
    <col min="28" max="16384" width="11.42578125" style="3"/>
  </cols>
  <sheetData>
    <row r="1" spans="1:17" s="1" customFormat="1" ht="37.5" customHeight="1">
      <c r="A1" s="765" t="s">
        <v>570</v>
      </c>
      <c r="B1" s="765"/>
      <c r="C1" s="765"/>
      <c r="D1" s="765"/>
      <c r="E1" s="765"/>
      <c r="F1" s="765"/>
      <c r="G1" s="765"/>
      <c r="H1" s="765"/>
      <c r="I1" s="765"/>
      <c r="J1" s="765"/>
      <c r="K1" s="765"/>
      <c r="L1" s="765"/>
      <c r="M1" s="765"/>
      <c r="N1" s="765"/>
      <c r="O1" s="765"/>
      <c r="P1" s="765"/>
      <c r="Q1" s="765"/>
    </row>
    <row r="2" spans="1:17" s="1" customFormat="1" ht="37.5" customHeight="1">
      <c r="A2" s="765" t="s">
        <v>0</v>
      </c>
      <c r="B2" s="765"/>
      <c r="C2" s="765"/>
      <c r="D2" s="765"/>
      <c r="E2" s="765"/>
      <c r="F2" s="765"/>
      <c r="G2" s="765"/>
      <c r="H2" s="765"/>
      <c r="I2" s="765"/>
      <c r="J2" s="765"/>
      <c r="K2" s="765"/>
      <c r="L2" s="765"/>
      <c r="M2" s="765"/>
      <c r="N2" s="765"/>
      <c r="O2" s="765"/>
      <c r="P2" s="765"/>
      <c r="Q2" s="765"/>
    </row>
    <row r="3" spans="1:17" s="1" customFormat="1" ht="37.5" customHeight="1">
      <c r="A3" s="765" t="s">
        <v>25</v>
      </c>
      <c r="B3" s="765"/>
      <c r="C3" s="765"/>
      <c r="D3" s="765"/>
      <c r="E3" s="765"/>
      <c r="F3" s="765"/>
      <c r="G3" s="765"/>
      <c r="H3" s="765"/>
      <c r="I3" s="765"/>
      <c r="J3" s="765"/>
      <c r="K3" s="765"/>
      <c r="L3" s="765"/>
      <c r="M3" s="765"/>
      <c r="N3" s="765"/>
      <c r="O3" s="765"/>
      <c r="P3" s="765"/>
      <c r="Q3" s="765"/>
    </row>
    <row r="4" spans="1:17" s="1" customFormat="1" ht="37.5" customHeight="1">
      <c r="A4" s="765" t="s">
        <v>571</v>
      </c>
      <c r="B4" s="765"/>
      <c r="C4" s="765"/>
      <c r="D4" s="765"/>
      <c r="E4" s="765"/>
      <c r="F4" s="765"/>
      <c r="G4" s="765"/>
      <c r="H4" s="765"/>
      <c r="I4" s="765"/>
      <c r="J4" s="765"/>
      <c r="K4" s="765"/>
      <c r="L4" s="765"/>
      <c r="M4" s="765"/>
      <c r="N4" s="765"/>
      <c r="O4" s="765"/>
      <c r="P4" s="765"/>
      <c r="Q4" s="765"/>
    </row>
    <row r="5" spans="1:17" ht="9.75" customHeight="1">
      <c r="A5" s="195"/>
      <c r="B5" s="681"/>
      <c r="C5" s="197"/>
      <c r="D5" s="197"/>
      <c r="E5" s="197"/>
      <c r="F5" s="197"/>
      <c r="G5" s="197"/>
      <c r="H5" s="197"/>
      <c r="I5" s="197"/>
      <c r="J5" s="197"/>
      <c r="K5" s="197"/>
      <c r="L5" s="197"/>
      <c r="M5" s="195"/>
      <c r="N5" s="195"/>
      <c r="O5" s="195"/>
      <c r="P5" s="195"/>
      <c r="Q5" s="195"/>
    </row>
    <row r="6" spans="1:17" ht="48" customHeight="1">
      <c r="A6" s="758" t="s">
        <v>149</v>
      </c>
      <c r="B6" s="766"/>
      <c r="C6" s="758" t="s">
        <v>2</v>
      </c>
      <c r="D6" s="758"/>
      <c r="E6" s="758"/>
      <c r="F6" s="758"/>
      <c r="G6" s="758"/>
      <c r="H6" s="758"/>
      <c r="I6" s="758"/>
      <c r="J6" s="758"/>
      <c r="K6" s="758"/>
      <c r="L6" s="758"/>
      <c r="M6" s="758"/>
      <c r="N6" s="758"/>
      <c r="O6" s="195"/>
      <c r="P6" s="195"/>
      <c r="Q6" s="195"/>
    </row>
    <row r="7" spans="1:17" ht="45" customHeight="1">
      <c r="A7" s="756">
        <v>1</v>
      </c>
      <c r="B7" s="756"/>
      <c r="C7" s="816" t="s">
        <v>140</v>
      </c>
      <c r="D7" s="816"/>
      <c r="E7" s="816"/>
      <c r="F7" s="816"/>
      <c r="G7" s="816"/>
      <c r="H7" s="816"/>
      <c r="I7" s="816"/>
      <c r="J7" s="816"/>
      <c r="K7" s="816"/>
      <c r="L7" s="816"/>
      <c r="M7" s="816"/>
      <c r="N7" s="816"/>
      <c r="O7" s="195"/>
      <c r="P7" s="195"/>
      <c r="Q7" s="195"/>
    </row>
    <row r="8" spans="1:17" ht="5.25" customHeight="1">
      <c r="A8" s="199"/>
      <c r="B8" s="199"/>
      <c r="C8" s="199"/>
      <c r="D8" s="199"/>
      <c r="E8" s="199"/>
      <c r="F8" s="199"/>
      <c r="G8" s="199"/>
      <c r="H8" s="199"/>
      <c r="I8" s="199"/>
      <c r="J8" s="199"/>
      <c r="K8" s="199"/>
      <c r="L8" s="199"/>
      <c r="M8" s="199"/>
      <c r="N8" s="199"/>
      <c r="O8" s="195"/>
      <c r="P8" s="195"/>
      <c r="Q8" s="195"/>
    </row>
    <row r="9" spans="1:17" s="5" customFormat="1" ht="46.5" customHeight="1">
      <c r="A9" s="758" t="s">
        <v>150</v>
      </c>
      <c r="B9" s="759"/>
      <c r="C9" s="758" t="s">
        <v>2</v>
      </c>
      <c r="D9" s="758"/>
      <c r="E9" s="758"/>
      <c r="F9" s="758"/>
      <c r="G9" s="758"/>
      <c r="H9" s="758"/>
      <c r="I9" s="758"/>
      <c r="J9" s="758"/>
      <c r="K9" s="758"/>
      <c r="L9" s="758"/>
      <c r="M9" s="758"/>
      <c r="N9" s="758"/>
      <c r="O9" s="200"/>
      <c r="P9" s="195"/>
      <c r="Q9" s="200"/>
    </row>
    <row r="10" spans="1:17" s="5" customFormat="1" ht="45" customHeight="1">
      <c r="A10" s="756">
        <v>2</v>
      </c>
      <c r="B10" s="756"/>
      <c r="C10" s="816" t="str">
        <f>+'politica publica 1.2'!C10:N10</f>
        <v>Administración pública, eficiente y con sentido social</v>
      </c>
      <c r="D10" s="816"/>
      <c r="E10" s="816"/>
      <c r="F10" s="816"/>
      <c r="G10" s="816"/>
      <c r="H10" s="816"/>
      <c r="I10" s="816"/>
      <c r="J10" s="816"/>
      <c r="K10" s="816"/>
      <c r="L10" s="816"/>
      <c r="M10" s="816"/>
      <c r="N10" s="816"/>
      <c r="O10" s="200"/>
      <c r="P10" s="195"/>
      <c r="Q10" s="200"/>
    </row>
    <row r="11" spans="1:17" ht="5.25" customHeight="1">
      <c r="A11" s="202"/>
      <c r="B11" s="680"/>
      <c r="C11" s="202"/>
      <c r="D11" s="202"/>
      <c r="E11" s="202"/>
      <c r="F11" s="202"/>
      <c r="G11" s="202"/>
      <c r="H11" s="202"/>
      <c r="I11" s="202"/>
      <c r="J11" s="202"/>
      <c r="K11" s="202"/>
      <c r="L11" s="202"/>
      <c r="M11" s="202"/>
      <c r="N11" s="202"/>
      <c r="O11" s="195"/>
      <c r="P11" s="195"/>
      <c r="Q11" s="195"/>
    </row>
    <row r="12" spans="1:17" ht="29.25" customHeight="1">
      <c r="A12" s="758" t="s">
        <v>5</v>
      </c>
      <c r="B12" s="761"/>
      <c r="C12" s="758" t="s">
        <v>2</v>
      </c>
      <c r="D12" s="758"/>
      <c r="E12" s="758"/>
      <c r="F12" s="758"/>
      <c r="G12" s="758"/>
      <c r="H12" s="758"/>
      <c r="I12" s="758"/>
      <c r="J12" s="758"/>
      <c r="K12" s="758"/>
      <c r="L12" s="758"/>
      <c r="M12" s="758"/>
      <c r="N12" s="758"/>
      <c r="O12" s="195"/>
      <c r="P12" s="195"/>
      <c r="Q12" s="195"/>
    </row>
    <row r="13" spans="1:17" ht="45" customHeight="1">
      <c r="A13" s="756">
        <v>8</v>
      </c>
      <c r="B13" s="756"/>
      <c r="C13" s="816" t="s">
        <v>202</v>
      </c>
      <c r="D13" s="816"/>
      <c r="E13" s="816"/>
      <c r="F13" s="816"/>
      <c r="G13" s="816"/>
      <c r="H13" s="816"/>
      <c r="I13" s="816"/>
      <c r="J13" s="816"/>
      <c r="K13" s="816"/>
      <c r="L13" s="816"/>
      <c r="M13" s="816"/>
      <c r="N13" s="816"/>
      <c r="O13" s="195"/>
      <c r="P13" s="195"/>
      <c r="Q13" s="195"/>
    </row>
    <row r="14" spans="1:17" ht="5.25" customHeight="1">
      <c r="A14" s="203"/>
      <c r="B14" s="203"/>
      <c r="C14" s="203"/>
      <c r="D14" s="203"/>
      <c r="E14" s="203"/>
      <c r="F14" s="203"/>
      <c r="G14" s="203"/>
      <c r="H14" s="203"/>
      <c r="I14" s="203"/>
      <c r="J14" s="195"/>
      <c r="K14" s="195"/>
      <c r="L14" s="195"/>
      <c r="M14" s="195"/>
      <c r="N14" s="195"/>
      <c r="O14" s="195"/>
      <c r="P14" s="195"/>
      <c r="Q14" s="195"/>
    </row>
    <row r="15" spans="1:17" s="5" customFormat="1" ht="5.25" customHeight="1">
      <c r="A15" s="204"/>
      <c r="B15" s="204"/>
      <c r="C15" s="204"/>
      <c r="D15" s="204"/>
      <c r="E15" s="204"/>
      <c r="F15" s="204"/>
      <c r="G15" s="204"/>
      <c r="H15" s="204"/>
      <c r="I15" s="204"/>
      <c r="J15" s="200"/>
      <c r="K15" s="200"/>
      <c r="L15" s="200"/>
      <c r="M15" s="200"/>
      <c r="N15" s="200"/>
      <c r="O15" s="200"/>
      <c r="P15" s="200"/>
      <c r="Q15" s="200"/>
    </row>
    <row r="16" spans="1:17" s="5" customFormat="1" ht="24.6" hidden="1" customHeight="1">
      <c r="A16" s="772" t="s">
        <v>6</v>
      </c>
      <c r="B16" s="773"/>
      <c r="C16" s="773"/>
      <c r="D16" s="773"/>
      <c r="E16" s="773"/>
      <c r="F16" s="773"/>
      <c r="G16" s="773"/>
      <c r="H16" s="793"/>
      <c r="I16" s="205"/>
      <c r="J16" s="200"/>
      <c r="K16" s="200"/>
      <c r="L16" s="200"/>
      <c r="M16" s="200"/>
      <c r="N16" s="200"/>
      <c r="O16" s="200"/>
      <c r="P16" s="200"/>
      <c r="Q16" s="200"/>
    </row>
    <row r="17" spans="1:22" s="5" customFormat="1" ht="24.6" hidden="1" customHeight="1">
      <c r="A17" s="813"/>
      <c r="B17" s="814"/>
      <c r="C17" s="814"/>
      <c r="D17" s="814"/>
      <c r="E17" s="814"/>
      <c r="F17" s="814"/>
      <c r="G17" s="814"/>
      <c r="H17" s="815"/>
      <c r="I17" s="216"/>
      <c r="J17" s="207"/>
      <c r="K17" s="207"/>
      <c r="L17" s="207"/>
      <c r="M17" s="207"/>
      <c r="N17" s="207"/>
      <c r="O17" s="207"/>
      <c r="P17" s="207"/>
      <c r="Q17" s="207"/>
    </row>
    <row r="18" spans="1:22" ht="12" customHeight="1">
      <c r="A18" s="195"/>
      <c r="B18" s="195"/>
      <c r="C18" s="195"/>
      <c r="D18" s="195"/>
      <c r="E18" s="195"/>
      <c r="F18" s="195"/>
      <c r="G18" s="195"/>
      <c r="H18" s="195"/>
      <c r="I18" s="195"/>
      <c r="J18" s="195"/>
      <c r="K18" s="195"/>
      <c r="L18" s="195"/>
      <c r="M18" s="195"/>
      <c r="N18" s="195"/>
      <c r="O18" s="195"/>
      <c r="P18" s="195"/>
      <c r="Q18" s="195"/>
    </row>
    <row r="19" spans="1:22" ht="30" customHeight="1">
      <c r="A19" s="781" t="s">
        <v>105</v>
      </c>
      <c r="B19" s="744" t="s">
        <v>151</v>
      </c>
      <c r="C19" s="812"/>
      <c r="D19" s="812"/>
      <c r="E19" s="812"/>
      <c r="F19" s="812"/>
      <c r="G19" s="752" t="s">
        <v>7</v>
      </c>
      <c r="H19" s="753"/>
      <c r="I19" s="753"/>
      <c r="J19" s="753"/>
      <c r="K19" s="753"/>
      <c r="L19" s="754"/>
      <c r="M19" s="744" t="s">
        <v>129</v>
      </c>
      <c r="N19" s="744"/>
      <c r="O19" s="744"/>
      <c r="P19" s="744"/>
      <c r="Q19" s="881"/>
    </row>
    <row r="20" spans="1:22" ht="45" customHeight="1">
      <c r="A20" s="811"/>
      <c r="B20" s="752" t="s">
        <v>22</v>
      </c>
      <c r="C20" s="753"/>
      <c r="D20" s="753"/>
      <c r="E20" s="753"/>
      <c r="F20" s="754"/>
      <c r="G20" s="744" t="s">
        <v>8</v>
      </c>
      <c r="H20" s="752" t="s">
        <v>488</v>
      </c>
      <c r="I20" s="754"/>
      <c r="J20" s="744" t="s">
        <v>9</v>
      </c>
      <c r="K20" s="779" t="s">
        <v>13</v>
      </c>
      <c r="L20" s="780"/>
      <c r="M20" s="744" t="s">
        <v>489</v>
      </c>
      <c r="N20" s="744"/>
      <c r="O20" s="744"/>
      <c r="P20" s="744" t="s">
        <v>130</v>
      </c>
      <c r="Q20" s="881"/>
    </row>
    <row r="21" spans="1:22" ht="69.75" customHeight="1">
      <c r="A21" s="811"/>
      <c r="B21" s="744" t="s">
        <v>97</v>
      </c>
      <c r="C21" s="812"/>
      <c r="D21" s="812"/>
      <c r="E21" s="812"/>
      <c r="F21" s="812"/>
      <c r="G21" s="744"/>
      <c r="H21" s="217" t="s">
        <v>15</v>
      </c>
      <c r="I21" s="217" t="s">
        <v>16</v>
      </c>
      <c r="J21" s="744"/>
      <c r="K21" s="218" t="s">
        <v>23</v>
      </c>
      <c r="L21" s="217" t="s">
        <v>24</v>
      </c>
      <c r="M21" s="217" t="s">
        <v>17</v>
      </c>
      <c r="N21" s="217" t="s">
        <v>18</v>
      </c>
      <c r="O21" s="217" t="s">
        <v>19</v>
      </c>
      <c r="P21" s="218" t="s">
        <v>490</v>
      </c>
      <c r="Q21" s="676" t="s">
        <v>491</v>
      </c>
    </row>
    <row r="22" spans="1:22" ht="40.5" customHeight="1">
      <c r="A22" s="655"/>
      <c r="B22" s="904"/>
      <c r="C22" s="904"/>
      <c r="D22" s="904"/>
      <c r="E22" s="904"/>
      <c r="F22" s="904"/>
      <c r="G22" s="277"/>
      <c r="H22" s="307"/>
      <c r="I22" s="307"/>
      <c r="J22" s="307"/>
      <c r="K22" s="278"/>
      <c r="L22" s="278"/>
      <c r="M22" s="308"/>
      <c r="N22" s="308"/>
      <c r="O22" s="308"/>
      <c r="P22" s="278"/>
      <c r="Q22" s="278"/>
    </row>
    <row r="23" spans="1:22" ht="54.75" customHeight="1">
      <c r="A23" s="625">
        <v>104</v>
      </c>
      <c r="B23" s="801" t="s">
        <v>227</v>
      </c>
      <c r="C23" s="802"/>
      <c r="D23" s="802"/>
      <c r="E23" s="802"/>
      <c r="F23" s="803"/>
      <c r="G23" s="271" t="str">
        <f>G24</f>
        <v>Varios</v>
      </c>
      <c r="H23" s="457">
        <v>1877</v>
      </c>
      <c r="I23" s="292">
        <v>1877</v>
      </c>
      <c r="J23" s="292">
        <v>941</v>
      </c>
      <c r="K23" s="272">
        <v>0.50133191262653165</v>
      </c>
      <c r="L23" s="272">
        <v>0.50133191262653165</v>
      </c>
      <c r="M23" s="293">
        <v>33929484</v>
      </c>
      <c r="N23" s="293">
        <v>35409676.049999997</v>
      </c>
      <c r="O23" s="293">
        <v>18222596.719999995</v>
      </c>
      <c r="P23" s="272">
        <v>0.5370726156637099</v>
      </c>
      <c r="Q23" s="272">
        <v>0.51462195514776521</v>
      </c>
    </row>
    <row r="24" spans="1:22" ht="42.75" customHeight="1">
      <c r="A24" s="625">
        <v>102</v>
      </c>
      <c r="B24" s="826" t="s">
        <v>14</v>
      </c>
      <c r="C24" s="827"/>
      <c r="D24" s="827"/>
      <c r="E24" s="827"/>
      <c r="F24" s="828"/>
      <c r="G24" s="271" t="s">
        <v>96</v>
      </c>
      <c r="H24" s="457">
        <v>1877</v>
      </c>
      <c r="I24" s="292">
        <v>1877</v>
      </c>
      <c r="J24" s="292">
        <v>941</v>
      </c>
      <c r="K24" s="272">
        <v>0.50133191262653165</v>
      </c>
      <c r="L24" s="272">
        <v>0.50133191262653165</v>
      </c>
      <c r="M24" s="293">
        <v>33929484</v>
      </c>
      <c r="N24" s="293">
        <v>35409676.049999997</v>
      </c>
      <c r="O24" s="293">
        <v>18222596.719999995</v>
      </c>
      <c r="P24" s="272">
        <v>0.5370726156637099</v>
      </c>
      <c r="Q24" s="272">
        <v>0.51462195514776521</v>
      </c>
      <c r="R24" s="13"/>
      <c r="S24" s="13"/>
      <c r="T24" s="13"/>
      <c r="U24" s="13"/>
      <c r="V24" s="13"/>
    </row>
    <row r="25" spans="1:22" ht="53.25" customHeight="1">
      <c r="A25" s="626">
        <v>1</v>
      </c>
      <c r="B25" s="798" t="s">
        <v>477</v>
      </c>
      <c r="C25" s="799"/>
      <c r="D25" s="799"/>
      <c r="E25" s="799"/>
      <c r="F25" s="800"/>
      <c r="G25" s="249" t="s">
        <v>114</v>
      </c>
      <c r="H25" s="381">
        <v>1864</v>
      </c>
      <c r="I25" s="280">
        <v>1864</v>
      </c>
      <c r="J25" s="280">
        <v>935</v>
      </c>
      <c r="K25" s="275">
        <v>0.50160944206008584</v>
      </c>
      <c r="L25" s="275">
        <v>0.50160944206008584</v>
      </c>
      <c r="M25" s="281">
        <v>32108187</v>
      </c>
      <c r="N25" s="281">
        <v>33665226.029999994</v>
      </c>
      <c r="O25" s="281">
        <v>17434148.119999997</v>
      </c>
      <c r="P25" s="275">
        <v>0.54298139349942109</v>
      </c>
      <c r="Q25" s="275">
        <v>0.51786814395554503</v>
      </c>
      <c r="R25" s="13"/>
      <c r="S25" s="13"/>
      <c r="T25" s="13"/>
      <c r="U25" s="13"/>
      <c r="V25" s="13"/>
    </row>
    <row r="26" spans="1:22" ht="47.25" customHeight="1">
      <c r="A26" s="626">
        <v>2</v>
      </c>
      <c r="B26" s="797" t="s">
        <v>474</v>
      </c>
      <c r="C26" s="790"/>
      <c r="D26" s="790"/>
      <c r="E26" s="790"/>
      <c r="F26" s="791"/>
      <c r="G26" s="249" t="s">
        <v>114</v>
      </c>
      <c r="H26" s="381">
        <v>4</v>
      </c>
      <c r="I26" s="280">
        <v>4</v>
      </c>
      <c r="J26" s="280">
        <v>2</v>
      </c>
      <c r="K26" s="275">
        <v>0.5</v>
      </c>
      <c r="L26" s="275">
        <v>0.5</v>
      </c>
      <c r="M26" s="293" t="s">
        <v>320</v>
      </c>
      <c r="N26" s="293" t="s">
        <v>320</v>
      </c>
      <c r="O26" s="293" t="s">
        <v>320</v>
      </c>
      <c r="P26" s="272" t="s">
        <v>320</v>
      </c>
      <c r="Q26" s="272" t="s">
        <v>320</v>
      </c>
      <c r="R26" s="13"/>
      <c r="S26" s="13"/>
      <c r="T26" s="13"/>
      <c r="U26" s="13"/>
      <c r="V26" s="13"/>
    </row>
    <row r="27" spans="1:22" ht="46.5" customHeight="1">
      <c r="A27" s="626">
        <v>3</v>
      </c>
      <c r="B27" s="798" t="s">
        <v>475</v>
      </c>
      <c r="C27" s="799"/>
      <c r="D27" s="799"/>
      <c r="E27" s="799"/>
      <c r="F27" s="800"/>
      <c r="G27" s="249" t="s">
        <v>115</v>
      </c>
      <c r="H27" s="381">
        <v>8</v>
      </c>
      <c r="I27" s="280">
        <v>8</v>
      </c>
      <c r="J27" s="280">
        <v>4</v>
      </c>
      <c r="K27" s="275">
        <v>0.5</v>
      </c>
      <c r="L27" s="275">
        <v>0.5</v>
      </c>
      <c r="M27" s="281">
        <v>685974</v>
      </c>
      <c r="N27" s="281">
        <v>653435.63</v>
      </c>
      <c r="O27" s="281">
        <v>294438.63</v>
      </c>
      <c r="P27" s="275">
        <v>0.42922709898625894</v>
      </c>
      <c r="Q27" s="275">
        <v>0.45060081893605958</v>
      </c>
      <c r="R27" s="13"/>
      <c r="S27" s="13"/>
      <c r="T27" s="13"/>
      <c r="U27" s="13"/>
      <c r="V27" s="13"/>
    </row>
    <row r="28" spans="1:22" ht="54.75" customHeight="1">
      <c r="A28" s="626">
        <v>4</v>
      </c>
      <c r="B28" s="797" t="s">
        <v>476</v>
      </c>
      <c r="C28" s="790"/>
      <c r="D28" s="790"/>
      <c r="E28" s="790"/>
      <c r="F28" s="791"/>
      <c r="G28" s="249" t="s">
        <v>118</v>
      </c>
      <c r="H28" s="381">
        <v>1</v>
      </c>
      <c r="I28" s="280">
        <v>1</v>
      </c>
      <c r="J28" s="280" t="s">
        <v>550</v>
      </c>
      <c r="K28" s="275">
        <v>0</v>
      </c>
      <c r="L28" s="275">
        <v>0</v>
      </c>
      <c r="M28" s="281">
        <v>1135323</v>
      </c>
      <c r="N28" s="281">
        <v>1091014.3900000001</v>
      </c>
      <c r="O28" s="281">
        <v>494009.97000000003</v>
      </c>
      <c r="P28" s="275">
        <v>0.4351272457265466</v>
      </c>
      <c r="Q28" s="275">
        <v>0.45279876647639816</v>
      </c>
      <c r="R28" s="13"/>
      <c r="S28" s="13"/>
      <c r="T28" s="13"/>
      <c r="U28" s="13"/>
      <c r="V28" s="13"/>
    </row>
    <row r="29" spans="1:22" ht="29.25" customHeight="1">
      <c r="A29" s="625"/>
      <c r="B29" s="911"/>
      <c r="C29" s="912"/>
      <c r="D29" s="912"/>
      <c r="E29" s="912"/>
      <c r="F29" s="913"/>
      <c r="G29" s="452"/>
      <c r="H29" s="457"/>
      <c r="I29" s="292"/>
      <c r="J29" s="292"/>
      <c r="K29" s="272"/>
      <c r="L29" s="272"/>
      <c r="M29" s="293"/>
      <c r="N29" s="293"/>
      <c r="O29" s="293"/>
      <c r="P29" s="272"/>
      <c r="Q29" s="272"/>
      <c r="R29" s="13"/>
      <c r="S29" s="13"/>
      <c r="T29" s="13"/>
      <c r="U29" s="13"/>
      <c r="V29" s="13"/>
    </row>
    <row r="30" spans="1:22" ht="16.5" customHeight="1">
      <c r="A30" s="625"/>
      <c r="B30" s="797"/>
      <c r="C30" s="790"/>
      <c r="D30" s="790"/>
      <c r="E30" s="790"/>
      <c r="F30" s="791"/>
      <c r="G30" s="334"/>
      <c r="H30" s="458"/>
      <c r="I30" s="280"/>
      <c r="J30" s="280"/>
      <c r="K30" s="275"/>
      <c r="L30" s="275"/>
      <c r="M30" s="281"/>
      <c r="N30" s="281"/>
      <c r="O30" s="281"/>
      <c r="P30" s="275"/>
      <c r="Q30" s="275"/>
    </row>
    <row r="31" spans="1:22" ht="16.5" customHeight="1">
      <c r="A31" s="625"/>
      <c r="B31" s="797"/>
      <c r="C31" s="790"/>
      <c r="D31" s="790"/>
      <c r="E31" s="790"/>
      <c r="F31" s="791"/>
      <c r="G31" s="334"/>
      <c r="H31" s="458"/>
      <c r="I31" s="280"/>
      <c r="J31" s="280"/>
      <c r="K31" s="275"/>
      <c r="L31" s="275"/>
      <c r="M31" s="281"/>
      <c r="N31" s="281"/>
      <c r="O31" s="281"/>
      <c r="P31" s="275"/>
      <c r="Q31" s="275"/>
    </row>
    <row r="32" spans="1:22" ht="26.25" customHeight="1">
      <c r="A32" s="625"/>
      <c r="B32" s="834"/>
      <c r="C32" s="834"/>
      <c r="D32" s="834"/>
      <c r="E32" s="834"/>
      <c r="F32" s="834"/>
      <c r="G32" s="452"/>
      <c r="H32" s="527"/>
      <c r="I32" s="292"/>
      <c r="J32" s="292"/>
      <c r="K32" s="272"/>
      <c r="L32" s="272"/>
      <c r="M32" s="293"/>
      <c r="N32" s="293"/>
      <c r="O32" s="293"/>
      <c r="P32" s="272"/>
      <c r="Q32" s="272"/>
    </row>
    <row r="33" spans="1:17" ht="45" customHeight="1">
      <c r="A33" s="625" t="s">
        <v>362</v>
      </c>
      <c r="B33" s="826" t="s">
        <v>516</v>
      </c>
      <c r="C33" s="827"/>
      <c r="D33" s="827"/>
      <c r="E33" s="827"/>
      <c r="F33" s="828"/>
      <c r="G33" s="700" t="str">
        <f>G34</f>
        <v>Varios</v>
      </c>
      <c r="H33" s="527">
        <v>36</v>
      </c>
      <c r="I33" s="292">
        <v>36</v>
      </c>
      <c r="J33" s="292">
        <v>17</v>
      </c>
      <c r="K33" s="272">
        <v>0.47222222222222221</v>
      </c>
      <c r="L33" s="272">
        <v>0.47222222222222221</v>
      </c>
      <c r="M33" s="293">
        <v>9567863</v>
      </c>
      <c r="N33" s="293">
        <v>9418560.8200000003</v>
      </c>
      <c r="O33" s="533">
        <v>4509589.2999999989</v>
      </c>
      <c r="P33" s="459">
        <v>0.47132670064360233</v>
      </c>
      <c r="Q33" s="272">
        <v>0.478798129160459</v>
      </c>
    </row>
    <row r="34" spans="1:17" ht="51" customHeight="1">
      <c r="A34" s="625" t="s">
        <v>340</v>
      </c>
      <c r="B34" s="914" t="s">
        <v>14</v>
      </c>
      <c r="C34" s="915"/>
      <c r="D34" s="915"/>
      <c r="E34" s="915"/>
      <c r="F34" s="916"/>
      <c r="G34" s="530" t="s">
        <v>96</v>
      </c>
      <c r="H34" s="292">
        <v>36</v>
      </c>
      <c r="I34" s="292">
        <v>36</v>
      </c>
      <c r="J34" s="292">
        <v>17</v>
      </c>
      <c r="K34" s="531">
        <v>0.47222222222222221</v>
      </c>
      <c r="L34" s="531">
        <v>0.47222222222222221</v>
      </c>
      <c r="M34" s="293">
        <v>9567863</v>
      </c>
      <c r="N34" s="293">
        <v>9418560.8200000003</v>
      </c>
      <c r="O34" s="533">
        <v>4509589.2999999989</v>
      </c>
      <c r="P34" s="532">
        <v>0.47132670064360233</v>
      </c>
      <c r="Q34" s="531">
        <v>0.478798129160459</v>
      </c>
    </row>
    <row r="35" spans="1:17" ht="42.75" customHeight="1">
      <c r="A35" s="626" t="s">
        <v>341</v>
      </c>
      <c r="B35" s="823" t="s">
        <v>363</v>
      </c>
      <c r="C35" s="824"/>
      <c r="D35" s="824"/>
      <c r="E35" s="824"/>
      <c r="F35" s="825"/>
      <c r="G35" s="310" t="s">
        <v>259</v>
      </c>
      <c r="H35" s="280">
        <v>2</v>
      </c>
      <c r="I35" s="280">
        <v>2</v>
      </c>
      <c r="J35" s="280">
        <v>1</v>
      </c>
      <c r="K35" s="251">
        <v>0.5</v>
      </c>
      <c r="L35" s="251">
        <v>0.5</v>
      </c>
      <c r="M35" s="281" t="s">
        <v>320</v>
      </c>
      <c r="N35" s="281" t="s">
        <v>320</v>
      </c>
      <c r="O35" s="534" t="s">
        <v>320</v>
      </c>
      <c r="P35" s="342" t="s">
        <v>320</v>
      </c>
      <c r="Q35" s="251" t="s">
        <v>320</v>
      </c>
    </row>
    <row r="36" spans="1:17" ht="41.25" customHeight="1">
      <c r="A36" s="626" t="s">
        <v>342</v>
      </c>
      <c r="B36" s="823" t="s">
        <v>364</v>
      </c>
      <c r="C36" s="824"/>
      <c r="D36" s="824"/>
      <c r="E36" s="824"/>
      <c r="F36" s="825"/>
      <c r="G36" s="310" t="s">
        <v>124</v>
      </c>
      <c r="H36" s="280">
        <v>8</v>
      </c>
      <c r="I36" s="280">
        <v>8</v>
      </c>
      <c r="J36" s="280">
        <v>4</v>
      </c>
      <c r="K36" s="251">
        <v>0.5</v>
      </c>
      <c r="L36" s="251">
        <v>0.5</v>
      </c>
      <c r="M36" s="281">
        <v>0</v>
      </c>
      <c r="N36" s="281">
        <v>0</v>
      </c>
      <c r="O36" s="534">
        <v>0</v>
      </c>
      <c r="P36" s="342">
        <v>0</v>
      </c>
      <c r="Q36" s="251">
        <v>0</v>
      </c>
    </row>
    <row r="37" spans="1:17" ht="45.75" customHeight="1">
      <c r="A37" s="626" t="s">
        <v>343</v>
      </c>
      <c r="B37" s="823" t="s">
        <v>365</v>
      </c>
      <c r="C37" s="824"/>
      <c r="D37" s="824"/>
      <c r="E37" s="824"/>
      <c r="F37" s="825"/>
      <c r="G37" s="310" t="s">
        <v>124</v>
      </c>
      <c r="H37" s="280">
        <v>26</v>
      </c>
      <c r="I37" s="280">
        <v>26</v>
      </c>
      <c r="J37" s="280">
        <v>12</v>
      </c>
      <c r="K37" s="251">
        <v>0.46153846153846156</v>
      </c>
      <c r="L37" s="251">
        <v>0.46153846153846156</v>
      </c>
      <c r="M37" s="281">
        <v>9567863</v>
      </c>
      <c r="N37" s="281">
        <v>9418560.8200000003</v>
      </c>
      <c r="O37" s="534">
        <v>4509589.2999999989</v>
      </c>
      <c r="P37" s="342">
        <v>0.47132670064360233</v>
      </c>
      <c r="Q37" s="251">
        <v>0.478798129160459</v>
      </c>
    </row>
    <row r="38" spans="1:17" ht="42.75" customHeight="1">
      <c r="A38" s="626"/>
      <c r="B38" s="808"/>
      <c r="C38" s="808"/>
      <c r="D38" s="808"/>
      <c r="E38" s="808"/>
      <c r="F38" s="808"/>
      <c r="G38" s="310"/>
      <c r="H38" s="280"/>
      <c r="I38" s="280"/>
      <c r="J38" s="280"/>
      <c r="K38" s="275"/>
      <c r="L38" s="275"/>
      <c r="M38" s="281"/>
      <c r="N38" s="281"/>
      <c r="O38" s="281"/>
      <c r="P38" s="275"/>
      <c r="Q38" s="275"/>
    </row>
    <row r="39" spans="1:17" ht="21" customHeight="1">
      <c r="A39" s="629"/>
      <c r="B39" s="808"/>
      <c r="C39" s="808"/>
      <c r="D39" s="808"/>
      <c r="E39" s="808"/>
      <c r="F39" s="808"/>
      <c r="G39" s="334"/>
      <c r="H39" s="280"/>
      <c r="I39" s="657"/>
      <c r="J39" s="280"/>
      <c r="K39" s="275"/>
      <c r="L39" s="275"/>
      <c r="M39" s="281"/>
      <c r="N39" s="281"/>
      <c r="O39" s="281"/>
      <c r="P39" s="275"/>
      <c r="Q39" s="275"/>
    </row>
    <row r="40" spans="1:17" ht="48.75" customHeight="1">
      <c r="A40" s="659">
        <v>204</v>
      </c>
      <c r="B40" s="801" t="s">
        <v>517</v>
      </c>
      <c r="C40" s="802"/>
      <c r="D40" s="802"/>
      <c r="E40" s="802"/>
      <c r="F40" s="803"/>
      <c r="G40" s="271" t="str">
        <f>G41</f>
        <v>Varios</v>
      </c>
      <c r="H40" s="457">
        <v>478</v>
      </c>
      <c r="I40" s="292">
        <v>166</v>
      </c>
      <c r="J40" s="292">
        <v>115</v>
      </c>
      <c r="K40" s="272">
        <v>0.2405857740585774</v>
      </c>
      <c r="L40" s="272">
        <v>0.69277108433734935</v>
      </c>
      <c r="M40" s="293">
        <v>811926</v>
      </c>
      <c r="N40" s="293">
        <v>767162.57000000007</v>
      </c>
      <c r="O40" s="293">
        <v>228286.82000000004</v>
      </c>
      <c r="P40" s="272">
        <v>0.28116702753699235</v>
      </c>
      <c r="Q40" s="272">
        <v>0.29757293815833585</v>
      </c>
    </row>
    <row r="41" spans="1:17" ht="38.25" customHeight="1">
      <c r="A41" s="659">
        <v>106</v>
      </c>
      <c r="B41" s="908" t="s">
        <v>518</v>
      </c>
      <c r="C41" s="909"/>
      <c r="D41" s="909"/>
      <c r="E41" s="909"/>
      <c r="F41" s="910"/>
      <c r="G41" s="452" t="s">
        <v>96</v>
      </c>
      <c r="H41" s="457">
        <v>478</v>
      </c>
      <c r="I41" s="292">
        <v>166</v>
      </c>
      <c r="J41" s="292">
        <v>115</v>
      </c>
      <c r="K41" s="272">
        <v>0.2405857740585774</v>
      </c>
      <c r="L41" s="272">
        <v>0.69277108433734935</v>
      </c>
      <c r="M41" s="293">
        <v>811926</v>
      </c>
      <c r="N41" s="293">
        <v>767162.57000000007</v>
      </c>
      <c r="O41" s="293">
        <v>228286.82000000004</v>
      </c>
      <c r="P41" s="272">
        <v>0.28116702753699235</v>
      </c>
      <c r="Q41" s="272">
        <v>0.29757293815833585</v>
      </c>
    </row>
    <row r="42" spans="1:17" ht="45" customHeight="1">
      <c r="A42" s="660">
        <v>1</v>
      </c>
      <c r="B42" s="918" t="s">
        <v>569</v>
      </c>
      <c r="C42" s="919"/>
      <c r="D42" s="919"/>
      <c r="E42" s="919"/>
      <c r="F42" s="920"/>
      <c r="G42" s="334" t="s">
        <v>117</v>
      </c>
      <c r="H42" s="381">
        <v>27</v>
      </c>
      <c r="I42" s="280">
        <v>27</v>
      </c>
      <c r="J42" s="280">
        <v>18</v>
      </c>
      <c r="K42" s="275">
        <v>0.66666666666666663</v>
      </c>
      <c r="L42" s="275">
        <v>0.66666666666666663</v>
      </c>
      <c r="M42" s="293" t="s">
        <v>320</v>
      </c>
      <c r="N42" s="293" t="s">
        <v>320</v>
      </c>
      <c r="O42" s="293" t="s">
        <v>320</v>
      </c>
      <c r="P42" s="272" t="s">
        <v>320</v>
      </c>
      <c r="Q42" s="272" t="s">
        <v>320</v>
      </c>
    </row>
    <row r="43" spans="1:17" ht="51" customHeight="1">
      <c r="A43" s="626">
        <v>2</v>
      </c>
      <c r="B43" s="797" t="s">
        <v>519</v>
      </c>
      <c r="C43" s="790"/>
      <c r="D43" s="790"/>
      <c r="E43" s="790"/>
      <c r="F43" s="791"/>
      <c r="G43" s="334" t="s">
        <v>117</v>
      </c>
      <c r="H43" s="458">
        <v>405</v>
      </c>
      <c r="I43" s="280">
        <v>93</v>
      </c>
      <c r="J43" s="280" t="s">
        <v>550</v>
      </c>
      <c r="K43" s="275">
        <v>0</v>
      </c>
      <c r="L43" s="275">
        <v>0</v>
      </c>
      <c r="M43" s="281">
        <v>811926</v>
      </c>
      <c r="N43" s="281">
        <v>767162.57000000007</v>
      </c>
      <c r="O43" s="281">
        <v>228286.82000000004</v>
      </c>
      <c r="P43" s="275">
        <v>0.28116702753699235</v>
      </c>
      <c r="Q43" s="275">
        <v>0.29757293815833585</v>
      </c>
    </row>
    <row r="44" spans="1:17" ht="57" customHeight="1">
      <c r="A44" s="626">
        <v>3</v>
      </c>
      <c r="B44" s="855" t="s">
        <v>578</v>
      </c>
      <c r="C44" s="856"/>
      <c r="D44" s="856"/>
      <c r="E44" s="856"/>
      <c r="F44" s="857"/>
      <c r="G44" s="334" t="s">
        <v>117</v>
      </c>
      <c r="H44" s="458">
        <v>46</v>
      </c>
      <c r="I44" s="280">
        <v>46</v>
      </c>
      <c r="J44" s="280">
        <v>97</v>
      </c>
      <c r="K44" s="275">
        <v>2.1086956521739131</v>
      </c>
      <c r="L44" s="275">
        <v>2.1086956521739131</v>
      </c>
      <c r="M44" s="281" t="s">
        <v>320</v>
      </c>
      <c r="N44" s="281" t="s">
        <v>320</v>
      </c>
      <c r="O44" s="281" t="s">
        <v>320</v>
      </c>
      <c r="P44" s="275" t="s">
        <v>320</v>
      </c>
      <c r="Q44" s="275" t="s">
        <v>320</v>
      </c>
    </row>
    <row r="45" spans="1:17" ht="33" customHeight="1">
      <c r="A45" s="629"/>
      <c r="B45" s="808"/>
      <c r="C45" s="808"/>
      <c r="D45" s="808"/>
      <c r="E45" s="808"/>
      <c r="F45" s="808"/>
      <c r="G45" s="334"/>
      <c r="H45" s="458"/>
      <c r="I45" s="280"/>
      <c r="J45" s="280"/>
      <c r="K45" s="275"/>
      <c r="L45" s="275"/>
      <c r="M45" s="281"/>
      <c r="N45" s="281"/>
      <c r="O45" s="281"/>
      <c r="P45" s="275"/>
      <c r="Q45" s="275"/>
    </row>
    <row r="46" spans="1:17" ht="31.5" customHeight="1">
      <c r="A46" s="835" t="s">
        <v>335</v>
      </c>
      <c r="B46" s="807"/>
      <c r="C46" s="807"/>
      <c r="D46" s="807"/>
      <c r="E46" s="807"/>
      <c r="F46" s="807"/>
      <c r="G46" s="260" t="s">
        <v>96</v>
      </c>
      <c r="H46" s="260">
        <v>2391</v>
      </c>
      <c r="I46" s="260">
        <v>2079</v>
      </c>
      <c r="J46" s="260">
        <v>1073</v>
      </c>
      <c r="K46" s="286">
        <v>0.44876620660811378</v>
      </c>
      <c r="L46" s="286">
        <v>0.51611351611351608</v>
      </c>
      <c r="M46" s="262">
        <v>44309273</v>
      </c>
      <c r="N46" s="262">
        <v>45595399.439999998</v>
      </c>
      <c r="O46" s="262">
        <v>22960472.839999996</v>
      </c>
      <c r="P46" s="286">
        <v>0.51818662969261531</v>
      </c>
      <c r="Q46" s="678">
        <v>0.5035699461348988</v>
      </c>
    </row>
    <row r="47" spans="1:17" ht="15.75" customHeight="1">
      <c r="A47" s="623"/>
      <c r="B47" s="805"/>
      <c r="C47" s="805"/>
      <c r="D47" s="805"/>
      <c r="E47" s="805"/>
      <c r="F47" s="805"/>
      <c r="G47" s="282"/>
      <c r="H47" s="283"/>
      <c r="I47" s="283"/>
      <c r="J47" s="283"/>
      <c r="K47" s="284"/>
      <c r="L47" s="284"/>
      <c r="M47" s="283"/>
      <c r="N47" s="283"/>
      <c r="O47" s="283"/>
      <c r="P47" s="284"/>
      <c r="Q47" s="284"/>
    </row>
    <row r="48" spans="1:17" ht="43.5" customHeight="1">
      <c r="A48" s="835" t="s">
        <v>337</v>
      </c>
      <c r="B48" s="807"/>
      <c r="C48" s="807"/>
      <c r="D48" s="807"/>
      <c r="E48" s="807"/>
      <c r="F48" s="807"/>
      <c r="G48" s="260" t="s">
        <v>96</v>
      </c>
      <c r="H48" s="260">
        <v>65045</v>
      </c>
      <c r="I48" s="260">
        <v>64862</v>
      </c>
      <c r="J48" s="260">
        <v>55217</v>
      </c>
      <c r="K48" s="286">
        <v>0.84890460450457372</v>
      </c>
      <c r="L48" s="286">
        <v>0.85129968240263942</v>
      </c>
      <c r="M48" s="262">
        <v>113719851</v>
      </c>
      <c r="N48" s="262">
        <v>112388917.09999999</v>
      </c>
      <c r="O48" s="262">
        <v>52545413.780000001</v>
      </c>
      <c r="P48" s="286">
        <v>0.46206017083156398</v>
      </c>
      <c r="Q48" s="678">
        <v>0.46753198745786301</v>
      </c>
    </row>
    <row r="49" spans="1:29" ht="12" customHeight="1">
      <c r="A49" s="263"/>
      <c r="B49" s="263"/>
      <c r="C49" s="263"/>
      <c r="D49" s="263"/>
      <c r="E49" s="263"/>
      <c r="F49" s="263"/>
      <c r="G49" s="263"/>
      <c r="H49" s="263"/>
      <c r="I49" s="263"/>
      <c r="J49" s="263"/>
      <c r="K49" s="263"/>
      <c r="L49" s="263"/>
      <c r="M49" s="263"/>
      <c r="N49" s="263"/>
      <c r="O49" s="263"/>
      <c r="P49" s="263"/>
      <c r="Q49" s="263"/>
    </row>
    <row r="50" spans="1:29" ht="15" customHeight="1">
      <c r="A50" s="263"/>
      <c r="B50" s="263"/>
      <c r="C50" s="263"/>
      <c r="D50" s="263"/>
      <c r="E50" s="263"/>
      <c r="F50" s="263"/>
      <c r="G50" s="263"/>
      <c r="H50" s="263"/>
      <c r="I50" s="263"/>
      <c r="J50" s="263"/>
      <c r="K50" s="263"/>
      <c r="L50" s="263"/>
      <c r="M50" s="263"/>
      <c r="N50" s="263"/>
      <c r="O50" s="263"/>
      <c r="P50" s="263"/>
      <c r="Q50" s="263"/>
    </row>
    <row r="51" spans="1:29" ht="28.5" customHeight="1">
      <c r="A51" s="263" t="s">
        <v>272</v>
      </c>
      <c r="B51" s="263"/>
      <c r="C51" s="263"/>
      <c r="D51" s="263"/>
      <c r="E51" s="263"/>
      <c r="F51" s="263"/>
      <c r="G51" s="263"/>
      <c r="H51" s="263"/>
      <c r="I51" s="263"/>
      <c r="J51" s="263"/>
      <c r="K51" s="263"/>
      <c r="L51" s="263"/>
      <c r="M51" s="263"/>
      <c r="N51" s="263"/>
      <c r="O51" s="263"/>
      <c r="P51" s="263"/>
      <c r="Q51" s="263"/>
    </row>
    <row r="52" spans="1:29" ht="10.5" hidden="1" customHeight="1">
      <c r="A52" s="263" t="s">
        <v>27</v>
      </c>
      <c r="B52" s="263"/>
      <c r="C52" s="263"/>
      <c r="D52" s="263"/>
      <c r="E52" s="263"/>
      <c r="F52" s="263"/>
      <c r="G52" s="263"/>
      <c r="H52" s="263"/>
      <c r="I52" s="263"/>
      <c r="J52" s="263"/>
      <c r="K52" s="263"/>
      <c r="L52" s="263"/>
      <c r="M52" s="263"/>
      <c r="N52" s="263"/>
      <c r="O52" s="263"/>
      <c r="P52" s="738" t="s">
        <v>128</v>
      </c>
      <c r="Q52" s="738"/>
    </row>
    <row r="53" spans="1:29" ht="26.25" customHeight="1">
      <c r="A53" s="15" t="s">
        <v>332</v>
      </c>
      <c r="B53" s="731"/>
      <c r="C53" s="731"/>
      <c r="D53" s="731"/>
      <c r="E53" s="731"/>
      <c r="F53" s="731"/>
      <c r="G53" s="731"/>
      <c r="H53" s="731"/>
      <c r="I53" s="731"/>
      <c r="J53" s="731"/>
      <c r="K53" s="731"/>
      <c r="L53" s="731"/>
      <c r="M53" s="731"/>
      <c r="N53" s="731"/>
      <c r="O53" s="731"/>
      <c r="P53" s="731"/>
      <c r="Q53" s="731"/>
    </row>
    <row r="54" spans="1:29" ht="27.75" customHeight="1">
      <c r="A54" s="917" t="s">
        <v>577</v>
      </c>
      <c r="B54" s="917"/>
      <c r="C54" s="917"/>
      <c r="D54" s="917"/>
      <c r="E54" s="917"/>
      <c r="F54" s="917"/>
      <c r="G54" s="917"/>
      <c r="H54" s="917"/>
      <c r="I54" s="917"/>
      <c r="J54" s="917"/>
      <c r="K54" s="917"/>
      <c r="L54" s="917"/>
      <c r="M54" s="917"/>
      <c r="N54" s="917"/>
      <c r="O54" s="917"/>
      <c r="P54" s="917"/>
      <c r="Q54" s="917"/>
    </row>
    <row r="55" spans="1:29" ht="27" customHeight="1">
      <c r="A55" s="917" t="s">
        <v>332</v>
      </c>
      <c r="B55" s="917"/>
      <c r="C55" s="917"/>
      <c r="D55" s="917"/>
      <c r="E55" s="917"/>
      <c r="F55" s="917"/>
      <c r="G55" s="917"/>
      <c r="H55" s="917"/>
      <c r="I55" s="917"/>
      <c r="J55" s="917"/>
      <c r="K55" s="917"/>
      <c r="L55" s="917"/>
      <c r="M55" s="917"/>
      <c r="N55" s="917"/>
      <c r="O55" s="917"/>
      <c r="P55" s="917"/>
      <c r="Q55" s="917"/>
    </row>
    <row r="56" spans="1:29" ht="26.25" customHeight="1">
      <c r="A56" s="22" t="s">
        <v>579</v>
      </c>
      <c r="B56" s="732"/>
      <c r="C56" s="732"/>
      <c r="D56" s="732"/>
      <c r="E56" s="732"/>
      <c r="F56" s="732"/>
      <c r="G56" s="732"/>
      <c r="H56" s="732"/>
      <c r="I56" s="732"/>
      <c r="J56" s="733"/>
      <c r="K56" s="734"/>
      <c r="L56" s="733"/>
      <c r="M56" s="735"/>
      <c r="N56" s="735"/>
      <c r="O56" s="735"/>
      <c r="P56" s="732"/>
      <c r="Q56" s="732"/>
      <c r="T56" s="174"/>
      <c r="U56" s="477"/>
      <c r="V56" s="514"/>
      <c r="W56" s="514"/>
      <c r="X56" s="514"/>
      <c r="Z56" s="14"/>
      <c r="AA56" s="14"/>
      <c r="AB56" s="14"/>
      <c r="AC56" s="14"/>
    </row>
    <row r="57" spans="1:29" ht="23.25">
      <c r="A57" s="22" t="s">
        <v>580</v>
      </c>
      <c r="B57" s="732"/>
      <c r="C57" s="732"/>
      <c r="D57" s="732"/>
      <c r="E57" s="732"/>
      <c r="F57" s="732"/>
      <c r="G57" s="732"/>
      <c r="H57" s="732"/>
      <c r="I57" s="732"/>
      <c r="J57" s="732"/>
      <c r="K57" s="732"/>
      <c r="L57" s="732"/>
      <c r="M57" s="736"/>
      <c r="N57" s="737"/>
      <c r="O57" s="737"/>
      <c r="P57" s="732"/>
      <c r="Q57" s="732"/>
      <c r="T57" s="155"/>
      <c r="U57" s="477"/>
      <c r="V57" s="514"/>
      <c r="W57" s="514"/>
      <c r="X57" s="514"/>
      <c r="Z57" s="14"/>
      <c r="AA57" s="14"/>
      <c r="AB57" s="14"/>
      <c r="AC57" s="14"/>
    </row>
    <row r="58" spans="1:29" ht="23.25">
      <c r="A58" s="8"/>
      <c r="B58" s="35"/>
      <c r="C58" s="22"/>
      <c r="D58" s="22"/>
      <c r="E58" s="22"/>
      <c r="F58" s="22"/>
      <c r="G58" s="22"/>
      <c r="H58" s="22"/>
      <c r="I58" s="22"/>
      <c r="J58" s="22"/>
      <c r="K58" s="22"/>
      <c r="L58" s="22"/>
      <c r="M58" s="22"/>
      <c r="N58" s="22"/>
      <c r="O58" s="22"/>
      <c r="P58" s="22"/>
      <c r="Q58" s="8"/>
      <c r="T58" s="512"/>
      <c r="U58" s="35"/>
      <c r="V58" s="515"/>
      <c r="W58" s="515"/>
      <c r="X58" s="515"/>
      <c r="Z58" s="14"/>
      <c r="AA58" s="14"/>
      <c r="AB58" s="14"/>
      <c r="AC58" s="14"/>
    </row>
    <row r="59" spans="1:29" ht="48" customHeight="1">
      <c r="A59" s="8"/>
      <c r="B59" s="8"/>
      <c r="C59" s="22"/>
      <c r="D59" s="22"/>
      <c r="E59" s="22"/>
      <c r="F59" s="22"/>
      <c r="G59" s="22"/>
      <c r="H59" s="22"/>
      <c r="I59" s="22"/>
      <c r="J59" s="22"/>
      <c r="K59" s="22"/>
      <c r="L59" s="22"/>
      <c r="M59" s="22"/>
      <c r="N59" s="22"/>
      <c r="O59" s="22"/>
      <c r="P59" s="22"/>
      <c r="Q59" s="8"/>
      <c r="T59" s="512"/>
      <c r="U59" s="35"/>
      <c r="V59" s="513"/>
      <c r="W59" s="513"/>
      <c r="X59" s="513"/>
      <c r="Z59" s="14"/>
      <c r="AA59" s="14"/>
      <c r="AB59" s="14"/>
      <c r="AC59" s="14"/>
    </row>
    <row r="60" spans="1:29" ht="23.25">
      <c r="A60" s="8"/>
      <c r="B60" s="8"/>
      <c r="C60" s="22"/>
      <c r="D60" s="22"/>
      <c r="E60" s="22"/>
      <c r="F60" s="22"/>
      <c r="G60" s="22"/>
      <c r="H60" s="22"/>
      <c r="I60" s="22"/>
      <c r="J60" s="22"/>
      <c r="K60" s="22"/>
      <c r="L60" s="22"/>
      <c r="M60" s="22"/>
      <c r="N60" s="22"/>
      <c r="O60" s="22"/>
      <c r="P60" s="22"/>
      <c r="Q60" s="8"/>
      <c r="T60" s="512"/>
      <c r="U60" s="35"/>
      <c r="V60" s="513"/>
      <c r="W60" s="513"/>
      <c r="X60" s="513"/>
      <c r="Z60" s="14"/>
      <c r="AA60" s="14"/>
      <c r="AB60" s="14"/>
      <c r="AC60" s="14"/>
    </row>
    <row r="61" spans="1:29" ht="23.25">
      <c r="C61" s="22"/>
      <c r="D61" s="22"/>
      <c r="E61" s="22"/>
      <c r="F61" s="22"/>
      <c r="G61" s="22"/>
      <c r="H61" s="22"/>
      <c r="I61" s="22"/>
      <c r="J61" s="22"/>
      <c r="K61" s="22"/>
      <c r="L61" s="22"/>
      <c r="M61" s="22"/>
      <c r="N61" s="22"/>
      <c r="O61" s="22"/>
      <c r="P61" s="22"/>
      <c r="T61" s="512"/>
      <c r="U61" s="35"/>
      <c r="V61" s="513"/>
      <c r="W61" s="513"/>
      <c r="X61" s="513"/>
      <c r="Z61" s="14"/>
      <c r="AA61" s="14"/>
      <c r="AB61" s="14"/>
      <c r="AC61" s="14"/>
    </row>
    <row r="62" spans="1:29" ht="23.25">
      <c r="C62" s="22"/>
      <c r="D62" s="22"/>
      <c r="E62" s="22"/>
      <c r="F62" s="22"/>
      <c r="G62" s="22"/>
      <c r="H62" s="22"/>
      <c r="I62" s="22"/>
      <c r="J62" s="22"/>
      <c r="K62" s="22"/>
      <c r="L62" s="22"/>
      <c r="M62" s="22"/>
      <c r="N62" s="22"/>
      <c r="O62" s="22"/>
      <c r="P62" s="22"/>
      <c r="V62" s="513"/>
      <c r="W62" s="513"/>
      <c r="X62" s="513"/>
      <c r="Z62" s="14"/>
      <c r="AA62" s="14"/>
      <c r="AB62" s="14"/>
      <c r="AC62" s="14"/>
    </row>
    <row r="63" spans="1:29" ht="23.25">
      <c r="C63" s="22"/>
      <c r="D63" s="22"/>
      <c r="E63" s="22"/>
      <c r="F63" s="22"/>
      <c r="G63" s="22"/>
      <c r="H63" s="22"/>
      <c r="I63" s="22"/>
      <c r="J63" s="22"/>
      <c r="K63" s="22"/>
      <c r="L63" s="22"/>
      <c r="M63" s="22"/>
      <c r="N63" s="22"/>
      <c r="O63" s="22"/>
      <c r="P63" s="22"/>
      <c r="V63" s="515"/>
      <c r="W63" s="515"/>
      <c r="X63" s="515"/>
      <c r="Z63" s="14"/>
      <c r="AA63" s="14"/>
      <c r="AB63" s="14"/>
      <c r="AC63" s="14"/>
    </row>
    <row r="64" spans="1:29" ht="23.25">
      <c r="C64" s="22"/>
      <c r="D64" s="22"/>
      <c r="E64" s="22"/>
      <c r="F64" s="22"/>
      <c r="G64" s="22"/>
      <c r="H64" s="22"/>
      <c r="I64" s="22"/>
      <c r="J64" s="22"/>
      <c r="K64" s="22"/>
      <c r="L64" s="22"/>
      <c r="M64" s="22"/>
      <c r="N64" s="22"/>
      <c r="O64" s="22"/>
      <c r="P64" s="22"/>
      <c r="V64" s="513"/>
      <c r="W64" s="513"/>
      <c r="X64" s="513"/>
      <c r="Z64" s="14"/>
      <c r="AA64" s="14"/>
      <c r="AB64" s="14"/>
      <c r="AC64" s="14"/>
    </row>
    <row r="65" spans="3:29" ht="23.25">
      <c r="C65" s="22"/>
      <c r="D65" s="22"/>
      <c r="E65" s="22"/>
      <c r="F65" s="22"/>
      <c r="G65" s="22"/>
      <c r="H65" s="22"/>
      <c r="I65" s="22"/>
      <c r="J65" s="22"/>
      <c r="K65" s="22"/>
      <c r="L65" s="22"/>
      <c r="M65" s="22"/>
      <c r="N65" s="22"/>
      <c r="O65" s="22"/>
      <c r="P65" s="22"/>
      <c r="V65" s="515"/>
      <c r="W65" s="515"/>
      <c r="X65" s="515"/>
      <c r="Z65" s="14"/>
      <c r="AA65" s="14"/>
      <c r="AB65" s="14"/>
      <c r="AC65" s="14"/>
    </row>
    <row r="66" spans="3:29" ht="23.25">
      <c r="C66" s="4"/>
      <c r="D66" s="4"/>
      <c r="E66" s="4"/>
      <c r="F66" s="4"/>
      <c r="G66" s="4"/>
      <c r="H66" s="4"/>
      <c r="I66" s="4"/>
      <c r="J66" s="4"/>
      <c r="K66" s="4"/>
      <c r="L66" s="4"/>
      <c r="M66" s="4"/>
      <c r="N66" s="4"/>
      <c r="O66" s="4"/>
      <c r="P66" s="4"/>
      <c r="V66" s="513"/>
      <c r="W66" s="513"/>
      <c r="X66" s="513"/>
      <c r="Z66" s="14"/>
      <c r="AA66" s="14"/>
      <c r="AB66" s="14"/>
      <c r="AC66" s="14"/>
    </row>
    <row r="67" spans="3:29" ht="23.25">
      <c r="D67" s="4"/>
      <c r="E67" s="4"/>
      <c r="F67" s="4"/>
      <c r="G67" s="4"/>
      <c r="H67" s="4"/>
      <c r="I67" s="4"/>
      <c r="J67" s="4"/>
      <c r="K67" s="4"/>
      <c r="L67" s="4"/>
      <c r="M67" s="4"/>
      <c r="N67" s="4"/>
      <c r="O67" s="4"/>
      <c r="P67" s="4"/>
      <c r="V67" s="514"/>
      <c r="W67" s="514"/>
      <c r="X67" s="514"/>
      <c r="Z67" s="14"/>
      <c r="AA67" s="14"/>
      <c r="AB67" s="14"/>
      <c r="AC67" s="14"/>
    </row>
    <row r="68" spans="3:29" ht="23.25">
      <c r="K68" s="4"/>
      <c r="L68" s="4"/>
      <c r="M68" s="4"/>
      <c r="N68" s="4"/>
      <c r="O68" s="4"/>
      <c r="P68" s="4"/>
      <c r="V68" s="514"/>
      <c r="W68" s="514"/>
      <c r="X68" s="514"/>
      <c r="Z68" s="14"/>
      <c r="AA68" s="14"/>
      <c r="AB68" s="14"/>
      <c r="AC68" s="14"/>
    </row>
    <row r="69" spans="3:29" ht="23.25">
      <c r="K69" s="4"/>
      <c r="L69" s="4"/>
      <c r="M69" s="4"/>
      <c r="N69" s="4"/>
      <c r="O69" s="4"/>
      <c r="P69" s="4"/>
      <c r="V69" s="515"/>
      <c r="W69" s="515"/>
      <c r="X69" s="515"/>
      <c r="Z69" s="14"/>
      <c r="AA69" s="14"/>
      <c r="AB69" s="14"/>
      <c r="AC69" s="14"/>
    </row>
    <row r="70" spans="3:29" ht="23.25">
      <c r="K70" s="4"/>
      <c r="L70" s="4"/>
      <c r="M70" s="4"/>
      <c r="N70" s="4"/>
      <c r="O70" s="4"/>
      <c r="P70" s="4"/>
      <c r="V70" s="513"/>
      <c r="W70" s="513"/>
      <c r="X70" s="513"/>
      <c r="Z70" s="14"/>
      <c r="AA70" s="14"/>
      <c r="AB70" s="14"/>
      <c r="AC70" s="14"/>
    </row>
    <row r="71" spans="3:29" ht="23.25">
      <c r="K71" s="4"/>
      <c r="L71" s="4"/>
      <c r="M71" s="4"/>
      <c r="N71" s="4"/>
      <c r="O71" s="4"/>
      <c r="P71" s="4"/>
      <c r="V71" s="513"/>
      <c r="W71" s="513"/>
      <c r="X71" s="513"/>
      <c r="Z71" s="14"/>
      <c r="AA71" s="14"/>
      <c r="AB71" s="14"/>
      <c r="AC71" s="14"/>
    </row>
    <row r="72" spans="3:29" ht="23.25">
      <c r="K72" s="4"/>
      <c r="L72" s="4"/>
      <c r="M72" s="4"/>
      <c r="N72" s="4"/>
      <c r="O72" s="4"/>
      <c r="P72" s="4"/>
      <c r="V72" s="514"/>
      <c r="W72" s="514"/>
      <c r="X72" s="514"/>
      <c r="Z72" s="14"/>
      <c r="AA72" s="14"/>
      <c r="AB72" s="14"/>
      <c r="AC72" s="14"/>
    </row>
    <row r="73" spans="3:29" ht="20.25">
      <c r="V73" s="514"/>
      <c r="W73" s="514"/>
      <c r="X73" s="514"/>
      <c r="Z73" s="14"/>
      <c r="AA73" s="14"/>
      <c r="AB73" s="14"/>
      <c r="AC73" s="14"/>
    </row>
    <row r="74" spans="3:29" ht="20.25">
      <c r="V74" s="515"/>
      <c r="W74" s="515"/>
      <c r="X74" s="515"/>
      <c r="Z74" s="14"/>
      <c r="AA74" s="14"/>
      <c r="AB74" s="14"/>
      <c r="AC74" s="14"/>
    </row>
  </sheetData>
  <mergeCells count="60">
    <mergeCell ref="B42:F42"/>
    <mergeCell ref="A55:Q55"/>
    <mergeCell ref="A1:Q1"/>
    <mergeCell ref="A2:Q2"/>
    <mergeCell ref="A3:Q3"/>
    <mergeCell ref="A4:Q4"/>
    <mergeCell ref="A6:B6"/>
    <mergeCell ref="C6:N6"/>
    <mergeCell ref="A17:H17"/>
    <mergeCell ref="A7:B7"/>
    <mergeCell ref="C7:N7"/>
    <mergeCell ref="A9:B9"/>
    <mergeCell ref="C9:N9"/>
    <mergeCell ref="A10:B10"/>
    <mergeCell ref="C10:N10"/>
    <mergeCell ref="A12:B12"/>
    <mergeCell ref="C12:N12"/>
    <mergeCell ref="A13:B13"/>
    <mergeCell ref="C13:N13"/>
    <mergeCell ref="A16:H16"/>
    <mergeCell ref="A19:A21"/>
    <mergeCell ref="B19:F19"/>
    <mergeCell ref="G19:L19"/>
    <mergeCell ref="M19:Q19"/>
    <mergeCell ref="B20:F20"/>
    <mergeCell ref="G20:G21"/>
    <mergeCell ref="H20:I20"/>
    <mergeCell ref="J20:J21"/>
    <mergeCell ref="K20:L20"/>
    <mergeCell ref="M20:O20"/>
    <mergeCell ref="B31:F31"/>
    <mergeCell ref="P20:Q20"/>
    <mergeCell ref="B21:F21"/>
    <mergeCell ref="B22:F22"/>
    <mergeCell ref="B23:F23"/>
    <mergeCell ref="B24:F24"/>
    <mergeCell ref="B25:F25"/>
    <mergeCell ref="B26:F26"/>
    <mergeCell ref="B27:F27"/>
    <mergeCell ref="B28:F28"/>
    <mergeCell ref="B29:F29"/>
    <mergeCell ref="B30:F30"/>
    <mergeCell ref="B32:F32"/>
    <mergeCell ref="B33:F33"/>
    <mergeCell ref="B34:F34"/>
    <mergeCell ref="B35:F35"/>
    <mergeCell ref="B36:F36"/>
    <mergeCell ref="B37:F37"/>
    <mergeCell ref="B38:F38"/>
    <mergeCell ref="B39:F39"/>
    <mergeCell ref="B40:F40"/>
    <mergeCell ref="B41:F41"/>
    <mergeCell ref="A54:Q54"/>
    <mergeCell ref="B43:F43"/>
    <mergeCell ref="B44:F44"/>
    <mergeCell ref="B45:F45"/>
    <mergeCell ref="B47:F47"/>
    <mergeCell ref="A48:F48"/>
    <mergeCell ref="P52:Q52"/>
    <mergeCell ref="A46:F46"/>
  </mergeCells>
  <printOptions horizontalCentered="1"/>
  <pageMargins left="0.9055118110236221" right="0.70866141732283472" top="0.74803149606299213" bottom="0.74803149606299213" header="0.31496062992125984" footer="0.31496062992125984"/>
  <pageSetup scale="27" orientation="landscape" r:id="rId1"/>
  <headerFooter alignWithMargins="0">
    <oddFooter>&amp;C&amp;"Gotham Book,Negrita"&amp;18Principio Rector 1 &amp;"Gotham Book,Normal"  &amp;P  de &amp;N</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7030A0"/>
    <pageSetUpPr fitToPage="1"/>
  </sheetPr>
  <dimension ref="A1:W141"/>
  <sheetViews>
    <sheetView view="pageBreakPreview" zoomScale="40" zoomScaleNormal="40" zoomScaleSheetLayoutView="40" workbookViewId="0">
      <selection activeCell="N37" sqref="N37"/>
    </sheetView>
  </sheetViews>
  <sheetFormatPr baseColWidth="10" defaultColWidth="11.42578125" defaultRowHeight="12.75"/>
  <cols>
    <col min="1" max="1" width="16.7109375" style="3" customWidth="1"/>
    <col min="2" max="2" width="10.7109375" style="3" customWidth="1"/>
    <col min="3" max="6" width="20.7109375" style="3" customWidth="1"/>
    <col min="7" max="7" width="26.42578125" style="3" customWidth="1"/>
    <col min="8" max="8" width="25.7109375" style="3" customWidth="1"/>
    <col min="9" max="10" width="25.5703125" style="3" customWidth="1"/>
    <col min="11" max="11" width="24.140625" style="3" customWidth="1"/>
    <col min="12" max="12" width="24.42578125" style="3" customWidth="1"/>
    <col min="13" max="13" width="34.85546875" style="3" customWidth="1"/>
    <col min="14" max="14" width="34.42578125" style="3" customWidth="1"/>
    <col min="15" max="15" width="29.7109375" style="3" customWidth="1"/>
    <col min="16" max="16" width="24.140625" style="3" customWidth="1"/>
    <col min="17" max="17" width="24.42578125" style="3" customWidth="1"/>
    <col min="18" max="18" width="11.85546875" style="3" bestFit="1" customWidth="1"/>
    <col min="19" max="19" width="11.42578125" style="3"/>
    <col min="20" max="20" width="23" style="3" bestFit="1" customWidth="1"/>
    <col min="21" max="21" width="33.140625" style="3" bestFit="1" customWidth="1"/>
    <col min="22" max="22" width="32.5703125" style="3" bestFit="1" customWidth="1"/>
    <col min="23" max="23" width="31.28515625" style="3" bestFit="1" customWidth="1"/>
    <col min="24" max="16384" width="11.42578125" style="3"/>
  </cols>
  <sheetData>
    <row r="1" spans="1:17" s="1" customFormat="1" ht="37.5" customHeight="1">
      <c r="A1" s="765" t="s">
        <v>570</v>
      </c>
      <c r="B1" s="765"/>
      <c r="C1" s="765"/>
      <c r="D1" s="765"/>
      <c r="E1" s="765"/>
      <c r="F1" s="765"/>
      <c r="G1" s="765"/>
      <c r="H1" s="765"/>
      <c r="I1" s="765"/>
      <c r="J1" s="765"/>
      <c r="K1" s="765"/>
      <c r="L1" s="765"/>
      <c r="M1" s="765"/>
      <c r="N1" s="765"/>
      <c r="O1" s="765"/>
      <c r="P1" s="765"/>
      <c r="Q1" s="765"/>
    </row>
    <row r="2" spans="1:17" s="1" customFormat="1" ht="37.5" customHeight="1">
      <c r="A2" s="765" t="s">
        <v>0</v>
      </c>
      <c r="B2" s="765"/>
      <c r="C2" s="765"/>
      <c r="D2" s="765"/>
      <c r="E2" s="765"/>
      <c r="F2" s="765"/>
      <c r="G2" s="765"/>
      <c r="H2" s="765"/>
      <c r="I2" s="765"/>
      <c r="J2" s="765"/>
      <c r="K2" s="765"/>
      <c r="L2" s="765"/>
      <c r="M2" s="765"/>
      <c r="N2" s="765"/>
      <c r="O2" s="765"/>
      <c r="P2" s="765"/>
      <c r="Q2" s="765"/>
    </row>
    <row r="3" spans="1:17" s="1" customFormat="1" ht="37.5" customHeight="1">
      <c r="A3" s="765" t="s">
        <v>25</v>
      </c>
      <c r="B3" s="765"/>
      <c r="C3" s="765"/>
      <c r="D3" s="765"/>
      <c r="E3" s="765"/>
      <c r="F3" s="765"/>
      <c r="G3" s="765"/>
      <c r="H3" s="765"/>
      <c r="I3" s="765"/>
      <c r="J3" s="765"/>
      <c r="K3" s="765"/>
      <c r="L3" s="765"/>
      <c r="M3" s="765"/>
      <c r="N3" s="765"/>
      <c r="O3" s="765"/>
      <c r="P3" s="765"/>
      <c r="Q3" s="765"/>
    </row>
    <row r="4" spans="1:17" s="1" customFormat="1" ht="37.5" customHeight="1">
      <c r="A4" s="765" t="s">
        <v>571</v>
      </c>
      <c r="B4" s="765"/>
      <c r="C4" s="765"/>
      <c r="D4" s="765"/>
      <c r="E4" s="765"/>
      <c r="F4" s="765"/>
      <c r="G4" s="765"/>
      <c r="H4" s="765"/>
      <c r="I4" s="765"/>
      <c r="J4" s="765"/>
      <c r="K4" s="765"/>
      <c r="L4" s="765"/>
      <c r="M4" s="765"/>
      <c r="N4" s="765"/>
      <c r="O4" s="765"/>
      <c r="P4" s="765"/>
      <c r="Q4" s="765"/>
    </row>
    <row r="5" spans="1:17" ht="9.75" customHeight="1">
      <c r="A5" s="195"/>
      <c r="B5" s="196"/>
      <c r="C5" s="197"/>
      <c r="D5" s="197"/>
      <c r="E5" s="197"/>
      <c r="F5" s="197"/>
      <c r="G5" s="197"/>
      <c r="H5" s="197"/>
      <c r="I5" s="197"/>
      <c r="J5" s="197"/>
      <c r="K5" s="197"/>
      <c r="L5" s="197"/>
      <c r="M5" s="195"/>
      <c r="N5" s="195"/>
      <c r="O5" s="195"/>
      <c r="P5" s="195"/>
      <c r="Q5" s="195"/>
    </row>
    <row r="6" spans="1:17" ht="48" customHeight="1">
      <c r="A6" s="758" t="s">
        <v>149</v>
      </c>
      <c r="B6" s="766"/>
      <c r="C6" s="758" t="s">
        <v>2</v>
      </c>
      <c r="D6" s="758"/>
      <c r="E6" s="758"/>
      <c r="F6" s="758"/>
      <c r="G6" s="758"/>
      <c r="H6" s="758"/>
      <c r="I6" s="758"/>
      <c r="J6" s="758"/>
      <c r="K6" s="758"/>
      <c r="L6" s="758"/>
      <c r="M6" s="758"/>
      <c r="N6" s="758"/>
      <c r="O6" s="195"/>
      <c r="P6" s="195"/>
      <c r="Q6" s="195"/>
    </row>
    <row r="7" spans="1:17" ht="45" customHeight="1">
      <c r="A7" s="756">
        <v>1</v>
      </c>
      <c r="B7" s="756"/>
      <c r="C7" s="757" t="s">
        <v>140</v>
      </c>
      <c r="D7" s="757"/>
      <c r="E7" s="757"/>
      <c r="F7" s="757"/>
      <c r="G7" s="757"/>
      <c r="H7" s="757"/>
      <c r="I7" s="757"/>
      <c r="J7" s="757"/>
      <c r="K7" s="757"/>
      <c r="L7" s="757"/>
      <c r="M7" s="757"/>
      <c r="N7" s="757"/>
      <c r="O7" s="195"/>
      <c r="P7" s="195"/>
      <c r="Q7" s="195"/>
    </row>
    <row r="8" spans="1:17" ht="5.25" customHeight="1">
      <c r="A8" s="199"/>
      <c r="B8" s="199"/>
      <c r="C8" s="199"/>
      <c r="D8" s="199"/>
      <c r="E8" s="199"/>
      <c r="F8" s="199"/>
      <c r="G8" s="199"/>
      <c r="H8" s="199"/>
      <c r="I8" s="199"/>
      <c r="J8" s="199"/>
      <c r="K8" s="199"/>
      <c r="L8" s="199"/>
      <c r="M8" s="199"/>
      <c r="N8" s="199"/>
      <c r="O8" s="195"/>
      <c r="P8" s="195"/>
      <c r="Q8" s="195"/>
    </row>
    <row r="9" spans="1:17" s="5" customFormat="1" ht="46.5" customHeight="1">
      <c r="A9" s="758" t="s">
        <v>150</v>
      </c>
      <c r="B9" s="759"/>
      <c r="C9" s="758" t="s">
        <v>2</v>
      </c>
      <c r="D9" s="758"/>
      <c r="E9" s="758"/>
      <c r="F9" s="758"/>
      <c r="G9" s="758"/>
      <c r="H9" s="758"/>
      <c r="I9" s="758"/>
      <c r="J9" s="758"/>
      <c r="K9" s="758"/>
      <c r="L9" s="758"/>
      <c r="M9" s="758"/>
      <c r="N9" s="758"/>
      <c r="O9" s="200"/>
      <c r="P9" s="195"/>
      <c r="Q9" s="200"/>
    </row>
    <row r="10" spans="1:17" s="5" customFormat="1" ht="45" customHeight="1">
      <c r="A10" s="756">
        <v>3</v>
      </c>
      <c r="B10" s="756"/>
      <c r="C10" s="757" t="s">
        <v>146</v>
      </c>
      <c r="D10" s="757"/>
      <c r="E10" s="757"/>
      <c r="F10" s="757"/>
      <c r="G10" s="757"/>
      <c r="H10" s="757"/>
      <c r="I10" s="757"/>
      <c r="J10" s="757"/>
      <c r="K10" s="757"/>
      <c r="L10" s="757"/>
      <c r="M10" s="757"/>
      <c r="N10" s="757"/>
      <c r="O10" s="200"/>
      <c r="P10" s="195"/>
      <c r="Q10" s="200"/>
    </row>
    <row r="11" spans="1:17" ht="5.25" customHeight="1">
      <c r="A11" s="202"/>
      <c r="B11" s="680"/>
      <c r="C11" s="202"/>
      <c r="D11" s="202"/>
      <c r="E11" s="202"/>
      <c r="F11" s="202"/>
      <c r="G11" s="202"/>
      <c r="H11" s="202"/>
      <c r="I11" s="202"/>
      <c r="J11" s="202"/>
      <c r="K11" s="202"/>
      <c r="L11" s="202"/>
      <c r="M11" s="202"/>
      <c r="N11" s="202"/>
      <c r="O11" s="195"/>
      <c r="P11" s="195"/>
      <c r="Q11" s="195"/>
    </row>
    <row r="12" spans="1:17" ht="29.25" customHeight="1">
      <c r="A12" s="758" t="s">
        <v>5</v>
      </c>
      <c r="B12" s="761"/>
      <c r="C12" s="758" t="s">
        <v>2</v>
      </c>
      <c r="D12" s="758"/>
      <c r="E12" s="758"/>
      <c r="F12" s="758"/>
      <c r="G12" s="758"/>
      <c r="H12" s="758"/>
      <c r="I12" s="758"/>
      <c r="J12" s="758"/>
      <c r="K12" s="758"/>
      <c r="L12" s="758"/>
      <c r="M12" s="758"/>
      <c r="N12" s="758"/>
      <c r="O12" s="195"/>
      <c r="P12" s="195"/>
      <c r="Q12" s="195"/>
    </row>
    <row r="13" spans="1:17" ht="45" customHeight="1">
      <c r="A13" s="756" t="s">
        <v>313</v>
      </c>
      <c r="B13" s="756"/>
      <c r="C13" s="757"/>
      <c r="D13" s="757"/>
      <c r="E13" s="757"/>
      <c r="F13" s="757"/>
      <c r="G13" s="757"/>
      <c r="H13" s="757"/>
      <c r="I13" s="757"/>
      <c r="J13" s="757"/>
      <c r="K13" s="757"/>
      <c r="L13" s="757"/>
      <c r="M13" s="757"/>
      <c r="N13" s="757"/>
      <c r="O13" s="195"/>
      <c r="P13" s="195"/>
      <c r="Q13" s="195"/>
    </row>
    <row r="14" spans="1:17" ht="5.25" customHeight="1">
      <c r="A14" s="203"/>
      <c r="B14" s="203"/>
      <c r="C14" s="203"/>
      <c r="D14" s="203"/>
      <c r="E14" s="203"/>
      <c r="F14" s="203"/>
      <c r="G14" s="203"/>
      <c r="H14" s="203"/>
      <c r="I14" s="203"/>
      <c r="J14" s="195"/>
      <c r="K14" s="195"/>
      <c r="L14" s="195"/>
      <c r="M14" s="195"/>
      <c r="N14" s="195"/>
      <c r="O14" s="195"/>
      <c r="P14" s="195"/>
      <c r="Q14" s="195"/>
    </row>
    <row r="15" spans="1:17" s="5" customFormat="1" ht="5.25" customHeight="1">
      <c r="A15" s="204"/>
      <c r="B15" s="204"/>
      <c r="C15" s="204"/>
      <c r="D15" s="204"/>
      <c r="E15" s="204"/>
      <c r="F15" s="204"/>
      <c r="G15" s="204"/>
      <c r="H15" s="204"/>
      <c r="I15" s="204"/>
      <c r="J15" s="200"/>
      <c r="K15" s="200"/>
      <c r="L15" s="200"/>
      <c r="M15" s="200"/>
      <c r="N15" s="200"/>
      <c r="O15" s="200"/>
      <c r="P15" s="200"/>
      <c r="Q15" s="200"/>
    </row>
    <row r="16" spans="1:17" s="5" customFormat="1" ht="24.6" hidden="1" customHeight="1">
      <c r="A16" s="772" t="s">
        <v>6</v>
      </c>
      <c r="B16" s="773"/>
      <c r="C16" s="773"/>
      <c r="D16" s="773"/>
      <c r="E16" s="773"/>
      <c r="F16" s="773"/>
      <c r="G16" s="773"/>
      <c r="H16" s="793"/>
      <c r="I16" s="205"/>
      <c r="J16" s="200"/>
      <c r="K16" s="200"/>
      <c r="L16" s="200"/>
      <c r="M16" s="200"/>
      <c r="N16" s="200"/>
      <c r="O16" s="200"/>
      <c r="P16" s="200"/>
      <c r="Q16" s="200"/>
    </row>
    <row r="17" spans="1:23" s="5" customFormat="1" ht="24.6" hidden="1" customHeight="1">
      <c r="A17" s="767"/>
      <c r="B17" s="768"/>
      <c r="C17" s="768"/>
      <c r="D17" s="768"/>
      <c r="E17" s="768"/>
      <c r="F17" s="768"/>
      <c r="G17" s="768"/>
      <c r="H17" s="796"/>
      <c r="I17" s="206"/>
      <c r="J17" s="207"/>
      <c r="K17" s="207"/>
      <c r="L17" s="207"/>
      <c r="M17" s="207"/>
      <c r="N17" s="207"/>
      <c r="O17" s="207"/>
      <c r="P17" s="207"/>
      <c r="Q17" s="207"/>
    </row>
    <row r="18" spans="1:23" ht="12" customHeight="1">
      <c r="A18" s="195"/>
      <c r="B18" s="195"/>
      <c r="C18" s="195"/>
      <c r="D18" s="195"/>
      <c r="E18" s="195"/>
      <c r="F18" s="195"/>
      <c r="G18" s="195"/>
      <c r="H18" s="195"/>
      <c r="I18" s="195"/>
      <c r="J18" s="195"/>
      <c r="K18" s="195"/>
      <c r="L18" s="195"/>
      <c r="M18" s="195"/>
      <c r="N18" s="195"/>
      <c r="O18" s="195"/>
      <c r="P18" s="195"/>
      <c r="Q18" s="195"/>
    </row>
    <row r="19" spans="1:23" ht="30" customHeight="1">
      <c r="A19" s="781" t="s">
        <v>28</v>
      </c>
      <c r="B19" s="744"/>
      <c r="C19" s="744"/>
      <c r="D19" s="744"/>
      <c r="E19" s="744"/>
      <c r="F19" s="744"/>
      <c r="G19" s="752" t="s">
        <v>7</v>
      </c>
      <c r="H19" s="753"/>
      <c r="I19" s="753"/>
      <c r="J19" s="753"/>
      <c r="K19" s="753"/>
      <c r="L19" s="754"/>
      <c r="M19" s="744" t="s">
        <v>129</v>
      </c>
      <c r="N19" s="744"/>
      <c r="O19" s="744"/>
      <c r="P19" s="744"/>
      <c r="Q19" s="881"/>
    </row>
    <row r="20" spans="1:23" ht="45" customHeight="1">
      <c r="A20" s="781"/>
      <c r="B20" s="744"/>
      <c r="C20" s="744"/>
      <c r="D20" s="744"/>
      <c r="E20" s="744"/>
      <c r="F20" s="744"/>
      <c r="G20" s="748" t="s">
        <v>8</v>
      </c>
      <c r="H20" s="777" t="s">
        <v>488</v>
      </c>
      <c r="I20" s="778"/>
      <c r="J20" s="744" t="s">
        <v>9</v>
      </c>
      <c r="K20" s="779" t="s">
        <v>13</v>
      </c>
      <c r="L20" s="780"/>
      <c r="M20" s="744" t="s">
        <v>489</v>
      </c>
      <c r="N20" s="744"/>
      <c r="O20" s="744"/>
      <c r="P20" s="744" t="s">
        <v>130</v>
      </c>
      <c r="Q20" s="881"/>
    </row>
    <row r="21" spans="1:23" ht="69.75" customHeight="1">
      <c r="A21" s="781"/>
      <c r="B21" s="744"/>
      <c r="C21" s="744"/>
      <c r="D21" s="744"/>
      <c r="E21" s="744"/>
      <c r="F21" s="744"/>
      <c r="G21" s="748"/>
      <c r="H21" s="222" t="s">
        <v>15</v>
      </c>
      <c r="I21" s="223" t="s">
        <v>16</v>
      </c>
      <c r="J21" s="744"/>
      <c r="K21" s="218" t="s">
        <v>23</v>
      </c>
      <c r="L21" s="217" t="s">
        <v>24</v>
      </c>
      <c r="M21" s="222" t="s">
        <v>17</v>
      </c>
      <c r="N21" s="217" t="s">
        <v>18</v>
      </c>
      <c r="O21" s="217" t="s">
        <v>19</v>
      </c>
      <c r="P21" s="218" t="s">
        <v>490</v>
      </c>
      <c r="Q21" s="676" t="s">
        <v>491</v>
      </c>
    </row>
    <row r="22" spans="1:23" ht="42" customHeight="1">
      <c r="A22" s="921"/>
      <c r="B22" s="795"/>
      <c r="C22" s="795"/>
      <c r="D22" s="795"/>
      <c r="E22" s="795"/>
      <c r="F22" s="795"/>
      <c r="G22" s="277"/>
      <c r="H22" s="277"/>
      <c r="I22" s="277"/>
      <c r="J22" s="277"/>
      <c r="K22" s="301"/>
      <c r="L22" s="301"/>
      <c r="M22" s="302"/>
      <c r="N22" s="302"/>
      <c r="O22" s="302"/>
      <c r="P22" s="301"/>
      <c r="Q22" s="301"/>
    </row>
    <row r="23" spans="1:23" ht="68.25" customHeight="1">
      <c r="A23" s="880" t="s">
        <v>298</v>
      </c>
      <c r="B23" s="790"/>
      <c r="C23" s="790"/>
      <c r="D23" s="790"/>
      <c r="E23" s="790"/>
      <c r="F23" s="791"/>
      <c r="G23" s="249" t="s">
        <v>96</v>
      </c>
      <c r="H23" s="249">
        <v>31496</v>
      </c>
      <c r="I23" s="249">
        <v>31816</v>
      </c>
      <c r="J23" s="249">
        <v>16005</v>
      </c>
      <c r="K23" s="250">
        <v>0.50815976631953264</v>
      </c>
      <c r="L23" s="250">
        <v>0.50304878048780488</v>
      </c>
      <c r="M23" s="281">
        <v>397320764</v>
      </c>
      <c r="N23" s="281">
        <v>380755389.19999987</v>
      </c>
      <c r="O23" s="281">
        <v>171584125.69000003</v>
      </c>
      <c r="P23" s="250">
        <v>0.43185290384169306</v>
      </c>
      <c r="Q23" s="250">
        <v>0.45064135809216821</v>
      </c>
    </row>
    <row r="24" spans="1:23" ht="63" customHeight="1">
      <c r="A24" s="922"/>
      <c r="B24" s="817"/>
      <c r="C24" s="817"/>
      <c r="D24" s="817"/>
      <c r="E24" s="817"/>
      <c r="F24" s="818"/>
      <c r="G24" s="249"/>
      <c r="H24" s="249"/>
      <c r="I24" s="249"/>
      <c r="J24" s="249"/>
      <c r="K24" s="250"/>
      <c r="L24" s="250"/>
      <c r="M24" s="251"/>
      <c r="N24" s="251"/>
      <c r="O24" s="251"/>
      <c r="P24" s="250"/>
      <c r="Q24" s="250"/>
    </row>
    <row r="25" spans="1:23" ht="55.5" customHeight="1">
      <c r="A25" s="875" t="s">
        <v>231</v>
      </c>
      <c r="B25" s="785"/>
      <c r="C25" s="785"/>
      <c r="D25" s="785"/>
      <c r="E25" s="785"/>
      <c r="F25" s="785"/>
      <c r="G25" s="249" t="s">
        <v>96</v>
      </c>
      <c r="H25" s="249">
        <v>8052</v>
      </c>
      <c r="I25" s="249">
        <v>8052</v>
      </c>
      <c r="J25" s="249">
        <v>3976</v>
      </c>
      <c r="K25" s="250">
        <v>0.49379036264282167</v>
      </c>
      <c r="L25" s="250">
        <v>0.49379036264282167</v>
      </c>
      <c r="M25" s="281">
        <v>7700000</v>
      </c>
      <c r="N25" s="281">
        <v>7700000</v>
      </c>
      <c r="O25" s="281">
        <v>3224442.53</v>
      </c>
      <c r="P25" s="250">
        <v>0.41875877012987012</v>
      </c>
      <c r="Q25" s="250">
        <v>0.41875877012987012</v>
      </c>
    </row>
    <row r="26" spans="1:23" ht="53.25" customHeight="1">
      <c r="A26" s="875"/>
      <c r="B26" s="785"/>
      <c r="C26" s="785"/>
      <c r="D26" s="785"/>
      <c r="E26" s="785"/>
      <c r="F26" s="785"/>
      <c r="G26" s="249"/>
      <c r="H26" s="249"/>
      <c r="I26" s="249"/>
      <c r="J26" s="249"/>
      <c r="K26" s="250"/>
      <c r="L26" s="250"/>
      <c r="M26" s="251"/>
      <c r="N26" s="251"/>
      <c r="O26" s="251"/>
      <c r="P26" s="250"/>
      <c r="Q26" s="250"/>
    </row>
    <row r="27" spans="1:23" ht="42" customHeight="1">
      <c r="A27" s="875"/>
      <c r="B27" s="785"/>
      <c r="C27" s="785"/>
      <c r="D27" s="785"/>
      <c r="E27" s="785"/>
      <c r="F27" s="785"/>
      <c r="G27" s="249"/>
      <c r="H27" s="249"/>
      <c r="I27" s="249"/>
      <c r="J27" s="249"/>
      <c r="K27" s="255"/>
      <c r="L27" s="255"/>
      <c r="M27" s="254"/>
      <c r="N27" s="254"/>
      <c r="O27" s="254"/>
      <c r="P27" s="255"/>
      <c r="Q27" s="255"/>
    </row>
    <row r="28" spans="1:23" ht="99" customHeight="1">
      <c r="A28" s="875" t="s">
        <v>232</v>
      </c>
      <c r="B28" s="785"/>
      <c r="C28" s="785"/>
      <c r="D28" s="785"/>
      <c r="E28" s="785"/>
      <c r="F28" s="785"/>
      <c r="G28" s="249" t="s">
        <v>96</v>
      </c>
      <c r="H28" s="249">
        <v>19682</v>
      </c>
      <c r="I28" s="249">
        <v>16328</v>
      </c>
      <c r="J28" s="249">
        <v>6222</v>
      </c>
      <c r="K28" s="250">
        <v>0.31612640991769131</v>
      </c>
      <c r="L28" s="250">
        <v>0.38106320431161195</v>
      </c>
      <c r="M28" s="281">
        <v>619341555</v>
      </c>
      <c r="N28" s="281">
        <v>706734453.24000001</v>
      </c>
      <c r="O28" s="281">
        <v>99188908.24999997</v>
      </c>
      <c r="P28" s="250">
        <v>0.16015219300116229</v>
      </c>
      <c r="Q28" s="250">
        <v>0.14034819980159705</v>
      </c>
    </row>
    <row r="29" spans="1:23" ht="42" customHeight="1">
      <c r="A29" s="875"/>
      <c r="B29" s="785"/>
      <c r="C29" s="785"/>
      <c r="D29" s="785"/>
      <c r="E29" s="785"/>
      <c r="F29" s="785"/>
      <c r="G29" s="249"/>
      <c r="H29" s="249"/>
      <c r="I29" s="249"/>
      <c r="J29" s="249"/>
      <c r="K29" s="255"/>
      <c r="L29" s="255"/>
      <c r="M29" s="254"/>
      <c r="N29" s="254"/>
      <c r="O29" s="254"/>
      <c r="P29" s="255"/>
      <c r="Q29" s="255"/>
    </row>
    <row r="30" spans="1:23" ht="31.5" customHeight="1">
      <c r="A30" s="875"/>
      <c r="B30" s="785"/>
      <c r="C30" s="785"/>
      <c r="D30" s="785"/>
      <c r="E30" s="785"/>
      <c r="F30" s="785"/>
      <c r="G30" s="249"/>
      <c r="H30" s="249"/>
      <c r="I30" s="249"/>
      <c r="J30" s="249"/>
      <c r="K30" s="250"/>
      <c r="L30" s="250"/>
      <c r="M30" s="256"/>
      <c r="N30" s="256"/>
      <c r="O30" s="256"/>
      <c r="P30" s="250"/>
      <c r="Q30" s="250"/>
      <c r="R30" s="4"/>
      <c r="S30" s="4"/>
      <c r="T30" s="51"/>
      <c r="U30" s="52"/>
      <c r="V30" s="52"/>
      <c r="W30" s="52"/>
    </row>
    <row r="31" spans="1:23" ht="42" customHeight="1">
      <c r="A31" s="875"/>
      <c r="B31" s="785"/>
      <c r="C31" s="785"/>
      <c r="D31" s="785"/>
      <c r="E31" s="785"/>
      <c r="F31" s="785"/>
      <c r="G31" s="249"/>
      <c r="H31" s="249"/>
      <c r="I31" s="249"/>
      <c r="J31" s="249"/>
      <c r="K31" s="250"/>
      <c r="L31" s="250"/>
      <c r="M31" s="256"/>
      <c r="N31" s="256"/>
      <c r="O31" s="256"/>
      <c r="P31" s="250"/>
      <c r="Q31" s="250"/>
      <c r="T31" s="16"/>
      <c r="U31" s="16"/>
      <c r="V31" s="16"/>
      <c r="W31" s="16"/>
    </row>
    <row r="32" spans="1:23" ht="70.5" customHeight="1">
      <c r="A32" s="875" t="s">
        <v>233</v>
      </c>
      <c r="B32" s="785"/>
      <c r="C32" s="785"/>
      <c r="D32" s="785"/>
      <c r="E32" s="785"/>
      <c r="F32" s="785"/>
      <c r="G32" s="249" t="str">
        <f>'estrategia 1.3.2'!G43</f>
        <v>Varios</v>
      </c>
      <c r="H32" s="249">
        <v>4564</v>
      </c>
      <c r="I32" s="249">
        <v>4719</v>
      </c>
      <c r="J32" s="249">
        <v>2622</v>
      </c>
      <c r="K32" s="250">
        <v>0.57449605609114807</v>
      </c>
      <c r="L32" s="250">
        <v>0.55562619198982832</v>
      </c>
      <c r="M32" s="330">
        <v>23395673</v>
      </c>
      <c r="N32" s="330">
        <v>24604771.719999999</v>
      </c>
      <c r="O32" s="330">
        <v>11389379.799999997</v>
      </c>
      <c r="P32" s="250">
        <v>0.4868156517660337</v>
      </c>
      <c r="Q32" s="250">
        <v>0.46289313022734263</v>
      </c>
    </row>
    <row r="33" spans="1:22" ht="43.5" customHeight="1">
      <c r="A33" s="875"/>
      <c r="B33" s="785"/>
      <c r="C33" s="785"/>
      <c r="D33" s="785"/>
      <c r="E33" s="785"/>
      <c r="F33" s="785"/>
      <c r="G33" s="249"/>
      <c r="H33" s="249"/>
      <c r="I33" s="249"/>
      <c r="J33" s="249"/>
      <c r="K33" s="250"/>
      <c r="L33" s="250"/>
      <c r="M33" s="256"/>
      <c r="N33" s="256"/>
      <c r="O33" s="256"/>
      <c r="P33" s="250"/>
      <c r="Q33" s="250"/>
    </row>
    <row r="34" spans="1:22" ht="42" customHeight="1">
      <c r="A34" s="875"/>
      <c r="B34" s="785"/>
      <c r="C34" s="785"/>
      <c r="D34" s="785"/>
      <c r="E34" s="785"/>
      <c r="F34" s="785"/>
      <c r="G34" s="249"/>
      <c r="H34" s="249"/>
      <c r="I34" s="249"/>
      <c r="J34" s="249"/>
      <c r="K34" s="250"/>
      <c r="L34" s="250"/>
      <c r="M34" s="256"/>
      <c r="N34" s="256"/>
      <c r="O34" s="256"/>
      <c r="P34" s="250"/>
      <c r="Q34" s="250"/>
    </row>
    <row r="35" spans="1:22" ht="49.5" customHeight="1">
      <c r="A35" s="875" t="s">
        <v>234</v>
      </c>
      <c r="B35" s="785"/>
      <c r="C35" s="785"/>
      <c r="D35" s="785"/>
      <c r="E35" s="785"/>
      <c r="F35" s="785"/>
      <c r="G35" s="249" t="s">
        <v>96</v>
      </c>
      <c r="H35" s="249">
        <v>800656</v>
      </c>
      <c r="I35" s="249">
        <v>948597</v>
      </c>
      <c r="J35" s="249">
        <v>472151</v>
      </c>
      <c r="K35" s="250">
        <v>0.58970519174277092</v>
      </c>
      <c r="L35" s="250">
        <v>0.49773613030612579</v>
      </c>
      <c r="M35" s="281">
        <v>1456813756</v>
      </c>
      <c r="N35" s="281">
        <v>1441763467.4900005</v>
      </c>
      <c r="O35" s="281">
        <v>643297475.94000006</v>
      </c>
      <c r="P35" s="250">
        <v>0.44157839208377164</v>
      </c>
      <c r="Q35" s="250">
        <v>0.44618794306109832</v>
      </c>
    </row>
    <row r="36" spans="1:22" ht="64.5" customHeight="1">
      <c r="A36" s="879"/>
      <c r="B36" s="741"/>
      <c r="C36" s="741"/>
      <c r="D36" s="741"/>
      <c r="E36" s="741"/>
      <c r="F36" s="741"/>
      <c r="G36" s="249"/>
      <c r="H36" s="249"/>
      <c r="I36" s="249"/>
      <c r="J36" s="249"/>
      <c r="K36" s="250"/>
      <c r="L36" s="250"/>
      <c r="M36" s="256"/>
      <c r="N36" s="256"/>
      <c r="O36" s="251"/>
      <c r="P36" s="250"/>
      <c r="Q36" s="250"/>
    </row>
    <row r="37" spans="1:22" ht="42" customHeight="1">
      <c r="A37" s="879"/>
      <c r="B37" s="741"/>
      <c r="C37" s="741"/>
      <c r="D37" s="741"/>
      <c r="E37" s="741"/>
      <c r="F37" s="741"/>
      <c r="G37" s="249"/>
      <c r="H37" s="249"/>
      <c r="I37" s="249"/>
      <c r="J37" s="249"/>
      <c r="K37" s="250"/>
      <c r="L37" s="250"/>
      <c r="M37" s="256"/>
      <c r="N37" s="256"/>
      <c r="O37" s="251"/>
      <c r="P37" s="250"/>
      <c r="Q37" s="250"/>
    </row>
    <row r="38" spans="1:22" ht="70.5" customHeight="1">
      <c r="A38" s="875" t="s">
        <v>235</v>
      </c>
      <c r="B38" s="785"/>
      <c r="C38" s="785"/>
      <c r="D38" s="785"/>
      <c r="E38" s="785"/>
      <c r="F38" s="785"/>
      <c r="G38" s="249" t="s">
        <v>96</v>
      </c>
      <c r="H38" s="249">
        <v>140</v>
      </c>
      <c r="I38" s="249">
        <v>140</v>
      </c>
      <c r="J38" s="249">
        <v>93</v>
      </c>
      <c r="K38" s="250">
        <v>0.66428571428571426</v>
      </c>
      <c r="L38" s="250">
        <v>0.66428571428571426</v>
      </c>
      <c r="M38" s="281">
        <v>9167531</v>
      </c>
      <c r="N38" s="281">
        <v>8977551.6499999985</v>
      </c>
      <c r="O38" s="281">
        <v>4244712.5999999996</v>
      </c>
      <c r="P38" s="250">
        <v>0.463015898173674</v>
      </c>
      <c r="Q38" s="250">
        <v>0.4728140550436154</v>
      </c>
    </row>
    <row r="39" spans="1:22" ht="41.25" customHeight="1">
      <c r="A39" s="879"/>
      <c r="B39" s="741"/>
      <c r="C39" s="741"/>
      <c r="D39" s="741"/>
      <c r="E39" s="741"/>
      <c r="F39" s="741"/>
      <c r="G39" s="249"/>
      <c r="H39" s="249"/>
      <c r="I39" s="249"/>
      <c r="J39" s="249"/>
      <c r="K39" s="250"/>
      <c r="L39" s="250"/>
      <c r="M39" s="256"/>
      <c r="N39" s="256"/>
      <c r="O39" s="251"/>
      <c r="P39" s="250"/>
      <c r="Q39" s="250"/>
      <c r="R39" s="4"/>
      <c r="S39" s="4"/>
      <c r="T39" s="4"/>
      <c r="U39" s="4"/>
      <c r="V39" s="4"/>
    </row>
    <row r="40" spans="1:22" ht="19.5" customHeight="1">
      <c r="A40" s="877"/>
      <c r="B40" s="742"/>
      <c r="C40" s="742"/>
      <c r="D40" s="742"/>
      <c r="E40" s="742"/>
      <c r="F40" s="742"/>
      <c r="G40" s="257"/>
      <c r="H40" s="257"/>
      <c r="I40" s="257"/>
      <c r="J40" s="257"/>
      <c r="K40" s="258"/>
      <c r="L40" s="258"/>
      <c r="M40" s="304"/>
      <c r="N40" s="304"/>
      <c r="O40" s="305"/>
      <c r="P40" s="258"/>
      <c r="Q40" s="258"/>
      <c r="T40" s="16"/>
      <c r="U40" s="16"/>
      <c r="V40" s="16"/>
    </row>
    <row r="41" spans="1:22" ht="38.25" customHeight="1">
      <c r="A41" s="878" t="s">
        <v>10</v>
      </c>
      <c r="B41" s="740"/>
      <c r="C41" s="740"/>
      <c r="D41" s="740"/>
      <c r="E41" s="740"/>
      <c r="F41" s="740"/>
      <c r="G41" s="260" t="str">
        <f>G32</f>
        <v>Varios</v>
      </c>
      <c r="H41" s="260">
        <v>864590</v>
      </c>
      <c r="I41" s="260">
        <v>1009652</v>
      </c>
      <c r="J41" s="260">
        <v>501069</v>
      </c>
      <c r="K41" s="261">
        <v>0.57954521796458436</v>
      </c>
      <c r="L41" s="261">
        <v>0.49627891590369749</v>
      </c>
      <c r="M41" s="331">
        <v>2513739279</v>
      </c>
      <c r="N41" s="331">
        <v>2570535633.3000007</v>
      </c>
      <c r="O41" s="331">
        <v>932929044.81000006</v>
      </c>
      <c r="P41" s="261">
        <v>0.37113198357672639</v>
      </c>
      <c r="Q41" s="679">
        <v>0.36293176905403368</v>
      </c>
    </row>
    <row r="42" spans="1:22" ht="23.25">
      <c r="A42" s="263"/>
      <c r="B42" s="263"/>
      <c r="C42" s="263"/>
      <c r="D42" s="263"/>
      <c r="E42" s="263"/>
      <c r="F42" s="263"/>
      <c r="G42" s="263"/>
      <c r="H42" s="263"/>
      <c r="I42" s="263"/>
      <c r="J42" s="263"/>
      <c r="K42" s="263"/>
      <c r="L42" s="263"/>
      <c r="M42" s="263"/>
      <c r="N42" s="263"/>
      <c r="O42" s="263"/>
      <c r="P42" s="263"/>
      <c r="Q42" s="263"/>
      <c r="R42" s="39"/>
    </row>
    <row r="43" spans="1:22" ht="23.25">
      <c r="A43" s="263" t="s">
        <v>272</v>
      </c>
      <c r="B43" s="176"/>
      <c r="C43" s="176"/>
      <c r="D43" s="176"/>
      <c r="E43" s="176"/>
      <c r="F43" s="176"/>
      <c r="G43" s="176"/>
      <c r="H43" s="176"/>
      <c r="I43" s="176"/>
      <c r="J43" s="176"/>
      <c r="K43" s="176"/>
      <c r="L43" s="176"/>
      <c r="M43" s="176"/>
      <c r="N43" s="176"/>
      <c r="O43" s="176"/>
      <c r="P43" s="176"/>
      <c r="Q43" s="176"/>
    </row>
    <row r="44" spans="1:22" ht="23.25">
      <c r="A44" s="263" t="s">
        <v>27</v>
      </c>
      <c r="B44" s="176"/>
      <c r="C44" s="176"/>
      <c r="D44" s="176"/>
      <c r="E44" s="176"/>
      <c r="F44" s="176"/>
      <c r="G44" s="176"/>
      <c r="H44" s="176"/>
      <c r="I44" s="176"/>
      <c r="J44" s="176"/>
      <c r="K44" s="176"/>
      <c r="L44" s="176"/>
      <c r="M44" s="317"/>
      <c r="N44" s="317"/>
      <c r="O44" s="317"/>
      <c r="P44" s="176"/>
      <c r="Q44" s="332" t="s">
        <v>128</v>
      </c>
    </row>
    <row r="45" spans="1:22">
      <c r="A45" s="266"/>
      <c r="B45" s="266"/>
      <c r="C45" s="266"/>
      <c r="D45" s="266"/>
      <c r="E45" s="266"/>
      <c r="F45" s="266"/>
      <c r="G45" s="266"/>
      <c r="H45" s="266"/>
      <c r="I45" s="266"/>
      <c r="J45" s="266"/>
      <c r="K45" s="266"/>
      <c r="L45" s="266"/>
      <c r="M45" s="266"/>
      <c r="N45" s="266"/>
      <c r="O45" s="266"/>
      <c r="P45" s="786"/>
      <c r="Q45" s="786"/>
    </row>
    <row r="46" spans="1:22">
      <c r="A46" s="266"/>
      <c r="B46" s="266"/>
      <c r="C46" s="266"/>
      <c r="D46" s="266"/>
      <c r="E46" s="266"/>
      <c r="F46" s="266"/>
      <c r="G46" s="266"/>
      <c r="H46" s="266"/>
      <c r="I46" s="266"/>
      <c r="J46" s="266"/>
      <c r="K46" s="266"/>
      <c r="L46" s="266"/>
      <c r="M46" s="266"/>
      <c r="N46" s="266"/>
      <c r="O46" s="266"/>
      <c r="P46" s="266"/>
      <c r="Q46" s="266"/>
    </row>
    <row r="47" spans="1:22">
      <c r="A47" s="266"/>
      <c r="B47" s="266"/>
      <c r="C47" s="266"/>
      <c r="D47" s="266"/>
      <c r="E47" s="266"/>
      <c r="F47" s="266"/>
      <c r="G47" s="266"/>
      <c r="H47" s="266"/>
      <c r="I47" s="266"/>
      <c r="J47" s="266"/>
      <c r="K47" s="266"/>
      <c r="L47" s="266"/>
      <c r="M47" s="266"/>
      <c r="N47" s="266"/>
      <c r="O47" s="266"/>
      <c r="P47" s="266"/>
      <c r="Q47" s="266"/>
    </row>
    <row r="48" spans="1:22" ht="18">
      <c r="A48" s="266"/>
      <c r="B48" s="266"/>
      <c r="C48" s="266"/>
      <c r="D48" s="266"/>
      <c r="E48" s="266"/>
      <c r="F48" s="266"/>
      <c r="G48" s="266"/>
      <c r="H48" s="324"/>
      <c r="I48" s="266"/>
      <c r="J48" s="104"/>
      <c r="K48" s="88"/>
      <c r="L48" s="105"/>
      <c r="M48" s="318"/>
      <c r="N48" s="319"/>
      <c r="O48" s="319"/>
      <c r="P48" s="266"/>
      <c r="Q48" s="266"/>
    </row>
    <row r="49" spans="1:17" ht="27">
      <c r="A49" s="266"/>
      <c r="B49" s="266"/>
      <c r="C49" s="266"/>
      <c r="D49" s="266"/>
      <c r="E49" s="266"/>
      <c r="F49" s="266"/>
      <c r="G49" s="266"/>
      <c r="H49" s="288"/>
      <c r="I49" s="263"/>
      <c r="J49" s="263"/>
      <c r="K49" s="266"/>
      <c r="L49" s="266"/>
      <c r="M49" s="333"/>
      <c r="N49" s="333"/>
      <c r="O49" s="333"/>
      <c r="P49" s="266"/>
      <c r="Q49" s="266"/>
    </row>
    <row r="50" spans="1:17">
      <c r="A50" s="266"/>
      <c r="B50" s="266"/>
      <c r="C50" s="266"/>
      <c r="D50" s="266"/>
      <c r="E50" s="266"/>
      <c r="F50" s="266"/>
      <c r="G50" s="266"/>
      <c r="H50" s="266"/>
      <c r="I50" s="266"/>
      <c r="J50" s="266"/>
      <c r="K50" s="266"/>
      <c r="L50" s="266"/>
      <c r="M50" s="266"/>
      <c r="N50" s="266"/>
      <c r="O50" s="266"/>
      <c r="P50" s="266"/>
      <c r="Q50" s="266"/>
    </row>
    <row r="51" spans="1:17">
      <c r="A51" s="266"/>
      <c r="B51" s="266"/>
      <c r="C51" s="266"/>
      <c r="D51" s="266"/>
      <c r="E51" s="266"/>
      <c r="F51" s="266"/>
      <c r="G51" s="266"/>
      <c r="H51" s="266"/>
      <c r="I51" s="266"/>
      <c r="J51" s="266"/>
      <c r="K51" s="266"/>
      <c r="L51" s="266"/>
      <c r="M51" s="266"/>
      <c r="N51" s="266"/>
      <c r="O51" s="266"/>
      <c r="P51" s="266"/>
      <c r="Q51" s="266"/>
    </row>
    <row r="52" spans="1:17">
      <c r="A52" s="266"/>
      <c r="B52" s="266"/>
      <c r="C52" s="266"/>
      <c r="D52" s="266"/>
      <c r="E52" s="266"/>
      <c r="F52" s="266"/>
      <c r="G52" s="266"/>
      <c r="H52" s="266"/>
      <c r="I52" s="266"/>
      <c r="J52" s="266"/>
      <c r="K52" s="266"/>
      <c r="L52" s="266"/>
      <c r="M52" s="266"/>
      <c r="N52" s="266"/>
      <c r="O52" s="266"/>
      <c r="P52" s="266"/>
      <c r="Q52" s="266"/>
    </row>
    <row r="53" spans="1:17">
      <c r="A53" s="8"/>
      <c r="B53" s="8"/>
      <c r="C53" s="8"/>
      <c r="D53" s="8"/>
      <c r="E53" s="8"/>
      <c r="F53" s="8"/>
      <c r="G53" s="8"/>
      <c r="H53" s="8"/>
      <c r="I53" s="8"/>
      <c r="J53" s="8"/>
      <c r="K53" s="8"/>
      <c r="L53" s="8"/>
      <c r="M53" s="8"/>
      <c r="N53" s="8"/>
      <c r="O53" s="8"/>
      <c r="P53" s="8"/>
      <c r="Q53" s="8"/>
    </row>
    <row r="54" spans="1:17" ht="20.25">
      <c r="A54" s="8"/>
      <c r="B54" s="8"/>
      <c r="C54" s="8"/>
      <c r="D54" s="8"/>
      <c r="E54" s="8"/>
      <c r="F54" s="8"/>
      <c r="G54" s="8"/>
      <c r="H54" s="8"/>
      <c r="I54" s="8"/>
      <c r="J54" s="8"/>
      <c r="K54" s="8"/>
      <c r="L54" s="8"/>
      <c r="M54" s="14"/>
      <c r="N54" s="8"/>
      <c r="O54" s="8"/>
      <c r="P54" s="8"/>
      <c r="Q54" s="8"/>
    </row>
    <row r="55" spans="1:17">
      <c r="A55" s="8"/>
      <c r="B55" s="8"/>
      <c r="C55" s="8"/>
      <c r="D55" s="8"/>
      <c r="E55" s="8"/>
      <c r="F55" s="8"/>
      <c r="G55" s="8"/>
      <c r="H55" s="8"/>
      <c r="I55" s="8"/>
      <c r="J55" s="8"/>
      <c r="K55" s="8"/>
      <c r="L55" s="8"/>
      <c r="M55" s="8"/>
      <c r="N55" s="8"/>
      <c r="O55" s="8"/>
      <c r="P55" s="8"/>
      <c r="Q55" s="8"/>
    </row>
    <row r="56" spans="1:17">
      <c r="A56" s="8"/>
      <c r="B56" s="8"/>
      <c r="C56" s="8"/>
      <c r="D56" s="8"/>
      <c r="E56" s="8"/>
      <c r="F56" s="8"/>
      <c r="G56" s="8"/>
      <c r="H56" s="8"/>
      <c r="I56" s="8"/>
      <c r="J56" s="8"/>
      <c r="K56" s="8"/>
      <c r="L56" s="8"/>
      <c r="M56" s="8"/>
      <c r="N56" s="8"/>
      <c r="O56" s="8"/>
      <c r="P56" s="8"/>
      <c r="Q56" s="8"/>
    </row>
    <row r="57" spans="1:17">
      <c r="A57" s="8"/>
      <c r="B57" s="8"/>
      <c r="C57" s="8"/>
      <c r="D57" s="8"/>
      <c r="E57" s="8"/>
      <c r="F57" s="8"/>
      <c r="G57" s="8"/>
      <c r="H57" s="8"/>
      <c r="I57" s="8"/>
      <c r="J57" s="8"/>
      <c r="K57" s="8"/>
      <c r="L57" s="8"/>
      <c r="M57" s="8"/>
      <c r="N57" s="8"/>
      <c r="O57" s="8"/>
      <c r="P57" s="8"/>
      <c r="Q57" s="8"/>
    </row>
    <row r="58" spans="1:17">
      <c r="A58" s="8"/>
      <c r="B58" s="8"/>
      <c r="C58" s="8"/>
      <c r="D58" s="8"/>
      <c r="E58" s="8"/>
      <c r="F58" s="8"/>
      <c r="G58" s="8"/>
      <c r="H58" s="8"/>
      <c r="I58" s="8"/>
      <c r="J58" s="8"/>
      <c r="K58" s="8"/>
      <c r="L58" s="8"/>
      <c r="M58" s="8"/>
      <c r="N58" s="8"/>
      <c r="O58" s="8"/>
      <c r="P58" s="8"/>
      <c r="Q58" s="8"/>
    </row>
    <row r="59" spans="1:17" ht="21">
      <c r="A59" s="8"/>
      <c r="B59" s="8"/>
      <c r="C59" s="8"/>
      <c r="D59" s="8"/>
      <c r="E59" s="8"/>
      <c r="F59" s="8"/>
      <c r="G59" s="8"/>
      <c r="H59" s="8"/>
      <c r="I59" s="8"/>
      <c r="J59" s="8"/>
      <c r="K59" s="97"/>
      <c r="L59" s="79"/>
      <c r="M59" s="80"/>
      <c r="N59" s="81"/>
      <c r="O59" s="81"/>
      <c r="P59" s="8"/>
      <c r="Q59" s="8"/>
    </row>
    <row r="60" spans="1:17" ht="20.25">
      <c r="A60" s="8"/>
      <c r="B60" s="8"/>
      <c r="C60" s="8"/>
      <c r="D60" s="8"/>
      <c r="E60" s="8"/>
      <c r="F60" s="8"/>
      <c r="G60" s="8"/>
      <c r="H60" s="8"/>
      <c r="I60" s="8"/>
      <c r="J60" s="8"/>
      <c r="L60" s="15"/>
      <c r="M60" s="14"/>
      <c r="N60" s="14"/>
      <c r="O60" s="14"/>
      <c r="P60" s="8"/>
      <c r="Q60" s="8"/>
    </row>
    <row r="61" spans="1:17" ht="21">
      <c r="A61" s="8"/>
      <c r="B61" s="8"/>
      <c r="C61" s="8"/>
      <c r="D61" s="8"/>
      <c r="E61" s="8"/>
      <c r="F61" s="8"/>
      <c r="G61" s="8"/>
      <c r="H61" s="8"/>
      <c r="I61" s="8"/>
      <c r="J61" s="8"/>
      <c r="K61" s="97"/>
      <c r="L61" s="79"/>
      <c r="M61" s="80"/>
      <c r="N61" s="81"/>
      <c r="O61" s="81"/>
      <c r="P61" s="8"/>
      <c r="Q61" s="8"/>
    </row>
    <row r="62" spans="1:17" ht="20.25">
      <c r="A62" s="8"/>
      <c r="B62" s="8"/>
      <c r="C62" s="8"/>
      <c r="D62" s="8"/>
      <c r="E62" s="8"/>
      <c r="F62" s="8"/>
      <c r="G62" s="8"/>
      <c r="H62" s="8"/>
      <c r="I62" s="8"/>
      <c r="J62" s="8"/>
      <c r="L62" s="15"/>
      <c r="M62" s="14"/>
      <c r="N62" s="14"/>
      <c r="O62" s="14"/>
      <c r="P62" s="8"/>
      <c r="Q62" s="8"/>
    </row>
    <row r="63" spans="1:17" ht="20.25">
      <c r="A63" s="8"/>
      <c r="B63" s="8"/>
      <c r="C63" s="8"/>
      <c r="D63" s="8"/>
      <c r="E63" s="8"/>
      <c r="F63" s="8"/>
      <c r="G63" s="8"/>
      <c r="H63" s="8"/>
      <c r="I63" s="8"/>
      <c r="J63" s="8"/>
      <c r="L63" s="15"/>
      <c r="M63" s="15"/>
      <c r="N63" s="15"/>
      <c r="O63" s="15"/>
      <c r="P63" s="8"/>
      <c r="Q63" s="8"/>
    </row>
    <row r="64" spans="1:17" ht="21">
      <c r="A64" s="8"/>
      <c r="B64" s="8"/>
      <c r="C64" s="8"/>
      <c r="D64" s="8"/>
      <c r="E64" s="8"/>
      <c r="F64" s="8"/>
      <c r="G64" s="8"/>
      <c r="H64" s="8"/>
      <c r="I64" s="8"/>
      <c r="J64" s="8"/>
      <c r="K64" s="97"/>
      <c r="L64" s="79"/>
      <c r="M64" s="80"/>
      <c r="N64" s="81"/>
      <c r="O64" s="81"/>
      <c r="P64" s="8"/>
      <c r="Q64" s="8"/>
    </row>
    <row r="65" spans="1:17" ht="20.25">
      <c r="A65" s="8"/>
      <c r="B65" s="8"/>
      <c r="C65" s="8"/>
      <c r="D65" s="8"/>
      <c r="E65" s="8"/>
      <c r="F65" s="8"/>
      <c r="G65" s="8"/>
      <c r="H65" s="8"/>
      <c r="I65" s="8"/>
      <c r="J65" s="8"/>
      <c r="L65" s="15"/>
      <c r="M65" s="14"/>
      <c r="N65" s="14"/>
      <c r="O65" s="14"/>
      <c r="P65" s="8"/>
      <c r="Q65" s="8"/>
    </row>
    <row r="66" spans="1:17" ht="23.25">
      <c r="A66" s="8"/>
      <c r="B66" s="8"/>
      <c r="C66" s="8"/>
      <c r="D66" s="8"/>
      <c r="E66" s="8"/>
      <c r="F66" s="8"/>
      <c r="G66" s="8"/>
      <c r="H66" s="8"/>
      <c r="I66" s="8"/>
      <c r="J66" s="8"/>
      <c r="K66" s="4"/>
      <c r="L66" s="15"/>
      <c r="M66" s="15"/>
      <c r="N66" s="15"/>
      <c r="O66" s="15"/>
      <c r="P66" s="8"/>
      <c r="Q66" s="8"/>
    </row>
    <row r="67" spans="1:17" ht="21">
      <c r="A67" s="8"/>
      <c r="B67" s="8"/>
      <c r="C67" s="8"/>
      <c r="D67" s="8"/>
      <c r="E67" s="8"/>
      <c r="F67" s="8"/>
      <c r="G67" s="8"/>
      <c r="H67" s="8"/>
      <c r="I67" s="8"/>
      <c r="J67" s="8"/>
      <c r="K67" s="97"/>
      <c r="L67" s="79"/>
      <c r="M67" s="80"/>
      <c r="N67" s="81"/>
      <c r="O67" s="81"/>
      <c r="P67" s="8"/>
      <c r="Q67" s="8"/>
    </row>
    <row r="68" spans="1:17" ht="23.25">
      <c r="A68" s="8"/>
      <c r="B68" s="8"/>
      <c r="C68" s="8"/>
      <c r="D68" s="8"/>
      <c r="E68" s="8"/>
      <c r="F68" s="8"/>
      <c r="G68" s="8"/>
      <c r="H68" s="8"/>
      <c r="I68" s="8"/>
      <c r="J68" s="8"/>
      <c r="K68" s="4"/>
      <c r="L68" s="14"/>
      <c r="M68" s="14"/>
      <c r="N68" s="14"/>
      <c r="O68" s="14"/>
      <c r="P68" s="8"/>
      <c r="Q68" s="8"/>
    </row>
    <row r="69" spans="1:17">
      <c r="A69" s="8"/>
      <c r="B69" s="8"/>
      <c r="C69" s="8"/>
      <c r="D69" s="8"/>
      <c r="E69" s="8"/>
      <c r="F69" s="8"/>
      <c r="G69" s="8"/>
      <c r="H69" s="8"/>
      <c r="I69" s="8"/>
      <c r="J69" s="8"/>
      <c r="K69" s="8"/>
      <c r="L69" s="8"/>
      <c r="M69" s="8"/>
      <c r="N69" s="8"/>
      <c r="O69" s="8"/>
      <c r="P69" s="8"/>
      <c r="Q69" s="8"/>
    </row>
    <row r="70" spans="1:17">
      <c r="A70" s="8"/>
      <c r="B70" s="8"/>
      <c r="C70" s="8"/>
      <c r="D70" s="8"/>
      <c r="E70" s="8"/>
      <c r="F70" s="8"/>
      <c r="G70" s="8"/>
      <c r="H70" s="8"/>
      <c r="I70" s="8"/>
      <c r="J70" s="8"/>
      <c r="K70" s="8"/>
      <c r="L70" s="8"/>
      <c r="M70" s="8"/>
      <c r="N70" s="8"/>
      <c r="O70" s="8"/>
      <c r="P70" s="8"/>
      <c r="Q70" s="8"/>
    </row>
    <row r="71" spans="1:17">
      <c r="A71" s="8"/>
      <c r="B71" s="8"/>
      <c r="C71" s="8"/>
      <c r="D71" s="8"/>
      <c r="E71" s="8"/>
      <c r="F71" s="8"/>
      <c r="G71" s="8"/>
      <c r="H71" s="8"/>
      <c r="I71" s="8"/>
      <c r="J71" s="8"/>
      <c r="K71" s="8"/>
      <c r="L71" s="8"/>
      <c r="M71" s="8"/>
      <c r="N71" s="8"/>
      <c r="O71" s="8"/>
      <c r="P71" s="8"/>
      <c r="Q71" s="8"/>
    </row>
    <row r="72" spans="1:17">
      <c r="A72" s="8"/>
      <c r="B72" s="8"/>
      <c r="C72" s="8"/>
      <c r="D72" s="8"/>
      <c r="E72" s="8"/>
      <c r="F72" s="8"/>
      <c r="G72" s="8"/>
      <c r="H72" s="8"/>
      <c r="I72" s="8"/>
      <c r="J72" s="8"/>
      <c r="K72" s="8"/>
      <c r="L72" s="8"/>
      <c r="M72" s="8"/>
      <c r="N72" s="8"/>
      <c r="O72" s="8"/>
      <c r="P72" s="8"/>
      <c r="Q72" s="8"/>
    </row>
    <row r="73" spans="1:17">
      <c r="A73" s="8"/>
      <c r="B73" s="8"/>
      <c r="C73" s="8"/>
      <c r="D73" s="8"/>
      <c r="E73" s="8"/>
      <c r="F73" s="8"/>
      <c r="G73" s="8"/>
      <c r="H73" s="8"/>
      <c r="I73" s="8"/>
      <c r="J73" s="8"/>
      <c r="K73" s="8"/>
      <c r="L73" s="8"/>
      <c r="M73" s="8"/>
      <c r="N73" s="8"/>
      <c r="O73" s="8"/>
      <c r="P73" s="8"/>
      <c r="Q73" s="8"/>
    </row>
    <row r="74" spans="1:17">
      <c r="A74" s="8"/>
      <c r="B74" s="8"/>
      <c r="C74" s="8"/>
      <c r="D74" s="8"/>
      <c r="E74" s="8"/>
      <c r="F74" s="8"/>
      <c r="G74" s="8"/>
      <c r="H74" s="8"/>
      <c r="I74" s="8"/>
      <c r="J74" s="8"/>
      <c r="K74" s="8"/>
      <c r="L74" s="8"/>
      <c r="M74" s="8"/>
      <c r="N74" s="8"/>
      <c r="O74" s="8"/>
      <c r="P74" s="8"/>
      <c r="Q74" s="8"/>
    </row>
    <row r="75" spans="1:17">
      <c r="A75" s="8"/>
      <c r="B75" s="8"/>
      <c r="C75" s="8"/>
      <c r="D75" s="8"/>
      <c r="E75" s="8"/>
      <c r="F75" s="8"/>
      <c r="G75" s="8"/>
      <c r="H75" s="8"/>
      <c r="I75" s="8"/>
      <c r="J75" s="8"/>
      <c r="K75" s="8"/>
      <c r="L75" s="8"/>
      <c r="M75" s="8"/>
      <c r="N75" s="8"/>
      <c r="O75" s="8"/>
      <c r="P75" s="8"/>
      <c r="Q75" s="8"/>
    </row>
    <row r="76" spans="1:17">
      <c r="A76" s="8"/>
      <c r="B76" s="8"/>
      <c r="C76" s="8"/>
      <c r="D76" s="8"/>
      <c r="E76" s="8"/>
      <c r="F76" s="8"/>
      <c r="G76" s="8"/>
      <c r="H76" s="8"/>
      <c r="I76" s="8"/>
      <c r="J76" s="8"/>
      <c r="K76" s="8"/>
      <c r="L76" s="8"/>
      <c r="M76" s="8"/>
      <c r="N76" s="8"/>
      <c r="O76" s="8"/>
      <c r="P76" s="8"/>
      <c r="Q76" s="8"/>
    </row>
    <row r="77" spans="1:17">
      <c r="A77" s="8"/>
      <c r="B77" s="8"/>
      <c r="C77" s="8"/>
      <c r="D77" s="8"/>
      <c r="E77" s="8"/>
      <c r="F77" s="8"/>
      <c r="G77" s="8"/>
      <c r="H77" s="8"/>
      <c r="I77" s="8"/>
      <c r="J77" s="8"/>
      <c r="K77" s="8"/>
      <c r="L77" s="8"/>
      <c r="M77" s="8"/>
      <c r="N77" s="8"/>
      <c r="O77" s="8"/>
      <c r="P77" s="8"/>
      <c r="Q77" s="8"/>
    </row>
    <row r="78" spans="1:17">
      <c r="A78" s="8"/>
      <c r="B78" s="8"/>
      <c r="C78" s="8"/>
      <c r="D78" s="8"/>
      <c r="E78" s="8"/>
      <c r="F78" s="8"/>
      <c r="G78" s="8"/>
      <c r="H78" s="8"/>
      <c r="I78" s="8"/>
      <c r="J78" s="8"/>
      <c r="K78" s="8"/>
      <c r="L78" s="8"/>
      <c r="M78" s="8"/>
      <c r="N78" s="8"/>
      <c r="O78" s="8"/>
      <c r="P78" s="8"/>
      <c r="Q78" s="8"/>
    </row>
    <row r="79" spans="1:17">
      <c r="A79" s="8"/>
      <c r="B79" s="8"/>
      <c r="C79" s="8"/>
      <c r="D79" s="8"/>
      <c r="E79" s="8"/>
      <c r="F79" s="8"/>
      <c r="G79" s="8"/>
      <c r="H79" s="8"/>
      <c r="I79" s="8"/>
      <c r="J79" s="8"/>
      <c r="K79" s="8"/>
      <c r="L79" s="8"/>
      <c r="M79" s="8"/>
      <c r="N79" s="8"/>
      <c r="O79" s="8"/>
      <c r="P79" s="8"/>
      <c r="Q79" s="8"/>
    </row>
    <row r="80" spans="1:17">
      <c r="A80" s="8"/>
      <c r="B80" s="8"/>
      <c r="C80" s="8"/>
      <c r="D80" s="8"/>
      <c r="E80" s="8"/>
      <c r="F80" s="8"/>
      <c r="G80" s="8"/>
      <c r="H80" s="8"/>
      <c r="I80" s="8"/>
      <c r="J80" s="8"/>
      <c r="K80" s="8"/>
      <c r="L80" s="8"/>
      <c r="M80" s="8"/>
      <c r="N80" s="8"/>
      <c r="O80" s="8"/>
      <c r="P80" s="8"/>
      <c r="Q80" s="8"/>
    </row>
    <row r="81" spans="1:17">
      <c r="A81" s="8"/>
      <c r="B81" s="8"/>
      <c r="C81" s="8"/>
      <c r="D81" s="8"/>
      <c r="E81" s="8"/>
      <c r="F81" s="8"/>
      <c r="G81" s="8"/>
      <c r="H81" s="8"/>
      <c r="I81" s="8"/>
      <c r="J81" s="8"/>
      <c r="K81" s="8"/>
      <c r="L81" s="8"/>
      <c r="M81" s="8"/>
      <c r="N81" s="8"/>
      <c r="O81" s="8"/>
      <c r="P81" s="8"/>
      <c r="Q81" s="8"/>
    </row>
    <row r="82" spans="1:17">
      <c r="A82" s="8"/>
      <c r="B82" s="8"/>
      <c r="C82" s="8"/>
      <c r="D82" s="8"/>
      <c r="E82" s="8"/>
      <c r="F82" s="8"/>
      <c r="G82" s="8"/>
      <c r="H82" s="8"/>
      <c r="I82" s="8"/>
      <c r="J82" s="8"/>
      <c r="K82" s="8"/>
      <c r="L82" s="8"/>
      <c r="M82" s="8"/>
      <c r="N82" s="8"/>
      <c r="O82" s="8"/>
      <c r="P82" s="8"/>
      <c r="Q82" s="8"/>
    </row>
    <row r="83" spans="1:17">
      <c r="A83" s="8"/>
      <c r="B83" s="8"/>
      <c r="C83" s="8"/>
      <c r="D83" s="8"/>
      <c r="E83" s="8"/>
      <c r="F83" s="8"/>
      <c r="G83" s="8"/>
      <c r="H83" s="8"/>
      <c r="I83" s="8"/>
      <c r="J83" s="8"/>
      <c r="K83" s="8"/>
      <c r="L83" s="8"/>
      <c r="M83" s="8"/>
      <c r="N83" s="8"/>
      <c r="O83" s="8"/>
      <c r="P83" s="8"/>
      <c r="Q83" s="8"/>
    </row>
    <row r="84" spans="1:17">
      <c r="A84" s="8"/>
      <c r="B84" s="8"/>
      <c r="C84" s="8"/>
      <c r="D84" s="8"/>
      <c r="E84" s="8"/>
      <c r="F84" s="8"/>
      <c r="G84" s="8"/>
      <c r="H84" s="8"/>
      <c r="I84" s="8"/>
      <c r="J84" s="8"/>
      <c r="K84" s="8"/>
      <c r="L84" s="8"/>
      <c r="M84" s="8"/>
      <c r="N84" s="8"/>
      <c r="O84" s="8"/>
      <c r="P84" s="8"/>
      <c r="Q84" s="8"/>
    </row>
    <row r="85" spans="1:17">
      <c r="A85" s="8"/>
      <c r="B85" s="8"/>
      <c r="C85" s="8"/>
      <c r="D85" s="8"/>
      <c r="E85" s="8"/>
      <c r="F85" s="8"/>
      <c r="G85" s="8"/>
      <c r="H85" s="8"/>
      <c r="I85" s="8"/>
      <c r="J85" s="8"/>
      <c r="K85" s="8"/>
      <c r="L85" s="8"/>
      <c r="M85" s="8"/>
      <c r="N85" s="8"/>
      <c r="O85" s="8"/>
      <c r="P85" s="8"/>
      <c r="Q85" s="8"/>
    </row>
    <row r="86" spans="1:17">
      <c r="A86" s="8"/>
      <c r="B86" s="8"/>
      <c r="C86" s="8"/>
      <c r="D86" s="8"/>
      <c r="E86" s="8"/>
      <c r="F86" s="8"/>
      <c r="G86" s="8"/>
      <c r="H86" s="8"/>
      <c r="I86" s="8"/>
      <c r="J86" s="8"/>
      <c r="K86" s="8"/>
      <c r="L86" s="8"/>
      <c r="M86" s="8"/>
      <c r="N86" s="8"/>
      <c r="O86" s="8"/>
      <c r="P86" s="8"/>
      <c r="Q86" s="8"/>
    </row>
    <row r="87" spans="1:17">
      <c r="A87" s="8"/>
      <c r="B87" s="8"/>
      <c r="C87" s="8"/>
      <c r="D87" s="8"/>
      <c r="E87" s="8"/>
      <c r="F87" s="8"/>
      <c r="G87" s="8"/>
      <c r="H87" s="8"/>
      <c r="I87" s="8"/>
      <c r="J87" s="8"/>
      <c r="K87" s="8"/>
      <c r="L87" s="8"/>
      <c r="M87" s="8"/>
      <c r="N87" s="8"/>
      <c r="O87" s="8"/>
      <c r="P87" s="8"/>
      <c r="Q87" s="8"/>
    </row>
    <row r="88" spans="1:17">
      <c r="A88" s="8"/>
      <c r="B88" s="8"/>
      <c r="C88" s="8"/>
      <c r="D88" s="8"/>
      <c r="E88" s="8"/>
      <c r="F88" s="8"/>
      <c r="G88" s="8"/>
      <c r="H88" s="8"/>
      <c r="I88" s="8"/>
      <c r="J88" s="8"/>
      <c r="K88" s="8"/>
      <c r="L88" s="8"/>
      <c r="M88" s="8"/>
      <c r="N88" s="8"/>
      <c r="O88" s="8"/>
      <c r="P88" s="8"/>
      <c r="Q88" s="8"/>
    </row>
    <row r="89" spans="1:17">
      <c r="A89" s="8"/>
      <c r="B89" s="8"/>
      <c r="C89" s="8"/>
      <c r="D89" s="8"/>
      <c r="E89" s="8"/>
      <c r="F89" s="8"/>
      <c r="G89" s="8"/>
      <c r="H89" s="8"/>
      <c r="I89" s="8"/>
      <c r="J89" s="8"/>
      <c r="K89" s="8"/>
      <c r="L89" s="8"/>
      <c r="M89" s="8"/>
      <c r="N89" s="8"/>
      <c r="O89" s="8"/>
      <c r="P89" s="8"/>
      <c r="Q89" s="8"/>
    </row>
    <row r="90" spans="1:17">
      <c r="A90" s="8"/>
      <c r="B90" s="8"/>
      <c r="C90" s="8"/>
      <c r="D90" s="8"/>
      <c r="E90" s="8"/>
      <c r="F90" s="8"/>
      <c r="G90" s="8"/>
      <c r="H90" s="8"/>
      <c r="I90" s="8"/>
      <c r="J90" s="8"/>
      <c r="K90" s="8"/>
      <c r="L90" s="8"/>
      <c r="M90" s="8"/>
      <c r="N90" s="8"/>
      <c r="O90" s="8"/>
      <c r="P90" s="8"/>
      <c r="Q90" s="8"/>
    </row>
    <row r="91" spans="1:17">
      <c r="A91" s="8"/>
      <c r="B91" s="8"/>
      <c r="C91" s="8"/>
      <c r="D91" s="8"/>
      <c r="E91" s="8"/>
      <c r="F91" s="8"/>
      <c r="G91" s="8"/>
      <c r="H91" s="8"/>
      <c r="I91" s="8"/>
      <c r="J91" s="8"/>
      <c r="K91" s="8"/>
      <c r="L91" s="8"/>
      <c r="M91" s="8"/>
      <c r="N91" s="8"/>
      <c r="O91" s="8"/>
      <c r="P91" s="8"/>
      <c r="Q91" s="8"/>
    </row>
    <row r="92" spans="1:17">
      <c r="A92" s="8"/>
      <c r="B92" s="8"/>
      <c r="C92" s="8"/>
      <c r="D92" s="8"/>
      <c r="E92" s="8"/>
      <c r="F92" s="8"/>
      <c r="G92" s="8"/>
      <c r="H92" s="8"/>
      <c r="I92" s="8"/>
      <c r="J92" s="8"/>
      <c r="K92" s="8"/>
      <c r="L92" s="8"/>
      <c r="M92" s="8"/>
      <c r="N92" s="8"/>
      <c r="O92" s="8"/>
      <c r="P92" s="8"/>
      <c r="Q92" s="8"/>
    </row>
    <row r="93" spans="1:17">
      <c r="A93" s="8"/>
      <c r="B93" s="8"/>
      <c r="C93" s="8"/>
      <c r="D93" s="8"/>
      <c r="E93" s="8"/>
      <c r="F93" s="8"/>
      <c r="G93" s="8"/>
      <c r="H93" s="8"/>
      <c r="I93" s="8"/>
      <c r="J93" s="8"/>
      <c r="K93" s="8"/>
      <c r="L93" s="8"/>
      <c r="M93" s="8"/>
      <c r="N93" s="8"/>
      <c r="O93" s="8"/>
      <c r="P93" s="8"/>
      <c r="Q93" s="8"/>
    </row>
    <row r="94" spans="1:17">
      <c r="A94" s="8"/>
      <c r="B94" s="8"/>
      <c r="C94" s="8"/>
      <c r="D94" s="8"/>
      <c r="E94" s="8"/>
      <c r="F94" s="8"/>
      <c r="G94" s="8"/>
      <c r="H94" s="8"/>
      <c r="I94" s="8"/>
      <c r="J94" s="8"/>
      <c r="K94" s="8"/>
      <c r="L94" s="8"/>
      <c r="M94" s="8"/>
      <c r="N94" s="8"/>
      <c r="O94" s="8"/>
      <c r="P94" s="8"/>
      <c r="Q94" s="8"/>
    </row>
    <row r="95" spans="1:17">
      <c r="A95" s="8"/>
      <c r="B95" s="8"/>
      <c r="C95" s="8"/>
      <c r="D95" s="8"/>
      <c r="E95" s="8"/>
      <c r="F95" s="8"/>
      <c r="G95" s="8"/>
      <c r="H95" s="8"/>
      <c r="I95" s="8"/>
      <c r="J95" s="8"/>
      <c r="K95" s="8"/>
      <c r="L95" s="8"/>
      <c r="M95" s="8"/>
      <c r="N95" s="8"/>
      <c r="O95" s="8"/>
      <c r="P95" s="8"/>
      <c r="Q95" s="8"/>
    </row>
    <row r="96" spans="1:17">
      <c r="A96" s="8"/>
      <c r="B96" s="8"/>
      <c r="C96" s="8"/>
      <c r="D96" s="8"/>
      <c r="E96" s="8"/>
      <c r="F96" s="8"/>
      <c r="G96" s="8"/>
      <c r="H96" s="8"/>
      <c r="I96" s="8"/>
      <c r="J96" s="8"/>
      <c r="K96" s="8"/>
      <c r="L96" s="8"/>
      <c r="M96" s="8"/>
      <c r="N96" s="8"/>
      <c r="O96" s="8"/>
      <c r="P96" s="8"/>
      <c r="Q96" s="8"/>
    </row>
    <row r="97" spans="1:17">
      <c r="A97" s="8"/>
      <c r="B97" s="8"/>
      <c r="C97" s="8"/>
      <c r="D97" s="8"/>
      <c r="E97" s="8"/>
      <c r="F97" s="8"/>
      <c r="G97" s="8"/>
      <c r="H97" s="8"/>
      <c r="I97" s="8"/>
      <c r="J97" s="8"/>
      <c r="K97" s="8"/>
      <c r="L97" s="8"/>
      <c r="M97" s="8"/>
      <c r="N97" s="8"/>
      <c r="O97" s="8"/>
      <c r="P97" s="8"/>
      <c r="Q97" s="8"/>
    </row>
    <row r="98" spans="1:17">
      <c r="A98" s="8"/>
      <c r="B98" s="8"/>
      <c r="C98" s="8"/>
      <c r="D98" s="8"/>
      <c r="E98" s="8"/>
      <c r="F98" s="8"/>
      <c r="G98" s="8"/>
      <c r="H98" s="8"/>
      <c r="I98" s="8"/>
      <c r="J98" s="8"/>
      <c r="K98" s="8"/>
      <c r="L98" s="8"/>
      <c r="M98" s="8"/>
      <c r="N98" s="8"/>
      <c r="O98" s="8"/>
      <c r="P98" s="8"/>
      <c r="Q98" s="8"/>
    </row>
    <row r="99" spans="1:17">
      <c r="A99" s="8"/>
      <c r="B99" s="8"/>
      <c r="C99" s="8"/>
      <c r="D99" s="8"/>
      <c r="E99" s="8"/>
      <c r="F99" s="8"/>
      <c r="G99" s="8"/>
      <c r="H99" s="8"/>
      <c r="I99" s="8"/>
      <c r="J99" s="8"/>
      <c r="K99" s="8"/>
      <c r="L99" s="8"/>
      <c r="M99" s="8"/>
      <c r="N99" s="8"/>
      <c r="O99" s="8"/>
      <c r="P99" s="8"/>
      <c r="Q99" s="8"/>
    </row>
    <row r="100" spans="1:17">
      <c r="A100" s="8"/>
      <c r="B100" s="8"/>
      <c r="C100" s="8"/>
      <c r="D100" s="8"/>
      <c r="E100" s="8"/>
      <c r="F100" s="8"/>
      <c r="G100" s="8"/>
      <c r="H100" s="8"/>
      <c r="I100" s="8"/>
      <c r="J100" s="8"/>
      <c r="K100" s="8"/>
      <c r="L100" s="8"/>
      <c r="M100" s="8"/>
      <c r="N100" s="8"/>
      <c r="O100" s="8"/>
      <c r="P100" s="8"/>
      <c r="Q100" s="8"/>
    </row>
    <row r="101" spans="1:17">
      <c r="A101" s="8"/>
      <c r="B101" s="8"/>
      <c r="C101" s="8"/>
      <c r="D101" s="8"/>
      <c r="E101" s="8"/>
      <c r="F101" s="8"/>
      <c r="G101" s="8"/>
      <c r="H101" s="8"/>
      <c r="I101" s="8"/>
      <c r="J101" s="8"/>
      <c r="K101" s="8"/>
      <c r="L101" s="8"/>
      <c r="M101" s="8"/>
      <c r="N101" s="8"/>
      <c r="O101" s="8"/>
      <c r="P101" s="8"/>
      <c r="Q101" s="8"/>
    </row>
    <row r="102" spans="1:17">
      <c r="A102" s="8"/>
      <c r="B102" s="8"/>
      <c r="C102" s="8"/>
      <c r="D102" s="8"/>
      <c r="E102" s="8"/>
      <c r="F102" s="8"/>
      <c r="G102" s="8"/>
      <c r="H102" s="8"/>
      <c r="I102" s="8"/>
      <c r="J102" s="8"/>
      <c r="K102" s="8"/>
      <c r="L102" s="8"/>
      <c r="M102" s="8"/>
      <c r="N102" s="8"/>
      <c r="O102" s="8"/>
      <c r="P102" s="8"/>
      <c r="Q102" s="8"/>
    </row>
    <row r="103" spans="1:17">
      <c r="A103" s="8"/>
      <c r="B103" s="8"/>
      <c r="C103" s="8"/>
      <c r="D103" s="8"/>
      <c r="E103" s="8"/>
      <c r="F103" s="8"/>
      <c r="G103" s="8"/>
      <c r="H103" s="8"/>
      <c r="I103" s="8"/>
      <c r="J103" s="8"/>
      <c r="K103" s="8"/>
      <c r="L103" s="8"/>
      <c r="M103" s="8"/>
      <c r="N103" s="8"/>
      <c r="O103" s="8"/>
      <c r="P103" s="8"/>
      <c r="Q103" s="8"/>
    </row>
    <row r="104" spans="1:17">
      <c r="A104" s="8"/>
      <c r="B104" s="8"/>
      <c r="C104" s="8"/>
      <c r="D104" s="8"/>
      <c r="E104" s="8"/>
      <c r="F104" s="8"/>
      <c r="G104" s="8"/>
      <c r="H104" s="8"/>
      <c r="I104" s="8"/>
      <c r="J104" s="8"/>
      <c r="K104" s="8"/>
      <c r="L104" s="8"/>
      <c r="M104" s="8"/>
      <c r="N104" s="8"/>
      <c r="O104" s="8"/>
      <c r="P104" s="8"/>
      <c r="Q104" s="8"/>
    </row>
    <row r="105" spans="1:17">
      <c r="A105" s="8"/>
      <c r="B105" s="8"/>
      <c r="C105" s="8"/>
      <c r="D105" s="8"/>
      <c r="E105" s="8"/>
      <c r="F105" s="8"/>
      <c r="G105" s="8"/>
      <c r="H105" s="8"/>
      <c r="I105" s="8"/>
      <c r="J105" s="8"/>
      <c r="K105" s="8"/>
      <c r="L105" s="8"/>
      <c r="M105" s="8"/>
      <c r="N105" s="8"/>
      <c r="O105" s="8"/>
      <c r="P105" s="8"/>
      <c r="Q105" s="8"/>
    </row>
    <row r="106" spans="1:17">
      <c r="A106" s="8"/>
      <c r="B106" s="8"/>
      <c r="C106" s="8"/>
      <c r="D106" s="8"/>
      <c r="E106" s="8"/>
      <c r="F106" s="8"/>
      <c r="G106" s="8"/>
      <c r="H106" s="8"/>
      <c r="I106" s="8"/>
      <c r="J106" s="8"/>
      <c r="K106" s="8"/>
      <c r="L106" s="8"/>
      <c r="M106" s="8"/>
      <c r="N106" s="8"/>
      <c r="O106" s="8"/>
      <c r="P106" s="8"/>
      <c r="Q106" s="8"/>
    </row>
    <row r="107" spans="1:17">
      <c r="A107" s="8"/>
      <c r="B107" s="8"/>
      <c r="C107" s="8"/>
      <c r="D107" s="8"/>
      <c r="E107" s="8"/>
      <c r="F107" s="8"/>
      <c r="G107" s="8"/>
      <c r="H107" s="8"/>
      <c r="I107" s="8"/>
      <c r="J107" s="8"/>
      <c r="K107" s="8"/>
      <c r="L107" s="8"/>
      <c r="M107" s="8"/>
      <c r="N107" s="8"/>
      <c r="O107" s="8"/>
      <c r="P107" s="8"/>
      <c r="Q107" s="8"/>
    </row>
    <row r="108" spans="1:17">
      <c r="A108" s="8"/>
      <c r="B108" s="8"/>
      <c r="C108" s="8"/>
      <c r="D108" s="8"/>
      <c r="E108" s="8"/>
      <c r="F108" s="8"/>
      <c r="G108" s="8"/>
      <c r="H108" s="8"/>
      <c r="I108" s="8"/>
      <c r="J108" s="8"/>
      <c r="K108" s="8"/>
      <c r="L108" s="8"/>
      <c r="M108" s="8"/>
      <c r="N108" s="8"/>
      <c r="O108" s="8"/>
      <c r="P108" s="8"/>
      <c r="Q108" s="8"/>
    </row>
    <row r="109" spans="1:17">
      <c r="A109" s="8"/>
      <c r="B109" s="8"/>
      <c r="C109" s="8"/>
      <c r="D109" s="8"/>
      <c r="E109" s="8"/>
      <c r="F109" s="8"/>
      <c r="G109" s="8"/>
      <c r="H109" s="8"/>
      <c r="I109" s="8"/>
      <c r="J109" s="8"/>
      <c r="K109" s="8"/>
      <c r="L109" s="8"/>
      <c r="M109" s="8"/>
      <c r="N109" s="8"/>
      <c r="O109" s="8"/>
      <c r="P109" s="8"/>
      <c r="Q109" s="8"/>
    </row>
    <row r="110" spans="1:17">
      <c r="A110" s="8"/>
      <c r="B110" s="8"/>
      <c r="C110" s="8"/>
      <c r="D110" s="8"/>
      <c r="E110" s="8"/>
      <c r="F110" s="8"/>
      <c r="G110" s="8"/>
      <c r="H110" s="8"/>
      <c r="I110" s="8"/>
      <c r="J110" s="8"/>
      <c r="K110" s="8"/>
      <c r="L110" s="8"/>
      <c r="M110" s="8"/>
      <c r="N110" s="8"/>
      <c r="O110" s="8"/>
      <c r="P110" s="8"/>
      <c r="Q110" s="8"/>
    </row>
    <row r="111" spans="1:17">
      <c r="A111" s="8"/>
      <c r="B111" s="8"/>
      <c r="C111" s="8"/>
      <c r="D111" s="8"/>
      <c r="E111" s="8"/>
      <c r="F111" s="8"/>
      <c r="G111" s="8"/>
      <c r="H111" s="8"/>
      <c r="I111" s="8"/>
      <c r="J111" s="8"/>
      <c r="K111" s="8"/>
      <c r="L111" s="8"/>
      <c r="M111" s="8"/>
      <c r="N111" s="8"/>
      <c r="O111" s="8"/>
      <c r="P111" s="8"/>
      <c r="Q111" s="8"/>
    </row>
    <row r="112" spans="1:17">
      <c r="A112" s="8"/>
      <c r="B112" s="8"/>
      <c r="C112" s="8"/>
      <c r="D112" s="8"/>
      <c r="E112" s="8"/>
      <c r="F112" s="8"/>
      <c r="G112" s="8"/>
      <c r="H112" s="8"/>
      <c r="I112" s="8"/>
      <c r="J112" s="8"/>
      <c r="K112" s="8"/>
      <c r="L112" s="8"/>
      <c r="M112" s="8"/>
      <c r="N112" s="8"/>
      <c r="O112" s="8"/>
      <c r="P112" s="8"/>
      <c r="Q112" s="8"/>
    </row>
    <row r="113" spans="1:17">
      <c r="A113" s="8"/>
      <c r="B113" s="8"/>
      <c r="C113" s="8"/>
      <c r="D113" s="8"/>
      <c r="E113" s="8"/>
      <c r="F113" s="8"/>
      <c r="G113" s="8"/>
      <c r="H113" s="8"/>
      <c r="I113" s="8"/>
      <c r="J113" s="8"/>
      <c r="K113" s="8"/>
      <c r="L113" s="8"/>
      <c r="M113" s="8"/>
      <c r="N113" s="8"/>
      <c r="O113" s="8"/>
      <c r="P113" s="8"/>
      <c r="Q113" s="8"/>
    </row>
    <row r="114" spans="1:17">
      <c r="A114" s="8"/>
      <c r="B114" s="8"/>
      <c r="C114" s="8"/>
      <c r="D114" s="8"/>
      <c r="E114" s="8"/>
      <c r="F114" s="8"/>
      <c r="G114" s="8"/>
      <c r="H114" s="8"/>
      <c r="I114" s="8"/>
      <c r="J114" s="8"/>
      <c r="K114" s="8"/>
      <c r="L114" s="8"/>
      <c r="M114" s="8"/>
      <c r="N114" s="8"/>
      <c r="O114" s="8"/>
      <c r="P114" s="8"/>
      <c r="Q114" s="8"/>
    </row>
    <row r="115" spans="1:17">
      <c r="A115" s="8"/>
      <c r="B115" s="8"/>
      <c r="C115" s="8"/>
      <c r="D115" s="8"/>
      <c r="E115" s="8"/>
      <c r="F115" s="8"/>
      <c r="G115" s="8"/>
      <c r="H115" s="8"/>
      <c r="I115" s="8"/>
      <c r="J115" s="8"/>
      <c r="K115" s="8"/>
      <c r="L115" s="8"/>
      <c r="M115" s="8"/>
      <c r="N115" s="8"/>
      <c r="O115" s="8"/>
      <c r="P115" s="8"/>
      <c r="Q115" s="8"/>
    </row>
    <row r="116" spans="1:17">
      <c r="A116" s="8"/>
      <c r="B116" s="8"/>
      <c r="C116" s="8"/>
      <c r="D116" s="8"/>
      <c r="E116" s="8"/>
      <c r="F116" s="8"/>
      <c r="G116" s="8"/>
      <c r="H116" s="8"/>
      <c r="I116" s="8"/>
      <c r="J116" s="8"/>
      <c r="K116" s="8"/>
      <c r="L116" s="8"/>
      <c r="M116" s="8"/>
      <c r="N116" s="8"/>
      <c r="O116" s="8"/>
      <c r="P116" s="8"/>
      <c r="Q116" s="8"/>
    </row>
    <row r="117" spans="1:17">
      <c r="A117" s="8"/>
      <c r="B117" s="8"/>
      <c r="C117" s="8"/>
      <c r="D117" s="8"/>
      <c r="E117" s="8"/>
      <c r="F117" s="8"/>
      <c r="G117" s="8"/>
      <c r="H117" s="8"/>
      <c r="I117" s="8"/>
      <c r="J117" s="8"/>
      <c r="K117" s="8"/>
      <c r="L117" s="8"/>
      <c r="M117" s="8"/>
      <c r="N117" s="8"/>
      <c r="O117" s="8"/>
      <c r="P117" s="8"/>
      <c r="Q117" s="8"/>
    </row>
    <row r="118" spans="1:17">
      <c r="A118" s="8"/>
      <c r="B118" s="8"/>
      <c r="C118" s="8"/>
      <c r="D118" s="8"/>
      <c r="E118" s="8"/>
      <c r="F118" s="8"/>
      <c r="G118" s="8"/>
      <c r="H118" s="8"/>
      <c r="I118" s="8"/>
      <c r="J118" s="8"/>
      <c r="K118" s="8"/>
      <c r="L118" s="8"/>
      <c r="M118" s="8"/>
      <c r="N118" s="8"/>
      <c r="O118" s="8"/>
      <c r="P118" s="8"/>
      <c r="Q118" s="8"/>
    </row>
    <row r="119" spans="1:17">
      <c r="A119" s="8"/>
      <c r="B119" s="8"/>
      <c r="C119" s="8"/>
      <c r="D119" s="8"/>
      <c r="E119" s="8"/>
      <c r="F119" s="8"/>
      <c r="G119" s="8"/>
      <c r="H119" s="8"/>
      <c r="I119" s="8"/>
      <c r="J119" s="8"/>
      <c r="K119" s="8"/>
      <c r="L119" s="8"/>
      <c r="M119" s="8"/>
      <c r="N119" s="8"/>
      <c r="O119" s="8"/>
      <c r="P119" s="8"/>
      <c r="Q119" s="8"/>
    </row>
    <row r="120" spans="1:17">
      <c r="A120" s="8"/>
      <c r="B120" s="8"/>
      <c r="C120" s="8"/>
      <c r="D120" s="8"/>
      <c r="E120" s="8"/>
      <c r="F120" s="8"/>
      <c r="G120" s="8"/>
      <c r="H120" s="8"/>
      <c r="I120" s="8"/>
      <c r="J120" s="8"/>
      <c r="K120" s="8"/>
      <c r="L120" s="8"/>
      <c r="M120" s="8"/>
      <c r="N120" s="8"/>
      <c r="O120" s="8"/>
      <c r="P120" s="8"/>
      <c r="Q120" s="8"/>
    </row>
    <row r="121" spans="1:17">
      <c r="A121" s="8"/>
      <c r="B121" s="8"/>
      <c r="C121" s="8"/>
      <c r="D121" s="8"/>
      <c r="E121" s="8"/>
      <c r="F121" s="8"/>
      <c r="G121" s="8"/>
      <c r="H121" s="8"/>
      <c r="I121" s="8"/>
      <c r="J121" s="8"/>
      <c r="K121" s="8"/>
      <c r="L121" s="8"/>
      <c r="M121" s="8"/>
      <c r="N121" s="8"/>
      <c r="O121" s="8"/>
      <c r="P121" s="8"/>
      <c r="Q121" s="8"/>
    </row>
    <row r="122" spans="1:17">
      <c r="A122" s="8"/>
      <c r="B122" s="8"/>
      <c r="C122" s="8"/>
      <c r="D122" s="8"/>
      <c r="E122" s="8"/>
      <c r="F122" s="8"/>
      <c r="G122" s="8"/>
      <c r="H122" s="8"/>
      <c r="I122" s="8"/>
      <c r="J122" s="8"/>
      <c r="K122" s="8"/>
      <c r="L122" s="8"/>
      <c r="M122" s="8"/>
      <c r="N122" s="8"/>
      <c r="O122" s="8"/>
      <c r="P122" s="8"/>
      <c r="Q122" s="8"/>
    </row>
    <row r="123" spans="1:17">
      <c r="A123" s="8"/>
      <c r="B123" s="8"/>
      <c r="C123" s="8"/>
      <c r="D123" s="8"/>
      <c r="E123" s="8"/>
      <c r="F123" s="8"/>
      <c r="G123" s="8"/>
      <c r="H123" s="8"/>
      <c r="I123" s="8"/>
      <c r="J123" s="8"/>
      <c r="K123" s="8"/>
      <c r="L123" s="8"/>
      <c r="M123" s="8"/>
      <c r="N123" s="8"/>
      <c r="O123" s="8"/>
      <c r="P123" s="8"/>
      <c r="Q123" s="8"/>
    </row>
    <row r="124" spans="1:17">
      <c r="A124" s="8"/>
      <c r="B124" s="8"/>
      <c r="C124" s="8"/>
      <c r="D124" s="8"/>
      <c r="E124" s="8"/>
      <c r="F124" s="8"/>
      <c r="G124" s="8"/>
      <c r="H124" s="8"/>
      <c r="I124" s="8"/>
      <c r="J124" s="8"/>
      <c r="K124" s="8"/>
      <c r="L124" s="8"/>
      <c r="M124" s="8"/>
      <c r="N124" s="8"/>
      <c r="O124" s="8"/>
      <c r="P124" s="8"/>
      <c r="Q124" s="8"/>
    </row>
    <row r="125" spans="1:17">
      <c r="A125" s="8"/>
      <c r="B125" s="8"/>
      <c r="C125" s="8"/>
      <c r="D125" s="8"/>
      <c r="E125" s="8"/>
      <c r="F125" s="8"/>
      <c r="G125" s="8"/>
      <c r="H125" s="8"/>
      <c r="I125" s="8"/>
      <c r="J125" s="8"/>
      <c r="K125" s="8"/>
      <c r="L125" s="8"/>
      <c r="M125" s="8"/>
      <c r="N125" s="8"/>
      <c r="O125" s="8"/>
      <c r="P125" s="8"/>
      <c r="Q125" s="8"/>
    </row>
    <row r="126" spans="1:17">
      <c r="A126" s="8"/>
      <c r="B126" s="8"/>
      <c r="C126" s="8"/>
      <c r="D126" s="8"/>
      <c r="E126" s="8"/>
      <c r="F126" s="8"/>
      <c r="G126" s="8"/>
      <c r="H126" s="8"/>
      <c r="I126" s="8"/>
      <c r="J126" s="8"/>
      <c r="K126" s="8"/>
      <c r="L126" s="8"/>
      <c r="M126" s="8"/>
      <c r="N126" s="8"/>
      <c r="O126" s="8"/>
      <c r="P126" s="8"/>
      <c r="Q126" s="8"/>
    </row>
    <row r="127" spans="1:17">
      <c r="A127" s="8"/>
      <c r="B127" s="8"/>
      <c r="C127" s="8"/>
      <c r="D127" s="8"/>
      <c r="E127" s="8"/>
      <c r="F127" s="8"/>
      <c r="G127" s="8"/>
      <c r="H127" s="8"/>
      <c r="I127" s="8"/>
      <c r="J127" s="8"/>
      <c r="K127" s="8"/>
      <c r="L127" s="8"/>
      <c r="M127" s="8"/>
      <c r="N127" s="8"/>
      <c r="O127" s="8"/>
      <c r="P127" s="8"/>
      <c r="Q127" s="8"/>
    </row>
    <row r="128" spans="1:17">
      <c r="A128" s="8"/>
      <c r="B128" s="8"/>
      <c r="C128" s="8"/>
      <c r="D128" s="8"/>
      <c r="E128" s="8"/>
      <c r="F128" s="8"/>
      <c r="G128" s="8"/>
      <c r="H128" s="8"/>
      <c r="I128" s="8"/>
      <c r="J128" s="8"/>
      <c r="K128" s="8"/>
      <c r="L128" s="8"/>
      <c r="M128" s="8"/>
      <c r="N128" s="8"/>
      <c r="O128" s="8"/>
      <c r="P128" s="8"/>
      <c r="Q128" s="8"/>
    </row>
    <row r="129" spans="1:17">
      <c r="A129" s="8"/>
      <c r="B129" s="8"/>
      <c r="C129" s="8"/>
      <c r="D129" s="8"/>
      <c r="E129" s="8"/>
      <c r="F129" s="8"/>
      <c r="G129" s="8"/>
      <c r="H129" s="8"/>
      <c r="I129" s="8"/>
      <c r="J129" s="8"/>
      <c r="K129" s="8"/>
      <c r="L129" s="8"/>
      <c r="M129" s="8"/>
      <c r="N129" s="8"/>
      <c r="O129" s="8"/>
      <c r="P129" s="8"/>
      <c r="Q129" s="8"/>
    </row>
    <row r="130" spans="1:17">
      <c r="A130" s="8"/>
      <c r="B130" s="8"/>
      <c r="C130" s="8"/>
      <c r="D130" s="8"/>
      <c r="E130" s="8"/>
      <c r="F130" s="8"/>
      <c r="G130" s="8"/>
      <c r="H130" s="8"/>
      <c r="I130" s="8"/>
      <c r="J130" s="8"/>
      <c r="K130" s="8"/>
      <c r="L130" s="8"/>
      <c r="M130" s="8"/>
      <c r="N130" s="8"/>
      <c r="O130" s="8"/>
      <c r="P130" s="8"/>
      <c r="Q130" s="8"/>
    </row>
    <row r="131" spans="1:17">
      <c r="A131" s="8"/>
      <c r="B131" s="8"/>
      <c r="C131" s="8"/>
      <c r="D131" s="8"/>
      <c r="E131" s="8"/>
      <c r="F131" s="8"/>
      <c r="G131" s="8"/>
      <c r="H131" s="8"/>
      <c r="I131" s="8"/>
      <c r="J131" s="8"/>
      <c r="K131" s="8"/>
      <c r="L131" s="8"/>
      <c r="M131" s="8"/>
      <c r="N131" s="8"/>
      <c r="O131" s="8"/>
      <c r="P131" s="8"/>
      <c r="Q131" s="8"/>
    </row>
    <row r="132" spans="1:17">
      <c r="A132" s="8"/>
      <c r="B132" s="8"/>
      <c r="C132" s="8"/>
      <c r="D132" s="8"/>
      <c r="E132" s="8"/>
      <c r="F132" s="8"/>
      <c r="G132" s="8"/>
      <c r="H132" s="8"/>
      <c r="I132" s="8"/>
      <c r="J132" s="8"/>
      <c r="K132" s="8"/>
      <c r="L132" s="8"/>
      <c r="M132" s="8"/>
      <c r="N132" s="8"/>
      <c r="O132" s="8"/>
      <c r="P132" s="8"/>
      <c r="Q132" s="8"/>
    </row>
    <row r="133" spans="1:17">
      <c r="A133" s="8"/>
      <c r="B133" s="8"/>
      <c r="C133" s="8"/>
      <c r="D133" s="8"/>
      <c r="E133" s="8"/>
      <c r="F133" s="8"/>
      <c r="G133" s="8"/>
      <c r="H133" s="8"/>
      <c r="I133" s="8"/>
      <c r="J133" s="8"/>
      <c r="K133" s="8"/>
      <c r="L133" s="8"/>
      <c r="M133" s="8"/>
      <c r="N133" s="8"/>
      <c r="O133" s="8"/>
      <c r="P133" s="8"/>
      <c r="Q133" s="8"/>
    </row>
    <row r="134" spans="1:17">
      <c r="A134" s="8"/>
      <c r="B134" s="8"/>
      <c r="C134" s="8"/>
      <c r="D134" s="8"/>
      <c r="E134" s="8"/>
      <c r="F134" s="8"/>
      <c r="G134" s="8"/>
      <c r="H134" s="8"/>
      <c r="I134" s="8"/>
      <c r="J134" s="8"/>
      <c r="K134" s="8"/>
      <c r="L134" s="8"/>
      <c r="M134" s="8"/>
      <c r="N134" s="8"/>
      <c r="O134" s="8"/>
      <c r="P134" s="8"/>
      <c r="Q134" s="8"/>
    </row>
    <row r="135" spans="1:17">
      <c r="A135" s="8"/>
      <c r="B135" s="8"/>
      <c r="C135" s="8"/>
      <c r="D135" s="8"/>
      <c r="E135" s="8"/>
      <c r="F135" s="8"/>
      <c r="G135" s="8"/>
      <c r="H135" s="8"/>
      <c r="I135" s="8"/>
      <c r="J135" s="8"/>
      <c r="K135" s="8"/>
      <c r="L135" s="8"/>
      <c r="M135" s="8"/>
      <c r="N135" s="8"/>
      <c r="O135" s="8"/>
      <c r="P135" s="8"/>
      <c r="Q135" s="8"/>
    </row>
    <row r="136" spans="1:17">
      <c r="A136" s="8"/>
      <c r="B136" s="8"/>
      <c r="C136" s="8"/>
      <c r="D136" s="8"/>
      <c r="E136" s="8"/>
      <c r="F136" s="8"/>
      <c r="G136" s="8"/>
      <c r="H136" s="8"/>
      <c r="I136" s="8"/>
      <c r="J136" s="8"/>
      <c r="K136" s="8"/>
      <c r="L136" s="8"/>
      <c r="M136" s="8"/>
      <c r="N136" s="8"/>
      <c r="O136" s="8"/>
      <c r="P136" s="8"/>
      <c r="Q136" s="8"/>
    </row>
    <row r="137" spans="1:17">
      <c r="A137" s="8"/>
      <c r="B137" s="8"/>
      <c r="C137" s="8"/>
      <c r="D137" s="8"/>
      <c r="E137" s="8"/>
      <c r="F137" s="8"/>
      <c r="G137" s="8"/>
      <c r="H137" s="8"/>
      <c r="I137" s="8"/>
      <c r="J137" s="8"/>
      <c r="K137" s="8"/>
      <c r="L137" s="8"/>
      <c r="M137" s="8"/>
      <c r="N137" s="8"/>
      <c r="O137" s="8"/>
      <c r="P137" s="8"/>
      <c r="Q137" s="8"/>
    </row>
    <row r="138" spans="1:17">
      <c r="A138" s="8"/>
      <c r="B138" s="8"/>
      <c r="C138" s="8"/>
      <c r="D138" s="8"/>
      <c r="E138" s="8"/>
      <c r="F138" s="8"/>
      <c r="G138" s="8"/>
      <c r="H138" s="8"/>
      <c r="I138" s="8"/>
      <c r="J138" s="8"/>
      <c r="K138" s="8"/>
      <c r="L138" s="8"/>
      <c r="M138" s="8"/>
      <c r="N138" s="8"/>
      <c r="O138" s="8"/>
      <c r="P138" s="8"/>
      <c r="Q138" s="8"/>
    </row>
    <row r="139" spans="1:17">
      <c r="A139" s="8"/>
      <c r="B139" s="8"/>
      <c r="C139" s="8"/>
      <c r="D139" s="8"/>
      <c r="E139" s="8"/>
      <c r="F139" s="8"/>
      <c r="G139" s="8"/>
      <c r="H139" s="8"/>
      <c r="I139" s="8"/>
      <c r="J139" s="8"/>
      <c r="K139" s="8"/>
      <c r="L139" s="8"/>
      <c r="M139" s="8"/>
      <c r="N139" s="8"/>
      <c r="O139" s="8"/>
      <c r="P139" s="8"/>
      <c r="Q139" s="8"/>
    </row>
    <row r="140" spans="1:17">
      <c r="A140" s="8"/>
      <c r="B140" s="8"/>
      <c r="C140" s="8"/>
      <c r="D140" s="8"/>
      <c r="E140" s="8"/>
      <c r="F140" s="8"/>
      <c r="G140" s="8"/>
      <c r="H140" s="8"/>
      <c r="I140" s="8"/>
      <c r="J140" s="8"/>
      <c r="K140" s="8"/>
      <c r="L140" s="8"/>
      <c r="M140" s="8"/>
      <c r="N140" s="8"/>
      <c r="O140" s="8"/>
      <c r="P140" s="8"/>
      <c r="Q140" s="8"/>
    </row>
    <row r="141" spans="1:17">
      <c r="A141" s="8"/>
      <c r="B141" s="8"/>
      <c r="C141" s="8"/>
      <c r="D141" s="8"/>
      <c r="E141" s="8"/>
      <c r="F141" s="8"/>
      <c r="G141" s="8"/>
      <c r="H141" s="8"/>
      <c r="I141" s="8"/>
      <c r="J141" s="8"/>
      <c r="K141" s="8"/>
      <c r="L141" s="8"/>
      <c r="M141" s="8"/>
      <c r="N141" s="8"/>
      <c r="O141" s="8"/>
      <c r="P141" s="8"/>
      <c r="Q141" s="8"/>
    </row>
  </sheetData>
  <mergeCells count="48">
    <mergeCell ref="A4:Q4"/>
    <mergeCell ref="A17:H17"/>
    <mergeCell ref="A7:B7"/>
    <mergeCell ref="C7:N7"/>
    <mergeCell ref="A9:B9"/>
    <mergeCell ref="C9:N9"/>
    <mergeCell ref="A10:B10"/>
    <mergeCell ref="C10:N10"/>
    <mergeCell ref="A12:B12"/>
    <mergeCell ref="C12:N12"/>
    <mergeCell ref="A13:B13"/>
    <mergeCell ref="C13:N13"/>
    <mergeCell ref="A16:H16"/>
    <mergeCell ref="A1:Q1"/>
    <mergeCell ref="A2:Q2"/>
    <mergeCell ref="A3:Q3"/>
    <mergeCell ref="A28:F28"/>
    <mergeCell ref="A29:F29"/>
    <mergeCell ref="A19:F21"/>
    <mergeCell ref="G19:L19"/>
    <mergeCell ref="M19:Q19"/>
    <mergeCell ref="G20:G21"/>
    <mergeCell ref="J20:J21"/>
    <mergeCell ref="K20:L20"/>
    <mergeCell ref="M20:O20"/>
    <mergeCell ref="P20:Q20"/>
    <mergeCell ref="H20:I20"/>
    <mergeCell ref="A6:B6"/>
    <mergeCell ref="C6:N6"/>
    <mergeCell ref="P45:Q45"/>
    <mergeCell ref="A37:F37"/>
    <mergeCell ref="A40:F40"/>
    <mergeCell ref="A41:F41"/>
    <mergeCell ref="A39:F39"/>
    <mergeCell ref="A38:F38"/>
    <mergeCell ref="A36:F36"/>
    <mergeCell ref="A22:F22"/>
    <mergeCell ref="A25:F25"/>
    <mergeCell ref="A26:F26"/>
    <mergeCell ref="A27:F27"/>
    <mergeCell ref="A30:F30"/>
    <mergeCell ref="A31:F31"/>
    <mergeCell ref="A32:F32"/>
    <mergeCell ref="A33:F33"/>
    <mergeCell ref="A34:F34"/>
    <mergeCell ref="A35:F35"/>
    <mergeCell ref="A24:F24"/>
    <mergeCell ref="A23:F23"/>
  </mergeCells>
  <printOptions horizontalCentered="1"/>
  <pageMargins left="0.9055118110236221" right="0.70866141732283472" top="0.74803149606299213" bottom="0.74803149606299213" header="0.31496062992125984" footer="0.31496062992125984"/>
  <pageSetup scale="29" orientation="landscape" r:id="rId1"/>
  <headerFooter alignWithMargins="0">
    <oddFooter>&amp;C&amp;"Gotham Book,Negrita"&amp;18Principio Rector 1 &amp;"Gotham Book,Normal"  &amp;P  de &amp;N</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3B703B-F1E9-4DD6-8F00-53D1E08A103F}">
  <sheetPr>
    <tabColor rgb="FF00B0F0"/>
    <pageSetUpPr fitToPage="1"/>
  </sheetPr>
  <dimension ref="A1:AA249"/>
  <sheetViews>
    <sheetView view="pageBreakPreview" zoomScale="40" zoomScaleNormal="40" zoomScaleSheetLayoutView="40" workbookViewId="0">
      <selection activeCell="N37" sqref="N37"/>
    </sheetView>
  </sheetViews>
  <sheetFormatPr baseColWidth="10" defaultColWidth="11.42578125" defaultRowHeight="12.75"/>
  <cols>
    <col min="1" max="1" width="18.7109375" style="3" customWidth="1"/>
    <col min="2" max="2" width="10.7109375" style="3" customWidth="1"/>
    <col min="3" max="6" width="20.7109375" style="3" customWidth="1"/>
    <col min="7" max="7" width="26.42578125" style="3" customWidth="1"/>
    <col min="8" max="8" width="25.7109375" style="3" customWidth="1"/>
    <col min="9" max="10" width="25.5703125" style="3" customWidth="1"/>
    <col min="11" max="11" width="24.140625" style="3" customWidth="1"/>
    <col min="12" max="12" width="24.42578125" style="3" customWidth="1"/>
    <col min="13" max="13" width="31.85546875" style="3" customWidth="1"/>
    <col min="14" max="14" width="31.5703125" style="3" customWidth="1"/>
    <col min="15" max="15" width="28.5703125" style="3" customWidth="1"/>
    <col min="16" max="16" width="24.140625" style="3" customWidth="1"/>
    <col min="17" max="17" width="24.42578125" style="3" customWidth="1"/>
    <col min="18" max="18" width="11.85546875" style="3" bestFit="1" customWidth="1"/>
    <col min="19" max="19" width="11.42578125" style="3"/>
    <col min="20" max="20" width="36.5703125" style="3" bestFit="1" customWidth="1"/>
    <col min="21" max="22" width="37.28515625" style="3" bestFit="1" customWidth="1"/>
    <col min="23" max="23" width="11.42578125" style="3"/>
    <col min="24" max="24" width="22.7109375" style="3" bestFit="1" customWidth="1"/>
    <col min="25" max="26" width="21.28515625" style="3" bestFit="1" customWidth="1"/>
    <col min="27" max="27" width="4.140625" style="3" bestFit="1" customWidth="1"/>
    <col min="28" max="16384" width="11.42578125" style="3"/>
  </cols>
  <sheetData>
    <row r="1" spans="1:17" s="1" customFormat="1" ht="37.5" customHeight="1">
      <c r="A1" s="765" t="s">
        <v>570</v>
      </c>
      <c r="B1" s="765"/>
      <c r="C1" s="765"/>
      <c r="D1" s="765"/>
      <c r="E1" s="765"/>
      <c r="F1" s="765"/>
      <c r="G1" s="765"/>
      <c r="H1" s="765"/>
      <c r="I1" s="765"/>
      <c r="J1" s="765"/>
      <c r="K1" s="765"/>
      <c r="L1" s="765"/>
      <c r="M1" s="765"/>
      <c r="N1" s="765"/>
      <c r="O1" s="765"/>
      <c r="P1" s="765"/>
      <c r="Q1" s="765"/>
    </row>
    <row r="2" spans="1:17" s="1" customFormat="1" ht="37.5" customHeight="1">
      <c r="A2" s="765" t="s">
        <v>0</v>
      </c>
      <c r="B2" s="765"/>
      <c r="C2" s="765"/>
      <c r="D2" s="765"/>
      <c r="E2" s="765"/>
      <c r="F2" s="765"/>
      <c r="G2" s="765"/>
      <c r="H2" s="765"/>
      <c r="I2" s="765"/>
      <c r="J2" s="765"/>
      <c r="K2" s="765"/>
      <c r="L2" s="765"/>
      <c r="M2" s="765"/>
      <c r="N2" s="765"/>
      <c r="O2" s="765"/>
      <c r="P2" s="765"/>
      <c r="Q2" s="765"/>
    </row>
    <row r="3" spans="1:17" s="1" customFormat="1" ht="37.5" customHeight="1">
      <c r="A3" s="765" t="s">
        <v>25</v>
      </c>
      <c r="B3" s="765"/>
      <c r="C3" s="765"/>
      <c r="D3" s="765"/>
      <c r="E3" s="765"/>
      <c r="F3" s="765"/>
      <c r="G3" s="765"/>
      <c r="H3" s="765"/>
      <c r="I3" s="765"/>
      <c r="J3" s="765"/>
      <c r="K3" s="765"/>
      <c r="L3" s="765"/>
      <c r="M3" s="765"/>
      <c r="N3" s="765"/>
      <c r="O3" s="765"/>
      <c r="P3" s="765"/>
      <c r="Q3" s="765"/>
    </row>
    <row r="4" spans="1:17" s="1" customFormat="1" ht="37.5" customHeight="1">
      <c r="A4" s="765" t="s">
        <v>571</v>
      </c>
      <c r="B4" s="765"/>
      <c r="C4" s="765"/>
      <c r="D4" s="765"/>
      <c r="E4" s="765"/>
      <c r="F4" s="765"/>
      <c r="G4" s="765"/>
      <c r="H4" s="765"/>
      <c r="I4" s="765"/>
      <c r="J4" s="765"/>
      <c r="K4" s="765"/>
      <c r="L4" s="765"/>
      <c r="M4" s="765"/>
      <c r="N4" s="765"/>
      <c r="O4" s="765"/>
      <c r="P4" s="765"/>
      <c r="Q4" s="765"/>
    </row>
    <row r="5" spans="1:17" ht="9.75" customHeight="1">
      <c r="A5" s="195"/>
      <c r="B5" s="681"/>
      <c r="C5" s="197"/>
      <c r="D5" s="197"/>
      <c r="E5" s="197"/>
      <c r="F5" s="197"/>
      <c r="G5" s="197"/>
      <c r="H5" s="197"/>
      <c r="I5" s="197"/>
      <c r="J5" s="197"/>
      <c r="K5" s="197"/>
      <c r="L5" s="197"/>
      <c r="M5" s="195"/>
      <c r="N5" s="195"/>
      <c r="O5" s="195"/>
      <c r="P5" s="195"/>
      <c r="Q5" s="195"/>
    </row>
    <row r="6" spans="1:17" ht="48" customHeight="1">
      <c r="A6" s="758" t="s">
        <v>149</v>
      </c>
      <c r="B6" s="766"/>
      <c r="C6" s="758" t="s">
        <v>2</v>
      </c>
      <c r="D6" s="758"/>
      <c r="E6" s="758"/>
      <c r="F6" s="758"/>
      <c r="G6" s="758"/>
      <c r="H6" s="758"/>
      <c r="I6" s="758"/>
      <c r="J6" s="758"/>
      <c r="K6" s="758"/>
      <c r="L6" s="758"/>
      <c r="M6" s="758"/>
      <c r="N6" s="758"/>
      <c r="O6" s="195"/>
      <c r="P6" s="195"/>
      <c r="Q6" s="195"/>
    </row>
    <row r="7" spans="1:17" ht="45" customHeight="1">
      <c r="A7" s="756">
        <v>1</v>
      </c>
      <c r="B7" s="756"/>
      <c r="C7" s="816" t="s">
        <v>140</v>
      </c>
      <c r="D7" s="816"/>
      <c r="E7" s="816"/>
      <c r="F7" s="816"/>
      <c r="G7" s="816"/>
      <c r="H7" s="816"/>
      <c r="I7" s="816"/>
      <c r="J7" s="816"/>
      <c r="K7" s="816"/>
      <c r="L7" s="816"/>
      <c r="M7" s="816"/>
      <c r="N7" s="816"/>
      <c r="O7" s="195"/>
      <c r="P7" s="195"/>
      <c r="Q7" s="195"/>
    </row>
    <row r="8" spans="1:17" ht="5.25" customHeight="1">
      <c r="A8" s="199"/>
      <c r="B8" s="199"/>
      <c r="C8" s="199"/>
      <c r="D8" s="199"/>
      <c r="E8" s="199"/>
      <c r="F8" s="199"/>
      <c r="G8" s="199"/>
      <c r="H8" s="199"/>
      <c r="I8" s="199"/>
      <c r="J8" s="199"/>
      <c r="K8" s="199"/>
      <c r="L8" s="199"/>
      <c r="M8" s="199"/>
      <c r="N8" s="199"/>
      <c r="O8" s="195"/>
      <c r="P8" s="195"/>
      <c r="Q8" s="195"/>
    </row>
    <row r="9" spans="1:17" s="5" customFormat="1" ht="46.5" customHeight="1">
      <c r="A9" s="758" t="s">
        <v>150</v>
      </c>
      <c r="B9" s="759"/>
      <c r="C9" s="758" t="s">
        <v>2</v>
      </c>
      <c r="D9" s="758"/>
      <c r="E9" s="758"/>
      <c r="F9" s="758"/>
      <c r="G9" s="758"/>
      <c r="H9" s="758"/>
      <c r="I9" s="758"/>
      <c r="J9" s="758"/>
      <c r="K9" s="758"/>
      <c r="L9" s="758"/>
      <c r="M9" s="758"/>
      <c r="N9" s="758"/>
      <c r="O9" s="200"/>
      <c r="P9" s="195"/>
      <c r="Q9" s="200"/>
    </row>
    <row r="10" spans="1:17" s="5" customFormat="1" ht="45" customHeight="1">
      <c r="A10" s="756">
        <v>3</v>
      </c>
      <c r="B10" s="756"/>
      <c r="C10" s="816" t="str">
        <f>+'politica pública 1.3'!C10:N10</f>
        <v>Construcción de la paz y la seguridad</v>
      </c>
      <c r="D10" s="816"/>
      <c r="E10" s="816"/>
      <c r="F10" s="816"/>
      <c r="G10" s="816"/>
      <c r="H10" s="816"/>
      <c r="I10" s="816"/>
      <c r="J10" s="816"/>
      <c r="K10" s="816"/>
      <c r="L10" s="816"/>
      <c r="M10" s="816"/>
      <c r="N10" s="816"/>
      <c r="O10" s="200"/>
      <c r="P10" s="195"/>
      <c r="Q10" s="200"/>
    </row>
    <row r="11" spans="1:17" ht="5.25" customHeight="1">
      <c r="A11" s="202"/>
      <c r="B11" s="680"/>
      <c r="C11" s="202"/>
      <c r="D11" s="202"/>
      <c r="E11" s="202"/>
      <c r="F11" s="202"/>
      <c r="G11" s="202"/>
      <c r="H11" s="202"/>
      <c r="I11" s="202"/>
      <c r="J11" s="202"/>
      <c r="K11" s="202"/>
      <c r="L11" s="202"/>
      <c r="M11" s="202"/>
      <c r="N11" s="202"/>
      <c r="O11" s="195"/>
      <c r="P11" s="195"/>
      <c r="Q11" s="195"/>
    </row>
    <row r="12" spans="1:17" ht="29.25" customHeight="1">
      <c r="A12" s="758" t="s">
        <v>5</v>
      </c>
      <c r="B12" s="761"/>
      <c r="C12" s="758" t="s">
        <v>2</v>
      </c>
      <c r="D12" s="758"/>
      <c r="E12" s="758"/>
      <c r="F12" s="758"/>
      <c r="G12" s="758"/>
      <c r="H12" s="758"/>
      <c r="I12" s="758"/>
      <c r="J12" s="758"/>
      <c r="K12" s="758"/>
      <c r="L12" s="758"/>
      <c r="M12" s="758"/>
      <c r="N12" s="758"/>
      <c r="O12" s="195"/>
      <c r="P12" s="195"/>
      <c r="Q12" s="195"/>
    </row>
    <row r="13" spans="1:17" ht="45" customHeight="1">
      <c r="A13" s="756">
        <v>1</v>
      </c>
      <c r="B13" s="756"/>
      <c r="C13" s="816" t="s">
        <v>298</v>
      </c>
      <c r="D13" s="816"/>
      <c r="E13" s="816"/>
      <c r="F13" s="816"/>
      <c r="G13" s="816"/>
      <c r="H13" s="816"/>
      <c r="I13" s="816"/>
      <c r="J13" s="816"/>
      <c r="K13" s="816"/>
      <c r="L13" s="816"/>
      <c r="M13" s="816"/>
      <c r="N13" s="816"/>
      <c r="O13" s="195"/>
      <c r="P13" s="195"/>
      <c r="Q13" s="195"/>
    </row>
    <row r="14" spans="1:17" ht="5.25" customHeight="1">
      <c r="A14" s="203"/>
      <c r="B14" s="203"/>
      <c r="C14" s="203"/>
      <c r="D14" s="203"/>
      <c r="E14" s="203"/>
      <c r="F14" s="203"/>
      <c r="G14" s="203"/>
      <c r="H14" s="203"/>
      <c r="I14" s="203"/>
      <c r="J14" s="195"/>
      <c r="K14" s="195"/>
      <c r="L14" s="195"/>
      <c r="M14" s="195"/>
      <c r="N14" s="195"/>
      <c r="O14" s="195"/>
      <c r="P14" s="195"/>
      <c r="Q14" s="195"/>
    </row>
    <row r="15" spans="1:17" s="5" customFormat="1" ht="5.25" customHeight="1">
      <c r="A15" s="204"/>
      <c r="B15" s="204"/>
      <c r="C15" s="204"/>
      <c r="D15" s="204"/>
      <c r="E15" s="204"/>
      <c r="F15" s="204"/>
      <c r="G15" s="204"/>
      <c r="H15" s="204"/>
      <c r="I15" s="204"/>
      <c r="J15" s="200"/>
      <c r="K15" s="200"/>
      <c r="L15" s="200"/>
      <c r="M15" s="200"/>
      <c r="N15" s="200"/>
      <c r="O15" s="200"/>
      <c r="P15" s="200"/>
      <c r="Q15" s="200"/>
    </row>
    <row r="16" spans="1:17" s="5" customFormat="1" ht="24.6" hidden="1" customHeight="1">
      <c r="A16" s="772" t="s">
        <v>6</v>
      </c>
      <c r="B16" s="773"/>
      <c r="C16" s="773"/>
      <c r="D16" s="773"/>
      <c r="E16" s="773"/>
      <c r="F16" s="773"/>
      <c r="G16" s="773"/>
      <c r="H16" s="793"/>
      <c r="I16" s="205"/>
      <c r="J16" s="200"/>
      <c r="K16" s="200"/>
      <c r="L16" s="200"/>
      <c r="M16" s="200"/>
      <c r="N16" s="200"/>
      <c r="O16" s="200"/>
      <c r="P16" s="200"/>
      <c r="Q16" s="200"/>
    </row>
    <row r="17" spans="1:22" s="5" customFormat="1" ht="24.6" hidden="1" customHeight="1">
      <c r="A17" s="813"/>
      <c r="B17" s="814"/>
      <c r="C17" s="814"/>
      <c r="D17" s="814"/>
      <c r="E17" s="814"/>
      <c r="F17" s="814"/>
      <c r="G17" s="814"/>
      <c r="H17" s="815"/>
      <c r="I17" s="216"/>
      <c r="J17" s="207"/>
      <c r="K17" s="207"/>
      <c r="L17" s="207"/>
      <c r="M17" s="207"/>
      <c r="N17" s="207"/>
      <c r="O17" s="207"/>
      <c r="P17" s="207"/>
      <c r="Q17" s="207"/>
    </row>
    <row r="18" spans="1:22" ht="12" customHeight="1">
      <c r="A18" s="195"/>
      <c r="B18" s="195"/>
      <c r="C18" s="195"/>
      <c r="D18" s="195"/>
      <c r="E18" s="195"/>
      <c r="F18" s="195"/>
      <c r="G18" s="195"/>
      <c r="H18" s="195"/>
      <c r="I18" s="195"/>
      <c r="J18" s="195"/>
      <c r="K18" s="195"/>
      <c r="L18" s="195"/>
      <c r="M18" s="195"/>
      <c r="N18" s="195"/>
      <c r="O18" s="195"/>
      <c r="P18" s="195"/>
      <c r="Q18" s="195"/>
    </row>
    <row r="19" spans="1:22" ht="30" customHeight="1">
      <c r="A19" s="781" t="s">
        <v>105</v>
      </c>
      <c r="B19" s="744" t="s">
        <v>151</v>
      </c>
      <c r="C19" s="812"/>
      <c r="D19" s="812"/>
      <c r="E19" s="812"/>
      <c r="F19" s="812"/>
      <c r="G19" s="752" t="s">
        <v>7</v>
      </c>
      <c r="H19" s="753"/>
      <c r="I19" s="753"/>
      <c r="J19" s="753"/>
      <c r="K19" s="753"/>
      <c r="L19" s="754"/>
      <c r="M19" s="744" t="s">
        <v>129</v>
      </c>
      <c r="N19" s="744"/>
      <c r="O19" s="744"/>
      <c r="P19" s="744"/>
      <c r="Q19" s="776"/>
    </row>
    <row r="20" spans="1:22" ht="45" customHeight="1">
      <c r="A20" s="811"/>
      <c r="B20" s="752" t="s">
        <v>22</v>
      </c>
      <c r="C20" s="753"/>
      <c r="D20" s="753"/>
      <c r="E20" s="753"/>
      <c r="F20" s="754"/>
      <c r="G20" s="744" t="s">
        <v>8</v>
      </c>
      <c r="H20" s="752" t="s">
        <v>488</v>
      </c>
      <c r="I20" s="754"/>
      <c r="J20" s="744" t="s">
        <v>9</v>
      </c>
      <c r="K20" s="779" t="s">
        <v>13</v>
      </c>
      <c r="L20" s="780"/>
      <c r="M20" s="744" t="s">
        <v>489</v>
      </c>
      <c r="N20" s="744"/>
      <c r="O20" s="744"/>
      <c r="P20" s="744" t="s">
        <v>130</v>
      </c>
      <c r="Q20" s="776"/>
    </row>
    <row r="21" spans="1:22" ht="69.75" customHeight="1">
      <c r="A21" s="811"/>
      <c r="B21" s="744" t="s">
        <v>97</v>
      </c>
      <c r="C21" s="812"/>
      <c r="D21" s="812"/>
      <c r="E21" s="812"/>
      <c r="F21" s="812"/>
      <c r="G21" s="744"/>
      <c r="H21" s="217" t="s">
        <v>15</v>
      </c>
      <c r="I21" s="217" t="s">
        <v>16</v>
      </c>
      <c r="J21" s="744"/>
      <c r="K21" s="218" t="s">
        <v>23</v>
      </c>
      <c r="L21" s="217" t="s">
        <v>24</v>
      </c>
      <c r="M21" s="217" t="s">
        <v>17</v>
      </c>
      <c r="N21" s="217" t="s">
        <v>18</v>
      </c>
      <c r="O21" s="217" t="s">
        <v>19</v>
      </c>
      <c r="P21" s="218" t="s">
        <v>490</v>
      </c>
      <c r="Q21" s="594" t="s">
        <v>491</v>
      </c>
    </row>
    <row r="22" spans="1:22" ht="42" customHeight="1">
      <c r="A22" s="655"/>
      <c r="B22" s="926"/>
      <c r="C22" s="926"/>
      <c r="D22" s="926"/>
      <c r="E22" s="926"/>
      <c r="F22" s="926"/>
      <c r="G22" s="277"/>
      <c r="H22" s="307"/>
      <c r="I22" s="307"/>
      <c r="J22" s="307"/>
      <c r="K22" s="278"/>
      <c r="L22" s="278"/>
      <c r="M22" s="308"/>
      <c r="N22" s="308"/>
      <c r="O22" s="308"/>
      <c r="P22" s="278"/>
      <c r="Q22" s="595"/>
    </row>
    <row r="23" spans="1:22" ht="60.75" customHeight="1">
      <c r="A23" s="625">
        <v>139</v>
      </c>
      <c r="B23" s="801" t="s">
        <v>236</v>
      </c>
      <c r="C23" s="802" t="s">
        <v>99</v>
      </c>
      <c r="D23" s="802" t="s">
        <v>99</v>
      </c>
      <c r="E23" s="802" t="s">
        <v>99</v>
      </c>
      <c r="F23" s="803" t="s">
        <v>99</v>
      </c>
      <c r="G23" s="271" t="str">
        <f>G24</f>
        <v>Varios</v>
      </c>
      <c r="H23" s="292">
        <v>31496</v>
      </c>
      <c r="I23" s="292">
        <v>31816</v>
      </c>
      <c r="J23" s="292">
        <v>16005</v>
      </c>
      <c r="K23" s="272">
        <v>0.50815976631953264</v>
      </c>
      <c r="L23" s="272">
        <v>0.50304878048780488</v>
      </c>
      <c r="M23" s="293">
        <v>397320764</v>
      </c>
      <c r="N23" s="293">
        <v>380755389.19999987</v>
      </c>
      <c r="O23" s="293">
        <v>171584125.69000003</v>
      </c>
      <c r="P23" s="272">
        <v>0.43185290384169306</v>
      </c>
      <c r="Q23" s="596">
        <v>0.45064135809216821</v>
      </c>
    </row>
    <row r="24" spans="1:22" ht="45.75" customHeight="1">
      <c r="A24" s="625" t="s">
        <v>361</v>
      </c>
      <c r="B24" s="801" t="s">
        <v>153</v>
      </c>
      <c r="C24" s="802" t="s">
        <v>29</v>
      </c>
      <c r="D24" s="802" t="s">
        <v>29</v>
      </c>
      <c r="E24" s="802" t="s">
        <v>29</v>
      </c>
      <c r="F24" s="803" t="s">
        <v>29</v>
      </c>
      <c r="G24" s="271" t="s">
        <v>96</v>
      </c>
      <c r="H24" s="292">
        <v>31496</v>
      </c>
      <c r="I24" s="292">
        <v>31816</v>
      </c>
      <c r="J24" s="292">
        <v>16005</v>
      </c>
      <c r="K24" s="272">
        <v>0.50815976631953264</v>
      </c>
      <c r="L24" s="272">
        <v>0.50304878048780488</v>
      </c>
      <c r="M24" s="293">
        <v>397320764</v>
      </c>
      <c r="N24" s="293">
        <v>380755389.19999987</v>
      </c>
      <c r="O24" s="293">
        <v>171584125.69000003</v>
      </c>
      <c r="P24" s="272">
        <v>0.43185290384169306</v>
      </c>
      <c r="Q24" s="596">
        <v>0.45064135809216821</v>
      </c>
      <c r="R24" s="13"/>
      <c r="S24" s="13"/>
      <c r="T24" s="13"/>
      <c r="U24" s="13"/>
      <c r="V24" s="13"/>
    </row>
    <row r="25" spans="1:22" ht="84.75" customHeight="1">
      <c r="A25" s="626">
        <v>1</v>
      </c>
      <c r="B25" s="797" t="s">
        <v>520</v>
      </c>
      <c r="C25" s="790" t="s">
        <v>99</v>
      </c>
      <c r="D25" s="790" t="s">
        <v>99</v>
      </c>
      <c r="E25" s="790" t="s">
        <v>99</v>
      </c>
      <c r="F25" s="791" t="s">
        <v>99</v>
      </c>
      <c r="G25" s="249" t="s">
        <v>174</v>
      </c>
      <c r="H25" s="280">
        <v>31496</v>
      </c>
      <c r="I25" s="280">
        <v>31792</v>
      </c>
      <c r="J25" s="280">
        <v>15993</v>
      </c>
      <c r="K25" s="275">
        <v>0.5077787655575311</v>
      </c>
      <c r="L25" s="275">
        <v>0.50305108203321591</v>
      </c>
      <c r="M25" s="281">
        <v>395036902</v>
      </c>
      <c r="N25" s="281">
        <v>378737669.51999986</v>
      </c>
      <c r="O25" s="281">
        <v>171350946.54000002</v>
      </c>
      <c r="P25" s="275">
        <v>0.43375934165259333</v>
      </c>
      <c r="Q25" s="597">
        <v>0.45242646911030737</v>
      </c>
      <c r="R25" s="13"/>
      <c r="S25" s="13"/>
      <c r="T25" s="13"/>
      <c r="U25" s="13"/>
      <c r="V25" s="13"/>
    </row>
    <row r="26" spans="1:22" ht="112.5" customHeight="1">
      <c r="A26" s="626">
        <v>2</v>
      </c>
      <c r="B26" s="808" t="s">
        <v>521</v>
      </c>
      <c r="C26" s="808"/>
      <c r="D26" s="808"/>
      <c r="E26" s="808"/>
      <c r="F26" s="808"/>
      <c r="G26" s="249" t="s">
        <v>268</v>
      </c>
      <c r="H26" s="280">
        <v>0</v>
      </c>
      <c r="I26" s="280">
        <v>24</v>
      </c>
      <c r="J26" s="280">
        <v>12</v>
      </c>
      <c r="K26" s="275">
        <v>0</v>
      </c>
      <c r="L26" s="275">
        <v>0.5</v>
      </c>
      <c r="M26" s="281">
        <v>2283862</v>
      </c>
      <c r="N26" s="281">
        <v>2017719.6799999997</v>
      </c>
      <c r="O26" s="281">
        <v>233179.15</v>
      </c>
      <c r="P26" s="275">
        <v>0.10209861629117696</v>
      </c>
      <c r="Q26" s="597">
        <v>0.1155656815519587</v>
      </c>
      <c r="R26" s="13"/>
      <c r="S26" s="13"/>
      <c r="T26" s="13"/>
      <c r="U26" s="13"/>
      <c r="V26" s="13"/>
    </row>
    <row r="27" spans="1:22" ht="24.75" customHeight="1">
      <c r="A27" s="629"/>
      <c r="B27" s="798"/>
      <c r="C27" s="799"/>
      <c r="D27" s="799"/>
      <c r="E27" s="799"/>
      <c r="F27" s="800"/>
      <c r="G27" s="249"/>
      <c r="H27" s="280"/>
      <c r="I27" s="280"/>
      <c r="J27" s="280"/>
      <c r="K27" s="275"/>
      <c r="L27" s="275"/>
      <c r="M27" s="281"/>
      <c r="N27" s="281"/>
      <c r="O27" s="281"/>
      <c r="P27" s="275"/>
      <c r="Q27" s="597"/>
    </row>
    <row r="28" spans="1:22" ht="15.75" customHeight="1">
      <c r="A28" s="626"/>
      <c r="B28" s="797"/>
      <c r="C28" s="790"/>
      <c r="D28" s="790"/>
      <c r="E28" s="790"/>
      <c r="F28" s="791"/>
      <c r="G28" s="249"/>
      <c r="H28" s="280"/>
      <c r="I28" s="280"/>
      <c r="J28" s="280"/>
      <c r="K28" s="275"/>
      <c r="L28" s="275"/>
      <c r="M28" s="281"/>
      <c r="N28" s="281"/>
      <c r="O28" s="281"/>
      <c r="P28" s="275"/>
      <c r="Q28" s="597"/>
    </row>
    <row r="29" spans="1:22" ht="22.5" customHeight="1">
      <c r="A29" s="629"/>
      <c r="B29" s="797"/>
      <c r="C29" s="790"/>
      <c r="D29" s="790"/>
      <c r="E29" s="790"/>
      <c r="F29" s="791"/>
      <c r="G29" s="249"/>
      <c r="H29" s="280"/>
      <c r="I29" s="280"/>
      <c r="J29" s="280"/>
      <c r="K29" s="275"/>
      <c r="L29" s="275"/>
      <c r="M29" s="281"/>
      <c r="N29" s="281"/>
      <c r="O29" s="281"/>
      <c r="P29" s="275"/>
      <c r="Q29" s="597"/>
    </row>
    <row r="30" spans="1:22" ht="36" customHeight="1">
      <c r="A30" s="626"/>
      <c r="B30" s="798"/>
      <c r="C30" s="799"/>
      <c r="D30" s="799"/>
      <c r="E30" s="799"/>
      <c r="F30" s="800"/>
      <c r="G30" s="249"/>
      <c r="H30" s="280"/>
      <c r="I30" s="280"/>
      <c r="J30" s="280"/>
      <c r="K30" s="275"/>
      <c r="L30" s="275"/>
      <c r="M30" s="281"/>
      <c r="N30" s="281"/>
      <c r="O30" s="281"/>
      <c r="P30" s="275"/>
      <c r="Q30" s="597"/>
    </row>
    <row r="31" spans="1:22" ht="26.25" customHeight="1">
      <c r="A31" s="626"/>
      <c r="B31" s="798"/>
      <c r="C31" s="799"/>
      <c r="D31" s="799"/>
      <c r="E31" s="799"/>
      <c r="F31" s="800"/>
      <c r="G31" s="249"/>
      <c r="H31" s="280"/>
      <c r="I31" s="280"/>
      <c r="J31" s="280"/>
      <c r="K31" s="275"/>
      <c r="L31" s="275"/>
      <c r="M31" s="281"/>
      <c r="N31" s="281"/>
      <c r="O31" s="281"/>
      <c r="P31" s="275"/>
      <c r="Q31" s="597"/>
    </row>
    <row r="32" spans="1:22" ht="19.5" customHeight="1">
      <c r="A32" s="629"/>
      <c r="B32" s="798"/>
      <c r="C32" s="799"/>
      <c r="D32" s="799"/>
      <c r="E32" s="799"/>
      <c r="F32" s="800"/>
      <c r="G32" s="249"/>
      <c r="H32" s="280"/>
      <c r="I32" s="280"/>
      <c r="J32" s="280"/>
      <c r="K32" s="275"/>
      <c r="L32" s="275"/>
      <c r="M32" s="281"/>
      <c r="N32" s="281"/>
      <c r="O32" s="281"/>
      <c r="P32" s="275"/>
      <c r="Q32" s="597"/>
    </row>
    <row r="33" spans="1:17" ht="19.5" customHeight="1">
      <c r="A33" s="625"/>
      <c r="B33" s="801"/>
      <c r="C33" s="802"/>
      <c r="D33" s="802"/>
      <c r="E33" s="802"/>
      <c r="F33" s="803"/>
      <c r="G33" s="271"/>
      <c r="H33" s="292"/>
      <c r="I33" s="292"/>
      <c r="J33" s="292"/>
      <c r="K33" s="272"/>
      <c r="L33" s="272"/>
      <c r="M33" s="293"/>
      <c r="N33" s="293"/>
      <c r="O33" s="293"/>
      <c r="P33" s="272"/>
      <c r="Q33" s="596"/>
    </row>
    <row r="34" spans="1:17" ht="23.25" customHeight="1">
      <c r="A34" s="628"/>
      <c r="B34" s="801"/>
      <c r="C34" s="802"/>
      <c r="D34" s="802"/>
      <c r="E34" s="802"/>
      <c r="F34" s="803"/>
      <c r="G34" s="271"/>
      <c r="H34" s="292"/>
      <c r="I34" s="292"/>
      <c r="J34" s="292"/>
      <c r="K34" s="272"/>
      <c r="L34" s="272"/>
      <c r="M34" s="293"/>
      <c r="N34" s="293"/>
      <c r="O34" s="293"/>
      <c r="P34" s="272"/>
      <c r="Q34" s="596"/>
    </row>
    <row r="35" spans="1:17" ht="42" customHeight="1">
      <c r="A35" s="625"/>
      <c r="B35" s="826"/>
      <c r="C35" s="827"/>
      <c r="D35" s="827"/>
      <c r="E35" s="827"/>
      <c r="F35" s="828"/>
      <c r="G35" s="271"/>
      <c r="H35" s="292"/>
      <c r="I35" s="292"/>
      <c r="J35" s="292"/>
      <c r="K35" s="272"/>
      <c r="L35" s="272"/>
      <c r="M35" s="293"/>
      <c r="N35" s="293"/>
      <c r="O35" s="293"/>
      <c r="P35" s="272"/>
      <c r="Q35" s="596"/>
    </row>
    <row r="36" spans="1:17" ht="10.5" customHeight="1">
      <c r="A36" s="626"/>
      <c r="B36" s="798"/>
      <c r="C36" s="799"/>
      <c r="D36" s="799"/>
      <c r="E36" s="799"/>
      <c r="F36" s="800"/>
      <c r="G36" s="249"/>
      <c r="H36" s="280"/>
      <c r="I36" s="280"/>
      <c r="J36" s="280"/>
      <c r="K36" s="275"/>
      <c r="L36" s="275"/>
      <c r="M36" s="281"/>
      <c r="N36" s="281"/>
      <c r="O36" s="281"/>
      <c r="P36" s="275"/>
      <c r="Q36" s="597"/>
    </row>
    <row r="37" spans="1:17" ht="19.5" customHeight="1">
      <c r="A37" s="626"/>
      <c r="B37" s="798"/>
      <c r="C37" s="799"/>
      <c r="D37" s="799"/>
      <c r="E37" s="799"/>
      <c r="F37" s="800"/>
      <c r="G37" s="249"/>
      <c r="H37" s="280"/>
      <c r="I37" s="280"/>
      <c r="J37" s="280"/>
      <c r="K37" s="275"/>
      <c r="L37" s="275"/>
      <c r="M37" s="281"/>
      <c r="N37" s="281"/>
      <c r="O37" s="281"/>
      <c r="P37" s="275"/>
      <c r="Q37" s="597"/>
    </row>
    <row r="38" spans="1:17" ht="45.75" customHeight="1">
      <c r="A38" s="626"/>
      <c r="B38" s="808"/>
      <c r="C38" s="808"/>
      <c r="D38" s="808"/>
      <c r="E38" s="808"/>
      <c r="F38" s="808"/>
      <c r="G38" s="249"/>
      <c r="H38" s="280"/>
      <c r="I38" s="280"/>
      <c r="J38" s="280"/>
      <c r="K38" s="275"/>
      <c r="L38" s="275"/>
      <c r="M38" s="281"/>
      <c r="N38" s="281"/>
      <c r="O38" s="281"/>
      <c r="P38" s="275"/>
      <c r="Q38" s="597"/>
    </row>
    <row r="39" spans="1:17" ht="25.5" customHeight="1">
      <c r="A39" s="625"/>
      <c r="B39" s="826"/>
      <c r="C39" s="827"/>
      <c r="D39" s="827"/>
      <c r="E39" s="827"/>
      <c r="F39" s="828"/>
      <c r="G39" s="271"/>
      <c r="H39" s="292"/>
      <c r="I39" s="292"/>
      <c r="J39" s="292"/>
      <c r="K39" s="272"/>
      <c r="L39" s="272"/>
      <c r="M39" s="293"/>
      <c r="N39" s="293"/>
      <c r="O39" s="293"/>
      <c r="P39" s="272"/>
      <c r="Q39" s="596"/>
    </row>
    <row r="40" spans="1:17" ht="52.5" customHeight="1">
      <c r="A40" s="625"/>
      <c r="B40" s="826"/>
      <c r="C40" s="827"/>
      <c r="D40" s="827"/>
      <c r="E40" s="827"/>
      <c r="F40" s="828"/>
      <c r="G40" s="271"/>
      <c r="H40" s="292"/>
      <c r="I40" s="292"/>
      <c r="J40" s="292"/>
      <c r="K40" s="272"/>
      <c r="L40" s="272"/>
      <c r="M40" s="293"/>
      <c r="N40" s="293"/>
      <c r="O40" s="293"/>
      <c r="P40" s="272"/>
      <c r="Q40" s="596"/>
    </row>
    <row r="41" spans="1:17" ht="26.25" customHeight="1">
      <c r="A41" s="626"/>
      <c r="B41" s="798"/>
      <c r="C41" s="799"/>
      <c r="D41" s="799"/>
      <c r="E41" s="799"/>
      <c r="F41" s="800"/>
      <c r="G41" s="249"/>
      <c r="H41" s="280"/>
      <c r="I41" s="280"/>
      <c r="J41" s="280"/>
      <c r="K41" s="275"/>
      <c r="L41" s="275"/>
      <c r="M41" s="281"/>
      <c r="N41" s="281"/>
      <c r="O41" s="281"/>
      <c r="P41" s="275"/>
      <c r="Q41" s="597"/>
    </row>
    <row r="42" spans="1:17" ht="34.5" customHeight="1">
      <c r="A42" s="623"/>
      <c r="B42" s="923"/>
      <c r="C42" s="924"/>
      <c r="D42" s="924"/>
      <c r="E42" s="924"/>
      <c r="F42" s="925"/>
      <c r="G42" s="282"/>
      <c r="H42" s="283"/>
      <c r="I42" s="283"/>
      <c r="J42" s="283"/>
      <c r="K42" s="284"/>
      <c r="L42" s="284"/>
      <c r="M42" s="283"/>
      <c r="N42" s="283"/>
      <c r="O42" s="283"/>
      <c r="P42" s="284"/>
      <c r="Q42" s="598"/>
    </row>
    <row r="43" spans="1:17" ht="38.25" customHeight="1">
      <c r="A43" s="835" t="s">
        <v>10</v>
      </c>
      <c r="B43" s="807"/>
      <c r="C43" s="807"/>
      <c r="D43" s="807"/>
      <c r="E43" s="807"/>
      <c r="F43" s="807"/>
      <c r="G43" s="260" t="s">
        <v>96</v>
      </c>
      <c r="H43" s="313">
        <v>31496</v>
      </c>
      <c r="I43" s="313">
        <v>31816</v>
      </c>
      <c r="J43" s="313">
        <v>16005</v>
      </c>
      <c r="K43" s="286">
        <v>0.50815976631953264</v>
      </c>
      <c r="L43" s="286">
        <v>0.50304878048780488</v>
      </c>
      <c r="M43" s="300">
        <v>397320764</v>
      </c>
      <c r="N43" s="300">
        <v>380755389.19999987</v>
      </c>
      <c r="O43" s="300">
        <v>171584125.69000003</v>
      </c>
      <c r="P43" s="286">
        <v>0.43185290384169306</v>
      </c>
      <c r="Q43" s="599">
        <v>0.45064135809216821</v>
      </c>
    </row>
    <row r="44" spans="1:17" ht="23.25">
      <c r="A44" s="263"/>
      <c r="B44" s="263"/>
      <c r="C44" s="263"/>
      <c r="D44" s="263"/>
      <c r="E44" s="263"/>
      <c r="F44" s="263"/>
      <c r="G44" s="263"/>
      <c r="H44" s="263"/>
      <c r="I44" s="263"/>
      <c r="J44" s="263"/>
      <c r="K44" s="263"/>
      <c r="L44" s="263"/>
      <c r="M44" s="263"/>
      <c r="N44" s="263"/>
      <c r="O44" s="263"/>
      <c r="P44" s="263"/>
      <c r="Q44" s="263"/>
    </row>
    <row r="45" spans="1:17" ht="23.25">
      <c r="A45" s="263" t="s">
        <v>272</v>
      </c>
      <c r="B45" s="263"/>
      <c r="C45" s="263"/>
      <c r="D45" s="263"/>
      <c r="E45" s="263"/>
      <c r="F45" s="263"/>
      <c r="G45" s="263"/>
      <c r="H45" s="263"/>
      <c r="I45" s="263"/>
      <c r="J45" s="263"/>
      <c r="K45" s="263"/>
      <c r="L45" s="263"/>
      <c r="M45" s="263"/>
      <c r="N45" s="263"/>
      <c r="O45" s="263"/>
      <c r="P45" s="263"/>
      <c r="Q45" s="263"/>
    </row>
    <row r="46" spans="1:17" ht="23.25">
      <c r="A46" s="263" t="s">
        <v>27</v>
      </c>
      <c r="B46" s="263"/>
      <c r="C46" s="263"/>
      <c r="D46" s="263"/>
      <c r="E46" s="263"/>
      <c r="F46" s="263"/>
      <c r="G46" s="263"/>
      <c r="H46" s="263"/>
      <c r="I46" s="263"/>
      <c r="J46" s="263"/>
      <c r="K46" s="263"/>
      <c r="L46" s="263"/>
      <c r="M46" s="263"/>
      <c r="N46" s="263"/>
      <c r="O46" s="263"/>
      <c r="P46" s="738" t="s">
        <v>128</v>
      </c>
      <c r="Q46" s="738"/>
    </row>
    <row r="47" spans="1:17" ht="23.25">
      <c r="A47" s="263"/>
      <c r="B47" s="266"/>
      <c r="C47" s="266"/>
      <c r="D47" s="266"/>
      <c r="E47" s="266"/>
      <c r="F47" s="266"/>
      <c r="G47" s="266"/>
      <c r="H47" s="266"/>
      <c r="I47" s="266"/>
      <c r="J47" s="266"/>
      <c r="K47" s="266"/>
      <c r="L47" s="266"/>
      <c r="M47" s="266"/>
      <c r="N47" s="266"/>
      <c r="O47" s="266"/>
      <c r="P47" s="266"/>
      <c r="Q47" s="266"/>
    </row>
    <row r="48" spans="1:17" ht="20.25">
      <c r="A48" s="266"/>
      <c r="B48" s="266"/>
      <c r="C48" s="266"/>
      <c r="D48" s="266"/>
      <c r="E48" s="266"/>
      <c r="F48" s="266"/>
      <c r="G48" s="266"/>
      <c r="H48" s="266"/>
      <c r="I48" s="266"/>
      <c r="J48" s="327"/>
      <c r="K48" s="327"/>
      <c r="L48" s="327"/>
      <c r="M48" s="327"/>
      <c r="N48" s="327"/>
      <c r="O48" s="327"/>
      <c r="P48" s="266"/>
      <c r="Q48" s="266"/>
    </row>
    <row r="49" spans="1:27" ht="23.25">
      <c r="A49" s="266"/>
      <c r="B49" s="266"/>
      <c r="C49" s="266"/>
      <c r="D49" s="266"/>
      <c r="E49" s="266"/>
      <c r="F49" s="266"/>
      <c r="G49" s="266"/>
      <c r="H49" s="288"/>
      <c r="I49" s="263"/>
      <c r="J49" s="288"/>
      <c r="K49" s="35"/>
      <c r="L49" s="35"/>
      <c r="M49" s="35"/>
      <c r="N49" s="35"/>
      <c r="O49" s="327"/>
      <c r="P49" s="266"/>
      <c r="Q49" s="266"/>
    </row>
    <row r="50" spans="1:27" ht="23.25">
      <c r="A50" s="266"/>
      <c r="B50" s="266"/>
      <c r="C50" s="266"/>
      <c r="D50" s="266"/>
      <c r="E50" s="266"/>
      <c r="F50" s="266"/>
      <c r="G50" s="266"/>
      <c r="H50" s="375"/>
      <c r="I50" s="327"/>
      <c r="J50" s="327"/>
      <c r="K50" s="266"/>
      <c r="L50" s="266"/>
      <c r="M50" s="328"/>
      <c r="N50" s="329"/>
      <c r="O50" s="329"/>
      <c r="P50" s="266"/>
      <c r="Q50" s="266"/>
      <c r="R50" s="523"/>
      <c r="S50" s="477"/>
      <c r="T50" s="514"/>
      <c r="U50" s="514"/>
      <c r="V50" s="514"/>
    </row>
    <row r="51" spans="1:27" ht="23.25">
      <c r="A51" s="8"/>
      <c r="B51" s="8"/>
      <c r="C51" s="8"/>
      <c r="D51" s="8"/>
      <c r="E51" s="8"/>
      <c r="F51" s="8"/>
      <c r="G51" s="8"/>
      <c r="H51" s="8"/>
      <c r="J51" s="4"/>
      <c r="K51" s="4"/>
      <c r="L51" s="4"/>
      <c r="M51" s="115"/>
      <c r="N51" s="115"/>
      <c r="O51" s="115"/>
      <c r="R51" s="173"/>
      <c r="S51" s="477"/>
      <c r="T51" s="514"/>
      <c r="U51" s="514"/>
      <c r="V51" s="514"/>
    </row>
    <row r="52" spans="1:27" ht="23.25">
      <c r="A52" s="4"/>
      <c r="B52" s="4"/>
      <c r="C52" s="4"/>
      <c r="D52" s="4"/>
      <c r="E52" s="4"/>
      <c r="F52" s="4"/>
      <c r="G52" s="4"/>
      <c r="H52" s="4"/>
      <c r="M52" s="58"/>
      <c r="P52" s="107"/>
      <c r="R52" s="174"/>
      <c r="S52" s="477"/>
      <c r="T52" s="514"/>
      <c r="U52" s="514"/>
      <c r="V52" s="514"/>
      <c r="X52" s="14"/>
      <c r="Y52" s="14"/>
      <c r="Z52" s="14"/>
      <c r="AA52" s="14"/>
    </row>
    <row r="53" spans="1:27" ht="23.25">
      <c r="A53" s="4"/>
      <c r="B53" s="4"/>
      <c r="C53" s="4"/>
      <c r="D53" s="4"/>
      <c r="E53" s="4"/>
      <c r="F53" s="4"/>
      <c r="G53" s="4"/>
      <c r="H53" s="4"/>
      <c r="J53" s="559"/>
      <c r="K53" s="560"/>
      <c r="L53" s="561"/>
      <c r="M53" s="492"/>
      <c r="N53" s="492"/>
      <c r="O53" s="492"/>
      <c r="P53" s="107"/>
      <c r="R53" s="155"/>
      <c r="S53" s="477"/>
      <c r="T53" s="514"/>
      <c r="U53" s="514"/>
      <c r="V53" s="514"/>
      <c r="X53" s="14"/>
      <c r="Y53" s="14"/>
      <c r="Z53" s="14"/>
      <c r="AA53" s="14"/>
    </row>
    <row r="54" spans="1:27" ht="23.25">
      <c r="A54" s="4"/>
      <c r="B54" s="4"/>
      <c r="C54" s="4"/>
      <c r="D54" s="4"/>
      <c r="E54" s="4"/>
      <c r="F54" s="4"/>
      <c r="G54" s="4"/>
      <c r="H54" s="4"/>
      <c r="I54" s="71"/>
      <c r="J54" s="562"/>
      <c r="K54" s="563"/>
      <c r="L54" s="561"/>
      <c r="M54" s="492"/>
      <c r="N54" s="492"/>
      <c r="O54" s="492"/>
      <c r="P54" s="15"/>
      <c r="Q54" s="8"/>
      <c r="R54" s="512"/>
      <c r="S54" s="35"/>
      <c r="T54" s="515"/>
      <c r="U54" s="515"/>
      <c r="V54" s="515"/>
      <c r="X54" s="14"/>
      <c r="Y54" s="14"/>
      <c r="Z54" s="14"/>
      <c r="AA54" s="14"/>
    </row>
    <row r="55" spans="1:27" ht="23.25">
      <c r="A55" s="4"/>
      <c r="B55" s="4"/>
      <c r="C55" s="4"/>
      <c r="D55" s="4"/>
      <c r="E55" s="4"/>
      <c r="F55" s="4"/>
      <c r="G55" s="4"/>
      <c r="H55" s="4"/>
      <c r="I55" s="71"/>
      <c r="J55" s="558"/>
      <c r="K55" s="537"/>
      <c r="L55" s="38"/>
      <c r="M55" s="86"/>
      <c r="N55" s="86"/>
      <c r="O55" s="86"/>
      <c r="P55" s="153"/>
      <c r="Q55" s="90"/>
      <c r="R55" s="512"/>
      <c r="S55" s="35"/>
      <c r="T55" s="515"/>
      <c r="U55" s="515"/>
      <c r="V55" s="515"/>
      <c r="X55" s="14"/>
      <c r="Y55" s="14"/>
      <c r="Z55" s="14"/>
      <c r="AA55" s="14"/>
    </row>
    <row r="56" spans="1:27" ht="23.25">
      <c r="A56" s="4"/>
      <c r="B56" s="4"/>
      <c r="C56" s="4"/>
      <c r="D56" s="4"/>
      <c r="E56" s="4"/>
      <c r="F56" s="4"/>
      <c r="G56" s="4"/>
      <c r="H56" s="4"/>
      <c r="I56" s="71"/>
      <c r="J56" s="558"/>
      <c r="K56" s="537"/>
      <c r="L56" s="38"/>
      <c r="M56" s="86"/>
      <c r="N56" s="86"/>
      <c r="O56" s="86"/>
      <c r="P56" s="144"/>
      <c r="Q56" s="90"/>
      <c r="R56" s="512"/>
      <c r="S56" s="35"/>
      <c r="T56" s="515"/>
      <c r="U56" s="515"/>
      <c r="V56" s="515"/>
      <c r="X56" s="14"/>
      <c r="Y56" s="14"/>
      <c r="Z56" s="14"/>
    </row>
    <row r="57" spans="1:27" ht="23.25">
      <c r="A57" s="4"/>
      <c r="B57" s="4"/>
      <c r="C57" s="4"/>
      <c r="D57" s="4"/>
      <c r="E57" s="4"/>
      <c r="F57" s="4"/>
      <c r="G57" s="4"/>
      <c r="H57" s="4"/>
      <c r="I57" s="71"/>
      <c r="J57" s="559"/>
      <c r="K57" s="560"/>
      <c r="L57" s="561"/>
      <c r="M57" s="492"/>
      <c r="N57" s="492"/>
      <c r="O57" s="492"/>
      <c r="P57" s="153"/>
      <c r="Q57" s="90"/>
      <c r="R57" s="512"/>
      <c r="S57" s="35"/>
      <c r="T57" s="515"/>
      <c r="U57" s="515"/>
      <c r="V57" s="515"/>
      <c r="X57" s="14"/>
      <c r="Y57" s="14"/>
      <c r="Z57" s="14"/>
    </row>
    <row r="58" spans="1:27" ht="23.25">
      <c r="A58" s="4"/>
      <c r="B58" s="4"/>
      <c r="C58" s="4"/>
      <c r="D58" s="4"/>
      <c r="E58" s="4"/>
      <c r="F58" s="4"/>
      <c r="G58" s="4"/>
      <c r="H58" s="4"/>
      <c r="I58" s="71"/>
      <c r="J58" s="562"/>
      <c r="K58" s="563"/>
      <c r="L58" s="561"/>
      <c r="M58" s="492"/>
      <c r="N58" s="492"/>
      <c r="O58" s="492"/>
      <c r="P58" s="145"/>
      <c r="Q58" s="96"/>
      <c r="R58" s="512"/>
      <c r="S58" s="35"/>
      <c r="T58" s="515"/>
      <c r="U58" s="515"/>
      <c r="V58" s="515"/>
      <c r="X58" s="14"/>
      <c r="Y58" s="14"/>
      <c r="Z58" s="14"/>
    </row>
    <row r="59" spans="1:27" ht="23.25">
      <c r="A59" s="32"/>
      <c r="B59" s="32"/>
      <c r="C59" s="32"/>
      <c r="D59" s="32"/>
      <c r="E59" s="32"/>
      <c r="F59" s="32"/>
      <c r="G59" s="32"/>
      <c r="H59" s="32"/>
      <c r="I59" s="71"/>
      <c r="J59" s="558"/>
      <c r="K59" s="537"/>
      <c r="L59" s="38"/>
      <c r="M59" s="86"/>
      <c r="N59" s="86"/>
      <c r="O59" s="86"/>
      <c r="P59" s="144"/>
      <c r="Q59" s="90"/>
      <c r="R59" s="512"/>
      <c r="S59" s="35"/>
      <c r="T59" s="513"/>
      <c r="U59" s="513"/>
      <c r="V59" s="513"/>
      <c r="X59" s="14"/>
      <c r="Y59" s="14"/>
      <c r="Z59" s="14"/>
    </row>
    <row r="60" spans="1:27" ht="21">
      <c r="A60" s="35"/>
      <c r="B60" s="35"/>
      <c r="C60" s="35"/>
      <c r="D60" s="71"/>
      <c r="E60" s="35"/>
      <c r="F60" s="35"/>
      <c r="G60" s="35"/>
      <c r="H60" s="35"/>
      <c r="I60" s="35"/>
      <c r="J60" s="685"/>
      <c r="K60" s="550"/>
      <c r="L60" s="686"/>
      <c r="M60" s="154"/>
      <c r="N60" s="154"/>
      <c r="O60" s="154"/>
      <c r="P60" s="153"/>
      <c r="Q60" s="81"/>
      <c r="R60" s="512"/>
      <c r="S60" s="35"/>
      <c r="T60" s="515"/>
      <c r="U60" s="515"/>
      <c r="V60" s="515"/>
      <c r="X60" s="14"/>
      <c r="Y60" s="14"/>
      <c r="Z60" s="14"/>
    </row>
    <row r="61" spans="1:27" ht="20.25">
      <c r="A61" s="35"/>
      <c r="B61" s="35"/>
      <c r="C61" s="35"/>
      <c r="D61" s="35"/>
      <c r="E61" s="35"/>
      <c r="F61" s="35"/>
      <c r="G61" s="35"/>
      <c r="H61" s="35"/>
      <c r="I61" s="35"/>
      <c r="J61" s="687"/>
      <c r="K61" s="688"/>
      <c r="L61" s="689"/>
      <c r="M61" s="159"/>
      <c r="N61" s="159"/>
      <c r="O61" s="159"/>
      <c r="P61" s="145"/>
      <c r="Q61" s="84"/>
      <c r="R61" s="512"/>
      <c r="S61" s="35"/>
      <c r="T61" s="513"/>
      <c r="U61" s="513"/>
      <c r="V61" s="513"/>
      <c r="X61" s="14"/>
      <c r="Y61" s="14"/>
      <c r="Z61" s="14"/>
    </row>
    <row r="62" spans="1:27" ht="23.25">
      <c r="A62" s="35"/>
      <c r="B62" s="35"/>
      <c r="C62" s="22"/>
      <c r="D62" s="22"/>
      <c r="E62" s="35"/>
      <c r="F62" s="35"/>
      <c r="G62" s="35"/>
      <c r="H62" s="4"/>
      <c r="I62" s="4"/>
      <c r="J62" s="4"/>
      <c r="K62" s="4"/>
      <c r="L62" s="4"/>
      <c r="M62" s="4"/>
      <c r="N62" s="4"/>
      <c r="O62" s="4"/>
      <c r="P62" s="4"/>
      <c r="Q62" s="8"/>
      <c r="R62" s="174"/>
      <c r="S62" s="477"/>
      <c r="T62" s="514"/>
      <c r="U62" s="514"/>
      <c r="V62" s="514"/>
      <c r="X62" s="14"/>
      <c r="Y62" s="14"/>
      <c r="Z62" s="14"/>
    </row>
    <row r="63" spans="1:27" ht="23.25">
      <c r="A63" s="8"/>
      <c r="B63" s="8"/>
      <c r="C63" s="4"/>
      <c r="D63" s="4"/>
      <c r="E63" s="4"/>
      <c r="F63" s="4"/>
      <c r="G63" s="4"/>
      <c r="H63" s="4"/>
      <c r="I63" s="4"/>
      <c r="J63" s="4"/>
      <c r="K63" s="4"/>
      <c r="L63" s="4"/>
      <c r="M63" s="4"/>
      <c r="N63" s="4"/>
      <c r="O63" s="4"/>
      <c r="P63" s="4"/>
      <c r="Q63" s="8"/>
      <c r="R63" s="155"/>
      <c r="S63" s="477"/>
      <c r="T63" s="514"/>
      <c r="U63" s="514"/>
      <c r="V63" s="514"/>
      <c r="X63" s="14"/>
      <c r="Y63" s="14"/>
      <c r="Z63" s="14"/>
    </row>
    <row r="64" spans="1:27" ht="23.25">
      <c r="A64" s="8"/>
      <c r="B64" s="8"/>
      <c r="C64" s="4"/>
      <c r="D64" s="4"/>
      <c r="E64" s="4"/>
      <c r="F64" s="4"/>
      <c r="G64" s="4"/>
      <c r="H64" s="4"/>
      <c r="I64" s="4"/>
      <c r="J64" s="4"/>
      <c r="K64" s="4"/>
      <c r="L64" s="4"/>
      <c r="M64" s="4"/>
      <c r="N64" s="4"/>
      <c r="O64" s="4"/>
      <c r="P64" s="4"/>
      <c r="Q64" s="8"/>
      <c r="R64" s="512"/>
      <c r="S64" s="35"/>
      <c r="T64" s="513"/>
      <c r="U64" s="513"/>
      <c r="V64" s="513"/>
      <c r="X64" s="14"/>
      <c r="Y64" s="14"/>
      <c r="Z64" s="14"/>
    </row>
    <row r="65" spans="1:26" ht="23.25">
      <c r="A65" s="8"/>
      <c r="B65" s="8"/>
      <c r="C65" s="4"/>
      <c r="D65" s="4"/>
      <c r="E65" s="4"/>
      <c r="F65" s="4"/>
      <c r="G65" s="4"/>
      <c r="H65" s="4"/>
      <c r="I65" s="4"/>
      <c r="J65" s="4"/>
      <c r="K65" s="4"/>
      <c r="L65" s="4"/>
      <c r="M65" s="4"/>
      <c r="N65" s="4"/>
      <c r="O65" s="4"/>
      <c r="P65" s="4"/>
      <c r="Q65" s="8"/>
      <c r="R65" s="512"/>
      <c r="S65" s="35"/>
      <c r="T65" s="515"/>
      <c r="U65" s="515"/>
      <c r="V65" s="515"/>
      <c r="X65" s="14"/>
      <c r="Y65" s="14"/>
      <c r="Z65" s="14"/>
    </row>
    <row r="66" spans="1:26" ht="23.25">
      <c r="A66" s="8"/>
      <c r="B66" s="8"/>
      <c r="C66" s="4"/>
      <c r="D66" s="4"/>
      <c r="E66" s="4"/>
      <c r="F66" s="4"/>
      <c r="G66" s="4"/>
      <c r="H66" s="263"/>
      <c r="I66" s="263"/>
      <c r="J66" s="263"/>
      <c r="K66" s="263"/>
      <c r="L66" s="263"/>
      <c r="M66" s="263"/>
      <c r="N66" s="4"/>
      <c r="O66" s="4"/>
      <c r="P66" s="4"/>
      <c r="Q66" s="8"/>
      <c r="R66" s="512"/>
      <c r="S66" s="35"/>
      <c r="T66" s="515"/>
      <c r="U66" s="515"/>
      <c r="V66" s="515"/>
      <c r="X66" s="14"/>
      <c r="Y66" s="14"/>
      <c r="Z66" s="14"/>
    </row>
    <row r="67" spans="1:26" ht="23.25">
      <c r="A67" s="8"/>
      <c r="B67" s="8"/>
      <c r="C67" s="4"/>
      <c r="D67" s="4"/>
      <c r="E67" s="4"/>
      <c r="F67" s="4"/>
      <c r="G67" s="4"/>
      <c r="H67" s="263"/>
      <c r="I67" s="263"/>
      <c r="J67" s="263"/>
      <c r="K67" s="263"/>
      <c r="L67" s="263"/>
      <c r="M67" s="263"/>
      <c r="N67" s="4"/>
      <c r="O67" s="4"/>
      <c r="P67" s="4"/>
      <c r="Q67" s="8"/>
      <c r="R67" s="512"/>
      <c r="S67" s="35"/>
      <c r="T67" s="515"/>
      <c r="U67" s="515"/>
      <c r="V67" s="515"/>
      <c r="X67" s="14"/>
      <c r="Y67" s="14"/>
      <c r="Z67" s="14"/>
    </row>
    <row r="68" spans="1:26" ht="23.25">
      <c r="A68" s="8"/>
      <c r="B68" s="8"/>
      <c r="C68" s="4"/>
      <c r="D68" s="4"/>
      <c r="E68" s="4"/>
      <c r="F68" s="4"/>
      <c r="G68" s="4"/>
      <c r="H68" s="263"/>
      <c r="I68" s="263"/>
      <c r="J68" s="263"/>
      <c r="K68" s="263"/>
      <c r="L68" s="263"/>
      <c r="M68" s="263"/>
      <c r="N68" s="263"/>
      <c r="O68" s="263"/>
      <c r="P68" s="263"/>
      <c r="Q68" s="263"/>
      <c r="R68" s="512"/>
      <c r="S68" s="35"/>
      <c r="T68" s="513"/>
      <c r="U68" s="513"/>
      <c r="V68" s="513"/>
      <c r="X68" s="14"/>
      <c r="Y68" s="14"/>
      <c r="Z68" s="14"/>
    </row>
    <row r="69" spans="1:26" ht="23.25">
      <c r="A69" s="8"/>
      <c r="B69" s="8"/>
      <c r="C69" s="4"/>
      <c r="D69" s="4"/>
      <c r="E69" s="4"/>
      <c r="F69" s="4"/>
      <c r="G69" s="4"/>
      <c r="H69" s="263"/>
      <c r="I69" s="263"/>
      <c r="J69" s="263"/>
      <c r="K69" s="263"/>
      <c r="L69" s="263"/>
      <c r="M69" s="263"/>
      <c r="N69" s="263"/>
      <c r="O69" s="263"/>
      <c r="P69" s="263"/>
      <c r="Q69" s="263"/>
      <c r="R69" s="174"/>
      <c r="S69" s="477"/>
      <c r="T69" s="511"/>
      <c r="U69" s="511"/>
      <c r="V69" s="511"/>
      <c r="X69" s="14"/>
      <c r="Y69" s="14"/>
      <c r="Z69" s="14"/>
    </row>
    <row r="70" spans="1:26" ht="23.25">
      <c r="A70" s="8"/>
      <c r="B70" s="8"/>
      <c r="C70" s="4"/>
      <c r="D70" s="4"/>
      <c r="E70" s="263"/>
      <c r="F70" s="263"/>
      <c r="G70" s="263"/>
      <c r="H70" s="263"/>
      <c r="I70" s="263"/>
      <c r="J70" s="263"/>
      <c r="K70" s="263"/>
      <c r="L70" s="263"/>
      <c r="M70" s="263"/>
      <c r="N70" s="263"/>
      <c r="O70" s="263"/>
      <c r="P70" s="263"/>
      <c r="Q70" s="263"/>
      <c r="R70" s="155"/>
      <c r="S70" s="477"/>
      <c r="T70" s="511"/>
      <c r="U70" s="511"/>
      <c r="V70" s="511"/>
      <c r="X70" s="14"/>
      <c r="Y70" s="14"/>
      <c r="Z70" s="14"/>
    </row>
    <row r="71" spans="1:26" ht="25.5">
      <c r="A71" s="8"/>
      <c r="B71" s="8"/>
      <c r="C71" s="4"/>
      <c r="D71" s="4"/>
      <c r="E71" s="263"/>
      <c r="F71" s="263"/>
      <c r="G71" s="263"/>
      <c r="H71" s="13"/>
      <c r="I71" s="13"/>
      <c r="J71" s="13"/>
      <c r="K71" s="13"/>
      <c r="L71" s="263"/>
      <c r="M71" s="263"/>
      <c r="N71" s="263"/>
      <c r="O71" s="263"/>
      <c r="P71" s="263"/>
      <c r="Q71" s="263"/>
      <c r="R71" s="512"/>
      <c r="S71" s="35"/>
      <c r="T71" s="513"/>
      <c r="U71" s="513"/>
      <c r="V71" s="513"/>
      <c r="X71" s="14"/>
      <c r="Y71" s="14"/>
      <c r="Z71" s="14"/>
    </row>
    <row r="72" spans="1:26" ht="25.5">
      <c r="A72" s="8"/>
      <c r="B72" s="8"/>
      <c r="C72" s="4"/>
      <c r="D72" s="263"/>
      <c r="E72" s="263"/>
      <c r="F72" s="263"/>
      <c r="G72" s="263"/>
      <c r="H72" s="13"/>
      <c r="I72" s="13"/>
      <c r="J72" s="13"/>
      <c r="K72" s="13"/>
      <c r="L72" s="13"/>
      <c r="M72" s="13"/>
      <c r="N72" s="263"/>
      <c r="O72" s="263"/>
      <c r="P72" s="263"/>
      <c r="Q72" s="263"/>
      <c r="R72" s="174"/>
      <c r="S72" s="477"/>
      <c r="T72" s="514"/>
      <c r="U72" s="514"/>
      <c r="V72" s="514"/>
      <c r="X72" s="14"/>
      <c r="Y72" s="14"/>
      <c r="Z72" s="14"/>
    </row>
    <row r="73" spans="1:26" ht="25.5">
      <c r="A73" s="8"/>
      <c r="B73" s="8"/>
      <c r="D73" s="263"/>
      <c r="E73" s="263"/>
      <c r="F73" s="263"/>
      <c r="G73" s="263"/>
      <c r="H73" s="13"/>
      <c r="I73" s="13"/>
      <c r="J73" s="13"/>
      <c r="K73" s="13"/>
      <c r="L73" s="13"/>
      <c r="M73" s="13"/>
      <c r="N73" s="263"/>
      <c r="O73" s="263"/>
      <c r="P73" s="263"/>
      <c r="Q73" s="263"/>
      <c r="R73" s="155"/>
      <c r="S73" s="477"/>
      <c r="T73" s="514"/>
      <c r="U73" s="514"/>
      <c r="V73" s="514"/>
      <c r="X73" s="14"/>
      <c r="Y73" s="14"/>
      <c r="Z73" s="14"/>
    </row>
    <row r="74" spans="1:26" ht="25.5">
      <c r="A74" s="8"/>
      <c r="B74" s="8"/>
      <c r="C74" s="32"/>
      <c r="D74" s="263"/>
      <c r="E74" s="263"/>
      <c r="F74" s="263"/>
      <c r="G74" s="263"/>
      <c r="H74" s="13"/>
      <c r="I74" s="13"/>
      <c r="J74" s="13"/>
      <c r="K74" s="13"/>
      <c r="L74" s="19"/>
      <c r="M74" s="13"/>
      <c r="N74" s="13"/>
      <c r="O74" s="13"/>
      <c r="P74" s="19"/>
      <c r="Q74" s="8"/>
      <c r="R74" s="512"/>
      <c r="S74" s="35"/>
      <c r="T74" s="515"/>
      <c r="U74" s="515"/>
      <c r="V74" s="515"/>
      <c r="X74" s="14"/>
      <c r="Y74" s="14"/>
      <c r="Z74" s="14"/>
    </row>
    <row r="75" spans="1:26" ht="25.5">
      <c r="A75" s="8"/>
      <c r="B75" s="8"/>
      <c r="C75" s="32"/>
      <c r="D75" s="263"/>
      <c r="E75" s="13"/>
      <c r="F75" s="13"/>
      <c r="G75" s="13"/>
      <c r="H75" s="13"/>
      <c r="I75" s="13"/>
      <c r="J75" s="13"/>
      <c r="K75" s="13"/>
      <c r="L75" s="13"/>
      <c r="M75" s="13"/>
      <c r="N75" s="13"/>
      <c r="O75" s="13"/>
      <c r="P75" s="13"/>
      <c r="Q75" s="4"/>
      <c r="R75" s="174"/>
      <c r="S75" s="477"/>
      <c r="T75" s="514"/>
      <c r="U75" s="514"/>
      <c r="V75" s="514"/>
      <c r="X75" s="14"/>
      <c r="Y75" s="14"/>
      <c r="Z75" s="14"/>
    </row>
    <row r="76" spans="1:26" ht="25.5">
      <c r="A76" s="8"/>
      <c r="B76" s="8"/>
      <c r="C76" s="8"/>
      <c r="D76" s="263"/>
      <c r="E76" s="13"/>
      <c r="F76" s="13"/>
      <c r="G76" s="13"/>
      <c r="H76" s="263"/>
      <c r="I76" s="263"/>
      <c r="J76" s="263"/>
      <c r="K76" s="263"/>
      <c r="L76" s="263"/>
      <c r="M76" s="263"/>
      <c r="N76" s="13"/>
      <c r="O76" s="13"/>
      <c r="P76" s="13"/>
      <c r="Q76" s="4"/>
      <c r="R76" s="155"/>
      <c r="S76" s="477"/>
      <c r="T76" s="514"/>
      <c r="U76" s="514"/>
      <c r="V76" s="514"/>
      <c r="X76" s="14"/>
      <c r="Y76" s="14"/>
      <c r="Z76" s="14"/>
    </row>
    <row r="77" spans="1:26" ht="25.5">
      <c r="A77" s="8"/>
      <c r="B77" s="8"/>
      <c r="C77" s="13"/>
      <c r="D77" s="13"/>
      <c r="E77" s="13"/>
      <c r="F77" s="13"/>
      <c r="G77" s="13"/>
      <c r="H77" s="263"/>
      <c r="I77" s="263"/>
      <c r="J77" s="263"/>
      <c r="K77" s="263"/>
      <c r="L77" s="263"/>
      <c r="M77" s="263"/>
      <c r="N77" s="13"/>
      <c r="O77" s="13"/>
      <c r="P77" s="13"/>
      <c r="Q77" s="4"/>
      <c r="R77" s="512"/>
      <c r="S77" s="35"/>
      <c r="T77" s="515"/>
      <c r="U77" s="515"/>
      <c r="V77" s="515"/>
      <c r="X77" s="14"/>
      <c r="Y77" s="14"/>
      <c r="Z77" s="14"/>
    </row>
    <row r="78" spans="1:26" ht="25.5">
      <c r="A78" s="8"/>
      <c r="B78" s="8"/>
      <c r="C78" s="580"/>
      <c r="D78" s="13"/>
      <c r="E78" s="13"/>
      <c r="F78" s="13"/>
      <c r="G78" s="13"/>
      <c r="H78" s="263"/>
      <c r="I78" s="263"/>
      <c r="J78" s="263"/>
      <c r="K78" s="263"/>
      <c r="L78" s="263"/>
      <c r="M78" s="263"/>
      <c r="N78" s="263"/>
      <c r="O78" s="263"/>
      <c r="P78" s="263"/>
      <c r="Q78" s="263"/>
      <c r="U78" s="515"/>
      <c r="V78" s="515"/>
      <c r="X78" s="14"/>
      <c r="Y78" s="14"/>
      <c r="Z78" s="14"/>
    </row>
    <row r="79" spans="1:26" ht="25.5">
      <c r="A79" s="8"/>
      <c r="B79" s="8"/>
      <c r="C79" s="13"/>
      <c r="D79" s="13"/>
      <c r="E79" s="13"/>
      <c r="F79" s="13"/>
      <c r="G79" s="13"/>
      <c r="H79" s="263"/>
      <c r="I79" s="263"/>
      <c r="J79" s="263"/>
      <c r="K79" s="263"/>
      <c r="L79" s="263"/>
      <c r="M79" s="263"/>
      <c r="N79" s="263"/>
      <c r="O79" s="263"/>
      <c r="P79" s="263"/>
      <c r="Q79" s="263"/>
      <c r="U79" s="514"/>
      <c r="V79" s="514"/>
      <c r="X79" s="14"/>
      <c r="Y79" s="14"/>
      <c r="Z79" s="14"/>
    </row>
    <row r="80" spans="1:26" ht="25.5">
      <c r="A80" s="8"/>
      <c r="B80" s="8"/>
      <c r="C80" s="13"/>
      <c r="D80" s="13"/>
      <c r="E80" s="263"/>
      <c r="F80" s="263"/>
      <c r="G80" s="263"/>
      <c r="H80" s="263"/>
      <c r="I80" s="263"/>
      <c r="J80" s="263"/>
      <c r="K80" s="263"/>
      <c r="L80" s="263"/>
      <c r="M80" s="263"/>
      <c r="N80" s="263"/>
      <c r="O80" s="263"/>
      <c r="P80" s="263"/>
      <c r="Q80" s="263"/>
      <c r="U80" s="514"/>
      <c r="V80" s="514"/>
      <c r="X80" s="14"/>
      <c r="Y80" s="14"/>
      <c r="Z80" s="14"/>
    </row>
    <row r="81" spans="1:26" ht="25.5">
      <c r="A81" s="8"/>
      <c r="B81" s="8"/>
      <c r="C81" s="13"/>
      <c r="D81" s="13"/>
      <c r="E81" s="263"/>
      <c r="F81" s="263"/>
      <c r="G81" s="263"/>
      <c r="H81" s="263"/>
      <c r="I81" s="263"/>
      <c r="J81" s="263"/>
      <c r="K81" s="263"/>
      <c r="L81" s="263"/>
      <c r="M81" s="263"/>
      <c r="N81" s="263"/>
      <c r="O81" s="263"/>
      <c r="P81" s="263"/>
      <c r="Q81" s="263"/>
      <c r="U81" s="513"/>
      <c r="V81" s="513"/>
      <c r="X81" s="14"/>
      <c r="Y81" s="14"/>
      <c r="Z81" s="14"/>
    </row>
    <row r="82" spans="1:26" ht="23.25">
      <c r="A82" s="8"/>
      <c r="B82" s="8"/>
      <c r="C82" s="8"/>
      <c r="D82" s="263"/>
      <c r="E82" s="263"/>
      <c r="F82" s="263"/>
      <c r="G82" s="263"/>
      <c r="H82" s="263"/>
      <c r="I82" s="263"/>
      <c r="J82" s="263"/>
      <c r="K82" s="263"/>
      <c r="L82" s="263"/>
      <c r="M82" s="263"/>
      <c r="N82" s="263"/>
      <c r="O82" s="263"/>
      <c r="P82" s="263"/>
      <c r="Q82" s="263"/>
      <c r="R82" s="512"/>
      <c r="S82" s="35"/>
      <c r="T82" s="515"/>
      <c r="U82" s="515"/>
      <c r="V82" s="515"/>
      <c r="X82" s="14"/>
      <c r="Y82" s="14"/>
      <c r="Z82" s="14"/>
    </row>
    <row r="83" spans="1:26" ht="23.25">
      <c r="A83" s="8"/>
      <c r="B83" s="8"/>
      <c r="C83" s="8"/>
      <c r="D83" s="263"/>
      <c r="E83" s="263"/>
      <c r="F83" s="263"/>
      <c r="G83" s="263"/>
      <c r="H83" s="263"/>
      <c r="I83" s="263"/>
      <c r="J83" s="263"/>
      <c r="K83" s="263"/>
      <c r="L83" s="263"/>
      <c r="M83" s="263"/>
      <c r="N83" s="263"/>
      <c r="O83" s="263"/>
      <c r="P83" s="263"/>
      <c r="Q83" s="263"/>
      <c r="R83" s="512"/>
      <c r="S83" s="35"/>
      <c r="T83" s="513"/>
      <c r="U83" s="513"/>
      <c r="V83" s="513"/>
      <c r="X83" s="14"/>
      <c r="Y83" s="14"/>
      <c r="Z83" s="14"/>
    </row>
    <row r="84" spans="1:26" ht="25.5">
      <c r="A84" s="8"/>
      <c r="B84" s="8"/>
      <c r="C84" s="8"/>
      <c r="D84" s="263"/>
      <c r="E84" s="263"/>
      <c r="F84" s="263"/>
      <c r="G84" s="263"/>
      <c r="H84" s="13"/>
      <c r="I84" s="13"/>
      <c r="J84" s="13"/>
      <c r="K84" s="13"/>
      <c r="L84" s="19"/>
      <c r="M84" s="19"/>
      <c r="N84" s="263"/>
      <c r="O84" s="263"/>
      <c r="P84" s="263"/>
      <c r="Q84" s="263"/>
      <c r="R84" s="512"/>
      <c r="S84" s="35"/>
      <c r="T84" s="513"/>
      <c r="U84" s="513"/>
      <c r="V84" s="513"/>
      <c r="X84" s="14"/>
      <c r="Y84" s="14"/>
      <c r="Z84" s="14"/>
    </row>
    <row r="85" spans="1:26" ht="23.25">
      <c r="A85" s="8"/>
      <c r="B85" s="8"/>
      <c r="C85" s="8"/>
      <c r="D85" s="263"/>
      <c r="E85" s="263"/>
      <c r="F85" s="263"/>
      <c r="G85" s="263"/>
      <c r="H85" s="8"/>
      <c r="I85" s="8"/>
      <c r="J85" s="8"/>
      <c r="K85" s="8"/>
      <c r="L85" s="8"/>
      <c r="M85" s="8"/>
      <c r="N85" s="263"/>
      <c r="O85" s="263"/>
      <c r="P85" s="263"/>
      <c r="Q85" s="263"/>
      <c r="R85" s="512"/>
      <c r="S85" s="35"/>
      <c r="T85" s="513"/>
      <c r="U85" s="513"/>
      <c r="V85" s="513"/>
      <c r="X85" s="14"/>
      <c r="Y85" s="14"/>
      <c r="Z85" s="14"/>
    </row>
    <row r="86" spans="1:26" ht="25.5">
      <c r="A86" s="8"/>
      <c r="B86" s="8"/>
      <c r="C86" s="8"/>
      <c r="D86" s="263"/>
      <c r="E86" s="263"/>
      <c r="F86" s="263"/>
      <c r="G86" s="263"/>
      <c r="H86" s="8"/>
      <c r="I86" s="8"/>
      <c r="J86" s="8"/>
      <c r="K86" s="8"/>
      <c r="L86" s="8"/>
      <c r="M86" s="8"/>
      <c r="N86" s="19"/>
      <c r="O86" s="19"/>
      <c r="P86" s="19"/>
      <c r="Q86" s="19"/>
      <c r="R86" s="512"/>
      <c r="S86" s="35"/>
      <c r="T86" s="513"/>
      <c r="U86" s="513"/>
      <c r="V86" s="513"/>
      <c r="X86" s="14"/>
      <c r="Y86" s="14"/>
      <c r="Z86" s="14"/>
    </row>
    <row r="87" spans="1:26" ht="23.25">
      <c r="A87" s="8"/>
      <c r="B87" s="8"/>
      <c r="C87" s="8"/>
      <c r="D87" s="263"/>
      <c r="E87" s="263"/>
      <c r="F87" s="263"/>
      <c r="G87" s="263"/>
      <c r="H87" s="8"/>
      <c r="I87" s="8"/>
      <c r="J87" s="8"/>
      <c r="K87" s="8"/>
      <c r="L87" s="8"/>
      <c r="M87" s="8"/>
      <c r="N87" s="8"/>
      <c r="O87" s="8"/>
      <c r="P87" s="8"/>
      <c r="Q87" s="8"/>
      <c r="R87" s="512"/>
      <c r="S87" s="35"/>
      <c r="T87" s="515"/>
      <c r="U87" s="515"/>
      <c r="V87" s="515"/>
      <c r="X87" s="14"/>
      <c r="Y87" s="14"/>
      <c r="Z87" s="14"/>
    </row>
    <row r="88" spans="1:26" ht="25.5">
      <c r="A88" s="8"/>
      <c r="B88" s="8"/>
      <c r="C88" s="8"/>
      <c r="D88" s="263"/>
      <c r="E88" s="13"/>
      <c r="F88" s="13"/>
      <c r="G88" s="13"/>
      <c r="H88" s="8"/>
      <c r="I88" s="8"/>
      <c r="J88" s="8"/>
      <c r="K88" s="8"/>
      <c r="L88" s="8"/>
      <c r="M88" s="8"/>
      <c r="N88" s="8"/>
      <c r="O88" s="8"/>
      <c r="P88" s="8"/>
      <c r="Q88" s="8"/>
      <c r="R88" s="512"/>
      <c r="S88" s="35"/>
      <c r="T88" s="515"/>
      <c r="U88" s="515"/>
      <c r="V88" s="515"/>
      <c r="X88" s="14"/>
      <c r="Y88" s="14"/>
      <c r="Z88" s="14"/>
    </row>
    <row r="89" spans="1:26" ht="23.25">
      <c r="A89" s="8"/>
      <c r="B89" s="8"/>
      <c r="C89" s="8"/>
      <c r="D89" s="263"/>
      <c r="E89" s="8"/>
      <c r="F89" s="8"/>
      <c r="G89" s="8"/>
      <c r="H89" s="8"/>
      <c r="I89" s="8"/>
      <c r="J89" s="8"/>
      <c r="K89" s="8"/>
      <c r="L89" s="8"/>
      <c r="M89" s="8"/>
      <c r="N89" s="8"/>
      <c r="O89" s="8"/>
      <c r="P89" s="8"/>
      <c r="Q89" s="8"/>
      <c r="R89" s="512"/>
      <c r="S89" s="35"/>
      <c r="T89" s="515"/>
      <c r="U89" s="515"/>
      <c r="V89" s="515"/>
      <c r="X89" s="14"/>
      <c r="Y89" s="14"/>
      <c r="Z89" s="14"/>
    </row>
    <row r="90" spans="1:26" ht="25.5">
      <c r="A90" s="8"/>
      <c r="B90" s="8"/>
      <c r="C90" s="8"/>
      <c r="D90" s="19"/>
      <c r="E90" s="8"/>
      <c r="F90" s="8"/>
      <c r="G90" s="8"/>
      <c r="H90" s="8"/>
      <c r="I90" s="8"/>
      <c r="J90" s="8"/>
      <c r="K90" s="8"/>
      <c r="L90" s="8"/>
      <c r="M90" s="8"/>
      <c r="N90" s="8"/>
      <c r="O90" s="8"/>
      <c r="P90" s="8"/>
      <c r="Q90" s="8"/>
      <c r="R90" s="523"/>
      <c r="S90" s="477"/>
      <c r="T90" s="514"/>
      <c r="U90" s="514"/>
      <c r="V90" s="514"/>
      <c r="X90" s="14"/>
      <c r="Y90" s="14"/>
      <c r="Z90" s="14"/>
    </row>
    <row r="91" spans="1:26" ht="20.25">
      <c r="A91" s="8"/>
      <c r="B91" s="8"/>
      <c r="C91" s="8"/>
      <c r="D91" s="8"/>
      <c r="E91" s="8"/>
      <c r="F91" s="8"/>
      <c r="G91" s="8"/>
      <c r="H91" s="8"/>
      <c r="I91" s="8"/>
      <c r="J91" s="8"/>
      <c r="K91" s="8"/>
      <c r="L91" s="8"/>
      <c r="M91" s="8"/>
      <c r="N91" s="8"/>
      <c r="O91" s="8"/>
      <c r="P91" s="8"/>
      <c r="Q91" s="8"/>
      <c r="R91" s="173"/>
      <c r="S91" s="477"/>
      <c r="T91" s="514"/>
      <c r="U91" s="514"/>
      <c r="V91" s="514"/>
      <c r="X91" s="14"/>
      <c r="Y91" s="14"/>
      <c r="Z91" s="14"/>
    </row>
    <row r="92" spans="1:26" ht="20.25">
      <c r="A92" s="8"/>
      <c r="B92" s="8"/>
      <c r="C92" s="8"/>
      <c r="D92" s="8"/>
      <c r="E92" s="8"/>
      <c r="F92" s="8"/>
      <c r="G92" s="8"/>
      <c r="H92" s="8"/>
      <c r="I92" s="8"/>
      <c r="J92" s="8"/>
      <c r="K92" s="8"/>
      <c r="L92" s="8"/>
      <c r="M92" s="8"/>
      <c r="N92" s="8"/>
      <c r="O92" s="8"/>
      <c r="P92" s="8"/>
      <c r="Q92" s="8"/>
      <c r="R92" s="174"/>
      <c r="S92" s="477"/>
      <c r="T92" s="514"/>
      <c r="U92" s="514"/>
      <c r="V92" s="514"/>
      <c r="X92" s="14"/>
      <c r="Y92" s="14"/>
      <c r="Z92" s="14"/>
    </row>
    <row r="93" spans="1:26" ht="20.25">
      <c r="A93" s="8"/>
      <c r="B93" s="8"/>
      <c r="C93" s="8"/>
      <c r="D93" s="8"/>
      <c r="E93" s="8"/>
      <c r="F93" s="8"/>
      <c r="G93" s="8"/>
      <c r="H93" s="8"/>
      <c r="I93" s="8"/>
      <c r="J93" s="8"/>
      <c r="K93" s="8"/>
      <c r="L93" s="8"/>
      <c r="M93" s="8"/>
      <c r="N93" s="8"/>
      <c r="O93" s="8"/>
      <c r="P93" s="8"/>
      <c r="Q93" s="8"/>
      <c r="R93" s="155"/>
      <c r="S93" s="477"/>
      <c r="T93" s="514"/>
      <c r="U93" s="514"/>
      <c r="V93" s="514"/>
      <c r="X93" s="14"/>
      <c r="Y93" s="14"/>
      <c r="Z93" s="14"/>
    </row>
    <row r="94" spans="1:26" ht="20.25">
      <c r="A94" s="8"/>
      <c r="B94" s="8"/>
      <c r="C94" s="8"/>
      <c r="D94" s="8"/>
      <c r="E94" s="8"/>
      <c r="F94" s="8"/>
      <c r="G94" s="8"/>
      <c r="H94" s="8"/>
      <c r="I94" s="8"/>
      <c r="J94" s="8"/>
      <c r="K94" s="8"/>
      <c r="L94" s="8"/>
      <c r="M94" s="8"/>
      <c r="N94" s="8"/>
      <c r="O94" s="8"/>
      <c r="P94" s="8"/>
      <c r="Q94" s="8"/>
      <c r="R94" s="512"/>
      <c r="S94" s="35"/>
      <c r="T94" s="515"/>
      <c r="U94" s="515"/>
      <c r="V94" s="515"/>
      <c r="X94" s="14"/>
      <c r="Y94" s="14"/>
      <c r="Z94" s="14"/>
    </row>
    <row r="95" spans="1:26" ht="20.25">
      <c r="A95" s="8"/>
      <c r="B95" s="8"/>
      <c r="C95" s="8"/>
      <c r="D95" s="8"/>
      <c r="E95" s="8"/>
      <c r="F95" s="8"/>
      <c r="G95" s="8"/>
      <c r="H95" s="8"/>
      <c r="I95" s="8"/>
      <c r="J95" s="8"/>
      <c r="K95" s="8"/>
      <c r="L95" s="8"/>
      <c r="M95" s="8"/>
      <c r="N95" s="8"/>
      <c r="O95" s="8"/>
      <c r="P95" s="8"/>
      <c r="Q95" s="8"/>
      <c r="R95" s="512"/>
      <c r="S95" s="35"/>
      <c r="T95" s="515"/>
      <c r="U95" s="515"/>
      <c r="V95" s="515"/>
      <c r="X95" s="14"/>
      <c r="Y95" s="14"/>
      <c r="Z95" s="14"/>
    </row>
    <row r="96" spans="1:26" ht="20.25">
      <c r="A96" s="8"/>
      <c r="B96" s="8"/>
      <c r="C96" s="8"/>
      <c r="D96" s="8"/>
      <c r="E96" s="8"/>
      <c r="F96" s="8"/>
      <c r="G96" s="8"/>
      <c r="H96" s="8"/>
      <c r="I96" s="8"/>
      <c r="J96" s="8"/>
      <c r="K96" s="8"/>
      <c r="L96" s="8"/>
      <c r="M96" s="8"/>
      <c r="N96" s="8"/>
      <c r="O96" s="8"/>
      <c r="P96" s="8"/>
      <c r="Q96" s="8"/>
      <c r="R96" s="512"/>
      <c r="S96" s="35"/>
      <c r="T96" s="515"/>
      <c r="U96" s="515"/>
      <c r="V96" s="515"/>
      <c r="X96" s="14"/>
      <c r="Y96" s="14"/>
      <c r="Z96" s="14"/>
    </row>
    <row r="97" spans="1:26" ht="20.25">
      <c r="A97" s="8"/>
      <c r="B97" s="8"/>
      <c r="C97" s="8"/>
      <c r="D97" s="8"/>
      <c r="E97" s="8"/>
      <c r="F97" s="8"/>
      <c r="G97" s="8"/>
      <c r="H97" s="8"/>
      <c r="I97" s="8"/>
      <c r="J97" s="8"/>
      <c r="K97" s="8"/>
      <c r="L97" s="8"/>
      <c r="M97" s="8"/>
      <c r="N97" s="8"/>
      <c r="O97" s="8"/>
      <c r="P97" s="8"/>
      <c r="Q97" s="8"/>
      <c r="R97" s="512"/>
      <c r="S97" s="35"/>
      <c r="T97" s="515"/>
      <c r="U97" s="515"/>
      <c r="V97" s="515"/>
      <c r="X97" s="14"/>
      <c r="Y97" s="14"/>
      <c r="Z97" s="14"/>
    </row>
    <row r="98" spans="1:26" ht="20.25">
      <c r="A98" s="8"/>
      <c r="B98" s="8"/>
      <c r="C98" s="8"/>
      <c r="D98" s="8"/>
      <c r="E98" s="8"/>
      <c r="F98" s="8"/>
      <c r="G98" s="8"/>
      <c r="H98" s="8"/>
      <c r="I98" s="8"/>
      <c r="J98" s="8"/>
      <c r="K98" s="8"/>
      <c r="L98" s="8"/>
      <c r="M98" s="8"/>
      <c r="N98" s="8"/>
      <c r="O98" s="8"/>
      <c r="P98" s="8"/>
      <c r="Q98" s="8"/>
      <c r="R98" s="512"/>
      <c r="S98" s="35"/>
      <c r="T98" s="515"/>
      <c r="U98" s="515"/>
      <c r="V98" s="515"/>
      <c r="X98" s="14"/>
      <c r="Y98" s="14"/>
      <c r="Z98" s="14"/>
    </row>
    <row r="99" spans="1:26" ht="20.25">
      <c r="A99" s="8"/>
      <c r="B99" s="8"/>
      <c r="C99" s="8"/>
      <c r="D99" s="8"/>
      <c r="E99" s="8"/>
      <c r="F99" s="8"/>
      <c r="G99" s="8"/>
      <c r="H99" s="8"/>
      <c r="I99" s="8"/>
      <c r="J99" s="8"/>
      <c r="K99" s="8"/>
      <c r="L99" s="8"/>
      <c r="M99" s="8"/>
      <c r="N99" s="8"/>
      <c r="O99" s="8"/>
      <c r="P99" s="8"/>
      <c r="Q99" s="8"/>
      <c r="R99" s="512"/>
      <c r="S99" s="35"/>
      <c r="T99" s="515"/>
      <c r="U99" s="515"/>
      <c r="V99" s="515"/>
      <c r="X99" s="14"/>
      <c r="Y99" s="14"/>
      <c r="Z99" s="14"/>
    </row>
    <row r="100" spans="1:26" ht="20.25">
      <c r="A100" s="8"/>
      <c r="B100" s="8"/>
      <c r="C100" s="8"/>
      <c r="D100" s="8"/>
      <c r="E100" s="8"/>
      <c r="F100" s="8"/>
      <c r="G100" s="8"/>
      <c r="H100" s="8"/>
      <c r="I100" s="8"/>
      <c r="J100" s="8"/>
      <c r="K100" s="8"/>
      <c r="L100" s="8"/>
      <c r="M100" s="8"/>
      <c r="N100" s="8"/>
      <c r="O100" s="8"/>
      <c r="P100" s="8"/>
      <c r="Q100" s="8"/>
      <c r="R100" s="174"/>
      <c r="S100" s="477"/>
      <c r="T100" s="514"/>
      <c r="U100" s="514"/>
      <c r="V100" s="514"/>
      <c r="X100" s="14"/>
      <c r="Y100" s="14"/>
      <c r="Z100" s="14"/>
    </row>
    <row r="101" spans="1:26" ht="20.25">
      <c r="A101" s="8"/>
      <c r="B101" s="8"/>
      <c r="C101" s="8"/>
      <c r="D101" s="8"/>
      <c r="E101" s="8"/>
      <c r="F101" s="8"/>
      <c r="G101" s="8"/>
      <c r="H101" s="8"/>
      <c r="I101" s="8"/>
      <c r="J101" s="8"/>
      <c r="K101" s="8"/>
      <c r="L101" s="8"/>
      <c r="M101" s="8"/>
      <c r="N101" s="8"/>
      <c r="O101" s="8"/>
      <c r="P101" s="8"/>
      <c r="Q101" s="8"/>
      <c r="R101" s="155"/>
      <c r="S101" s="477"/>
      <c r="T101" s="514"/>
      <c r="U101" s="514"/>
      <c r="V101" s="514"/>
      <c r="X101" s="14"/>
      <c r="Y101" s="14"/>
      <c r="Z101" s="14"/>
    </row>
    <row r="102" spans="1:26" ht="20.25">
      <c r="A102" s="8"/>
      <c r="B102" s="8"/>
      <c r="C102" s="8"/>
      <c r="D102" s="8"/>
      <c r="E102" s="8"/>
      <c r="F102" s="8"/>
      <c r="G102" s="8"/>
      <c r="H102" s="8"/>
      <c r="I102" s="8"/>
      <c r="J102" s="8"/>
      <c r="K102" s="8"/>
      <c r="L102" s="8"/>
      <c r="M102" s="8"/>
      <c r="N102" s="8"/>
      <c r="O102" s="8"/>
      <c r="P102" s="8"/>
      <c r="Q102" s="8"/>
      <c r="R102" s="512"/>
      <c r="S102" s="35"/>
      <c r="T102" s="513"/>
      <c r="U102" s="513"/>
      <c r="V102" s="513"/>
      <c r="X102" s="14"/>
      <c r="Y102" s="14"/>
      <c r="Z102" s="14"/>
    </row>
    <row r="103" spans="1:26" ht="20.25">
      <c r="A103" s="8"/>
      <c r="B103" s="8"/>
      <c r="C103" s="8"/>
      <c r="D103" s="8"/>
      <c r="E103" s="8"/>
      <c r="F103" s="8"/>
      <c r="G103" s="8"/>
      <c r="H103" s="8"/>
      <c r="I103" s="8"/>
      <c r="J103" s="8"/>
      <c r="K103" s="8"/>
      <c r="L103" s="8"/>
      <c r="M103" s="8"/>
      <c r="N103" s="8"/>
      <c r="O103" s="8"/>
      <c r="P103" s="8"/>
      <c r="Q103" s="8"/>
      <c r="R103" s="512"/>
      <c r="S103" s="35"/>
      <c r="T103" s="515"/>
      <c r="U103" s="515"/>
      <c r="V103" s="515"/>
      <c r="X103" s="14"/>
      <c r="Y103" s="14"/>
      <c r="Z103" s="14"/>
    </row>
    <row r="104" spans="1:26" ht="20.25">
      <c r="A104" s="8"/>
      <c r="B104" s="8"/>
      <c r="C104" s="8"/>
      <c r="D104" s="8"/>
      <c r="E104" s="8"/>
      <c r="F104" s="8"/>
      <c r="G104" s="8"/>
      <c r="H104" s="8"/>
      <c r="I104" s="8"/>
      <c r="J104" s="8"/>
      <c r="K104" s="8"/>
      <c r="L104" s="8"/>
      <c r="M104" s="8"/>
      <c r="N104" s="8"/>
      <c r="O104" s="8"/>
      <c r="P104" s="8"/>
      <c r="Q104" s="8"/>
      <c r="R104" s="512"/>
      <c r="S104" s="35"/>
      <c r="T104" s="515"/>
      <c r="U104" s="515"/>
      <c r="V104" s="515"/>
      <c r="X104" s="14"/>
      <c r="Y104" s="14"/>
      <c r="Z104" s="14"/>
    </row>
    <row r="105" spans="1:26" ht="20.25">
      <c r="A105" s="8"/>
      <c r="B105" s="8"/>
      <c r="C105" s="8"/>
      <c r="D105" s="8"/>
      <c r="E105" s="8"/>
      <c r="F105" s="8"/>
      <c r="G105" s="8"/>
      <c r="H105" s="8"/>
      <c r="I105" s="8"/>
      <c r="J105" s="8"/>
      <c r="K105" s="8"/>
      <c r="L105" s="8"/>
      <c r="M105" s="8"/>
      <c r="N105" s="8"/>
      <c r="O105" s="8"/>
      <c r="P105" s="8"/>
      <c r="Q105" s="8"/>
      <c r="R105" s="512"/>
      <c r="S105" s="35"/>
      <c r="T105" s="515"/>
      <c r="U105" s="515"/>
      <c r="V105" s="515"/>
      <c r="X105" s="14"/>
      <c r="Y105" s="14"/>
      <c r="Z105" s="14"/>
    </row>
    <row r="106" spans="1:26" ht="20.25">
      <c r="A106" s="8"/>
      <c r="B106" s="8"/>
      <c r="C106" s="8"/>
      <c r="D106" s="8"/>
      <c r="E106" s="8"/>
      <c r="F106" s="8"/>
      <c r="G106" s="8"/>
      <c r="H106" s="8"/>
      <c r="I106" s="8"/>
      <c r="J106" s="8"/>
      <c r="K106" s="8"/>
      <c r="L106" s="8"/>
      <c r="M106" s="8"/>
      <c r="N106" s="8"/>
      <c r="O106" s="8"/>
      <c r="P106" s="8"/>
      <c r="Q106" s="8"/>
      <c r="R106" s="512"/>
      <c r="S106" s="35"/>
      <c r="T106" s="515"/>
      <c r="U106" s="515"/>
      <c r="V106" s="515"/>
      <c r="X106" s="14"/>
      <c r="Y106" s="14"/>
      <c r="Z106" s="14"/>
    </row>
    <row r="107" spans="1:26" ht="20.25">
      <c r="A107" s="8"/>
      <c r="B107" s="8"/>
      <c r="C107" s="8"/>
      <c r="D107" s="8"/>
      <c r="E107" s="8"/>
      <c r="F107" s="8"/>
      <c r="G107" s="8"/>
      <c r="H107" s="8"/>
      <c r="I107" s="8"/>
      <c r="J107" s="8"/>
      <c r="K107" s="8"/>
      <c r="L107" s="8"/>
      <c r="M107" s="8"/>
      <c r="N107" s="8"/>
      <c r="O107" s="8"/>
      <c r="P107" s="8"/>
      <c r="Q107" s="8"/>
      <c r="R107" s="174"/>
      <c r="S107" s="477"/>
      <c r="T107" s="514"/>
      <c r="U107" s="514"/>
      <c r="V107" s="514"/>
      <c r="X107" s="14"/>
      <c r="Y107" s="14"/>
      <c r="Z107" s="14"/>
    </row>
    <row r="108" spans="1:26" ht="20.25">
      <c r="A108" s="8"/>
      <c r="B108" s="8"/>
      <c r="C108" s="8"/>
      <c r="D108" s="8"/>
      <c r="E108" s="8"/>
      <c r="F108" s="8"/>
      <c r="G108" s="8"/>
      <c r="H108" s="8"/>
      <c r="I108" s="8"/>
      <c r="J108" s="8"/>
      <c r="K108" s="8"/>
      <c r="L108" s="8"/>
      <c r="M108" s="8"/>
      <c r="N108" s="8"/>
      <c r="O108" s="8"/>
      <c r="P108" s="8"/>
      <c r="Q108" s="8"/>
      <c r="R108" s="155"/>
      <c r="S108" s="477"/>
      <c r="T108" s="514"/>
      <c r="U108" s="514"/>
      <c r="V108" s="514"/>
      <c r="X108" s="14"/>
      <c r="Y108" s="14"/>
      <c r="Z108" s="14"/>
    </row>
    <row r="109" spans="1:26" ht="20.25">
      <c r="A109" s="8"/>
      <c r="B109" s="8"/>
      <c r="C109" s="8"/>
      <c r="D109" s="8"/>
      <c r="E109" s="8"/>
      <c r="F109" s="8"/>
      <c r="G109" s="8"/>
      <c r="H109" s="8"/>
      <c r="I109" s="8"/>
      <c r="J109" s="8"/>
      <c r="K109" s="8"/>
      <c r="L109" s="8"/>
      <c r="M109" s="8"/>
      <c r="N109" s="8"/>
      <c r="O109" s="8"/>
      <c r="P109" s="8"/>
      <c r="Q109" s="8"/>
      <c r="R109" s="512"/>
      <c r="S109" s="35"/>
      <c r="T109" s="515"/>
      <c r="U109" s="515"/>
      <c r="V109" s="515"/>
      <c r="X109" s="14"/>
      <c r="Y109" s="14"/>
      <c r="Z109" s="14"/>
    </row>
    <row r="110" spans="1:26" ht="20.25">
      <c r="A110" s="8"/>
      <c r="B110" s="8"/>
      <c r="C110" s="8"/>
      <c r="D110" s="8"/>
      <c r="E110" s="8"/>
      <c r="F110" s="8"/>
      <c r="G110" s="8"/>
      <c r="H110" s="8"/>
      <c r="I110" s="8"/>
      <c r="J110" s="8"/>
      <c r="K110" s="8"/>
      <c r="L110" s="8"/>
      <c r="M110" s="8"/>
      <c r="N110" s="8"/>
      <c r="O110" s="8"/>
      <c r="P110" s="8"/>
      <c r="Q110" s="8"/>
      <c r="R110" s="512"/>
      <c r="S110" s="35"/>
      <c r="T110" s="515"/>
      <c r="U110" s="515"/>
      <c r="V110" s="515"/>
      <c r="X110" s="14"/>
      <c r="Y110" s="14"/>
      <c r="Z110" s="14"/>
    </row>
    <row r="111" spans="1:26" ht="20.25">
      <c r="A111" s="8"/>
      <c r="B111" s="8"/>
      <c r="C111" s="8"/>
      <c r="D111" s="8"/>
      <c r="E111" s="8"/>
      <c r="F111" s="8"/>
      <c r="G111" s="8"/>
      <c r="H111" s="8"/>
      <c r="I111" s="8"/>
      <c r="J111" s="8"/>
      <c r="K111" s="8"/>
      <c r="L111" s="8"/>
      <c r="M111" s="8"/>
      <c r="N111" s="8"/>
      <c r="O111" s="8"/>
      <c r="P111" s="8"/>
      <c r="Q111" s="8"/>
      <c r="R111" s="512"/>
      <c r="S111" s="35"/>
      <c r="T111" s="515"/>
      <c r="U111" s="515"/>
      <c r="V111" s="515"/>
      <c r="X111" s="14"/>
      <c r="Y111" s="14"/>
      <c r="Z111" s="14"/>
    </row>
    <row r="112" spans="1:26" ht="20.25">
      <c r="A112" s="8"/>
      <c r="B112" s="8"/>
      <c r="C112" s="8"/>
      <c r="D112" s="8"/>
      <c r="E112" s="8"/>
      <c r="F112" s="8"/>
      <c r="G112" s="8"/>
      <c r="H112" s="8"/>
      <c r="I112" s="8"/>
      <c r="J112" s="8"/>
      <c r="K112" s="8"/>
      <c r="L112" s="8"/>
      <c r="M112" s="8"/>
      <c r="N112" s="8"/>
      <c r="O112" s="8"/>
      <c r="P112" s="8"/>
      <c r="Q112" s="8"/>
      <c r="R112" s="512"/>
      <c r="S112" s="35"/>
      <c r="T112" s="515"/>
      <c r="U112" s="515"/>
      <c r="V112" s="515"/>
      <c r="X112" s="14"/>
      <c r="Y112" s="14"/>
      <c r="Z112" s="14"/>
    </row>
    <row r="113" spans="1:26" ht="20.25">
      <c r="A113" s="8"/>
      <c r="B113" s="8"/>
      <c r="C113" s="8"/>
      <c r="D113" s="8"/>
      <c r="E113" s="8"/>
      <c r="F113" s="8"/>
      <c r="G113" s="8"/>
      <c r="H113" s="8"/>
      <c r="I113" s="8"/>
      <c r="J113" s="8"/>
      <c r="K113" s="8"/>
      <c r="L113" s="8"/>
      <c r="M113" s="8"/>
      <c r="N113" s="8"/>
      <c r="O113" s="8"/>
      <c r="P113" s="8"/>
      <c r="Q113" s="8"/>
      <c r="R113" s="512"/>
      <c r="S113" s="35"/>
      <c r="T113" s="513"/>
      <c r="U113" s="513"/>
      <c r="V113" s="513"/>
      <c r="X113" s="14"/>
      <c r="Y113" s="14"/>
      <c r="Z113" s="14"/>
    </row>
    <row r="114" spans="1:26" ht="20.25">
      <c r="A114" s="8"/>
      <c r="B114" s="8"/>
      <c r="C114" s="8"/>
      <c r="D114" s="8"/>
      <c r="E114" s="8"/>
      <c r="F114" s="8"/>
      <c r="G114" s="8"/>
      <c r="H114" s="8"/>
      <c r="I114" s="8"/>
      <c r="J114" s="8"/>
      <c r="K114" s="8"/>
      <c r="L114" s="8"/>
      <c r="M114" s="8"/>
      <c r="N114" s="8"/>
      <c r="O114" s="8"/>
      <c r="P114" s="8"/>
      <c r="Q114" s="8"/>
      <c r="R114" s="512"/>
      <c r="S114" s="35"/>
      <c r="T114" s="515"/>
      <c r="U114" s="515"/>
      <c r="V114" s="515"/>
      <c r="X114" s="14"/>
      <c r="Y114" s="14"/>
      <c r="Z114" s="14"/>
    </row>
    <row r="115" spans="1:26" ht="20.25">
      <c r="A115" s="8"/>
      <c r="B115" s="8"/>
      <c r="C115" s="8"/>
      <c r="D115" s="8"/>
      <c r="E115" s="8"/>
      <c r="F115" s="8"/>
      <c r="G115" s="8"/>
      <c r="H115" s="8"/>
      <c r="I115" s="8"/>
      <c r="J115" s="8"/>
      <c r="K115" s="8"/>
      <c r="L115" s="8"/>
      <c r="M115" s="8"/>
      <c r="N115" s="8"/>
      <c r="O115" s="8"/>
      <c r="P115" s="8"/>
      <c r="Q115" s="8"/>
      <c r="R115" s="174"/>
      <c r="S115" s="477"/>
      <c r="T115" s="514"/>
      <c r="U115" s="514"/>
      <c r="V115" s="514"/>
      <c r="X115" s="14"/>
      <c r="Y115" s="14"/>
      <c r="Z115" s="14"/>
    </row>
    <row r="116" spans="1:26" ht="20.25">
      <c r="A116" s="8"/>
      <c r="B116" s="8"/>
      <c r="C116" s="8"/>
      <c r="D116" s="8"/>
      <c r="E116" s="8"/>
      <c r="F116" s="8"/>
      <c r="G116" s="8"/>
      <c r="H116" s="8"/>
      <c r="I116" s="8"/>
      <c r="J116" s="8"/>
      <c r="K116" s="8"/>
      <c r="L116" s="8"/>
      <c r="M116" s="8"/>
      <c r="N116" s="8"/>
      <c r="O116" s="8"/>
      <c r="P116" s="8"/>
      <c r="Q116" s="8"/>
      <c r="R116" s="155"/>
      <c r="S116" s="477"/>
      <c r="T116" s="514"/>
      <c r="U116" s="514"/>
      <c r="V116" s="514"/>
      <c r="X116" s="14"/>
      <c r="Y116" s="14"/>
      <c r="Z116" s="14"/>
    </row>
    <row r="117" spans="1:26" ht="20.25">
      <c r="A117" s="8"/>
      <c r="B117" s="8"/>
      <c r="C117" s="8"/>
      <c r="D117" s="8"/>
      <c r="E117" s="8"/>
      <c r="F117" s="8"/>
      <c r="G117" s="8"/>
      <c r="H117" s="8"/>
      <c r="I117" s="8"/>
      <c r="J117" s="8"/>
      <c r="K117" s="8"/>
      <c r="L117" s="8"/>
      <c r="M117" s="8"/>
      <c r="N117" s="8"/>
      <c r="O117" s="8"/>
      <c r="P117" s="8"/>
      <c r="Q117" s="8"/>
      <c r="R117" s="512"/>
      <c r="S117" s="35"/>
      <c r="T117" s="515"/>
      <c r="U117" s="515"/>
      <c r="V117" s="515"/>
      <c r="X117" s="14"/>
      <c r="Y117" s="14"/>
      <c r="Z117" s="14"/>
    </row>
    <row r="118" spans="1:26" ht="20.25">
      <c r="A118" s="8"/>
      <c r="B118" s="8"/>
      <c r="C118" s="8"/>
      <c r="D118" s="8"/>
      <c r="E118" s="8"/>
      <c r="F118" s="8"/>
      <c r="G118" s="8"/>
      <c r="H118" s="8"/>
      <c r="I118" s="8"/>
      <c r="J118" s="8"/>
      <c r="N118" s="8"/>
      <c r="O118" s="8"/>
      <c r="P118" s="8"/>
      <c r="Q118" s="8"/>
      <c r="R118" s="512"/>
      <c r="S118" s="35"/>
      <c r="T118" s="515"/>
      <c r="U118" s="515"/>
      <c r="V118" s="515"/>
      <c r="X118" s="14"/>
      <c r="Y118" s="14"/>
      <c r="Z118" s="14"/>
    </row>
    <row r="119" spans="1:26" ht="20.25">
      <c r="A119" s="8"/>
      <c r="B119" s="8"/>
      <c r="C119" s="8"/>
      <c r="D119" s="8"/>
      <c r="E119" s="8"/>
      <c r="F119" s="8"/>
      <c r="G119" s="8"/>
      <c r="H119" s="8"/>
      <c r="I119" s="8"/>
      <c r="J119" s="8"/>
      <c r="N119" s="8"/>
      <c r="O119" s="8"/>
      <c r="P119" s="8"/>
      <c r="Q119" s="8"/>
      <c r="R119" s="174"/>
      <c r="S119" s="477"/>
      <c r="T119" s="514"/>
      <c r="U119" s="514"/>
      <c r="V119" s="514"/>
      <c r="X119" s="14"/>
      <c r="Y119" s="14"/>
      <c r="Z119" s="14"/>
    </row>
    <row r="120" spans="1:26" ht="20.25">
      <c r="A120" s="8"/>
      <c r="B120" s="8"/>
      <c r="C120" s="8"/>
      <c r="D120" s="8"/>
      <c r="E120" s="8"/>
      <c r="F120" s="8"/>
      <c r="G120" s="8"/>
      <c r="H120" s="8"/>
      <c r="I120" s="8"/>
      <c r="J120" s="8"/>
      <c r="Q120" s="8"/>
      <c r="R120" s="155"/>
      <c r="S120" s="477"/>
      <c r="T120" s="514"/>
      <c r="U120" s="514"/>
      <c r="V120" s="514"/>
      <c r="X120" s="14"/>
      <c r="Y120" s="14"/>
      <c r="Z120" s="14"/>
    </row>
    <row r="121" spans="1:26" ht="20.25">
      <c r="A121" s="8"/>
      <c r="B121" s="8"/>
      <c r="C121" s="8"/>
      <c r="D121" s="8"/>
      <c r="E121" s="8"/>
      <c r="F121" s="8"/>
      <c r="G121" s="8"/>
      <c r="H121" s="8"/>
      <c r="I121" s="8"/>
      <c r="J121" s="8"/>
      <c r="Q121" s="8"/>
      <c r="R121" s="512"/>
      <c r="S121" s="35"/>
      <c r="T121" s="515"/>
      <c r="U121" s="515"/>
      <c r="V121" s="515"/>
      <c r="X121" s="14"/>
      <c r="Y121" s="14"/>
      <c r="Z121" s="14"/>
    </row>
    <row r="122" spans="1:26" ht="20.25">
      <c r="A122" s="8"/>
      <c r="B122" s="8"/>
      <c r="C122" s="8"/>
      <c r="D122" s="8"/>
      <c r="E122" s="8"/>
      <c r="F122" s="8"/>
      <c r="G122" s="8"/>
      <c r="H122" s="8"/>
      <c r="I122" s="8"/>
      <c r="J122" s="8"/>
      <c r="Q122" s="8"/>
      <c r="R122" s="512"/>
      <c r="S122" s="35"/>
      <c r="T122" s="513"/>
      <c r="U122" s="513"/>
      <c r="V122" s="513"/>
      <c r="X122" s="14"/>
      <c r="Y122" s="14"/>
      <c r="Z122" s="14"/>
    </row>
    <row r="123" spans="1:26" ht="20.25">
      <c r="A123" s="8"/>
      <c r="B123" s="8"/>
      <c r="C123" s="8"/>
      <c r="D123" s="8"/>
      <c r="E123" s="8"/>
      <c r="F123" s="8"/>
      <c r="G123" s="8"/>
      <c r="Q123" s="8"/>
      <c r="R123" s="512"/>
      <c r="S123" s="35"/>
      <c r="T123" s="515"/>
      <c r="U123" s="515"/>
      <c r="V123" s="515"/>
      <c r="X123" s="14"/>
      <c r="Y123" s="14"/>
      <c r="Z123" s="14"/>
    </row>
    <row r="124" spans="1:26" ht="20.25">
      <c r="A124" s="8"/>
      <c r="B124" s="8"/>
      <c r="C124" s="8"/>
      <c r="D124" s="8"/>
      <c r="E124" s="8"/>
      <c r="F124" s="8"/>
      <c r="G124" s="8"/>
      <c r="Q124" s="8"/>
      <c r="R124" s="512"/>
      <c r="S124" s="35"/>
      <c r="T124" s="515"/>
      <c r="U124" s="515"/>
      <c r="V124" s="515"/>
      <c r="X124" s="14"/>
      <c r="Y124" s="14"/>
      <c r="Z124" s="14"/>
    </row>
    <row r="125" spans="1:26" ht="20.25">
      <c r="A125" s="8"/>
      <c r="B125" s="8"/>
      <c r="C125" s="8"/>
      <c r="D125" s="8"/>
      <c r="E125" s="8"/>
      <c r="F125" s="8"/>
      <c r="G125" s="8"/>
      <c r="R125" s="512"/>
      <c r="S125" s="35"/>
      <c r="T125" s="515"/>
      <c r="U125" s="515"/>
      <c r="V125" s="515"/>
      <c r="X125" s="14"/>
      <c r="Y125" s="14"/>
      <c r="Z125" s="14"/>
    </row>
    <row r="126" spans="1:26" ht="20.25">
      <c r="A126" s="8"/>
      <c r="B126" s="8"/>
      <c r="C126" s="8"/>
      <c r="D126" s="8"/>
      <c r="E126" s="8"/>
      <c r="F126" s="8"/>
      <c r="G126" s="8"/>
      <c r="R126" s="512"/>
      <c r="S126" s="35"/>
      <c r="T126" s="515"/>
      <c r="U126" s="515"/>
      <c r="V126" s="515"/>
      <c r="X126" s="14"/>
      <c r="Y126" s="14"/>
      <c r="Z126" s="14"/>
    </row>
    <row r="127" spans="1:26" ht="20.25">
      <c r="A127" s="8"/>
      <c r="B127" s="8"/>
      <c r="C127" s="8"/>
      <c r="D127" s="8"/>
      <c r="R127" s="174"/>
      <c r="S127" s="477"/>
      <c r="T127" s="514"/>
      <c r="U127" s="514"/>
      <c r="V127" s="514"/>
      <c r="X127" s="14"/>
      <c r="Y127" s="14"/>
      <c r="Z127" s="14"/>
    </row>
    <row r="128" spans="1:26" ht="20.25">
      <c r="A128" s="8"/>
      <c r="B128" s="8"/>
      <c r="C128" s="8"/>
      <c r="D128" s="8"/>
      <c r="R128" s="155"/>
      <c r="S128" s="477"/>
      <c r="T128" s="514"/>
      <c r="U128" s="514"/>
      <c r="V128" s="514"/>
      <c r="X128" s="14"/>
      <c r="Y128" s="14"/>
      <c r="Z128" s="14"/>
    </row>
    <row r="129" spans="18:26" ht="20.25">
      <c r="R129" s="512"/>
      <c r="S129" s="35"/>
      <c r="T129" s="515"/>
      <c r="U129" s="515"/>
      <c r="V129" s="515"/>
      <c r="X129" s="14"/>
      <c r="Y129" s="14"/>
      <c r="Z129" s="14"/>
    </row>
    <row r="130" spans="18:26" ht="20.25">
      <c r="R130" s="174"/>
      <c r="S130" s="477"/>
      <c r="T130" s="511"/>
      <c r="U130" s="511"/>
      <c r="V130" s="511"/>
      <c r="X130" s="14"/>
      <c r="Y130" s="14"/>
      <c r="Z130" s="14"/>
    </row>
    <row r="131" spans="18:26" ht="20.25">
      <c r="R131" s="155"/>
      <c r="S131" s="477"/>
      <c r="T131" s="511"/>
      <c r="U131" s="511"/>
      <c r="V131" s="511"/>
      <c r="X131" s="14"/>
      <c r="Y131" s="14"/>
      <c r="Z131" s="14"/>
    </row>
    <row r="132" spans="18:26" ht="20.25">
      <c r="R132" s="512"/>
      <c r="S132" s="35"/>
      <c r="T132" s="513"/>
      <c r="U132" s="513"/>
      <c r="V132" s="513"/>
      <c r="X132" s="14"/>
      <c r="Y132" s="14"/>
      <c r="Z132" s="14"/>
    </row>
    <row r="133" spans="18:26" ht="20.25">
      <c r="R133" s="155"/>
      <c r="S133" s="477"/>
      <c r="T133" s="511"/>
      <c r="U133" s="511"/>
      <c r="V133" s="511"/>
      <c r="X133" s="14"/>
      <c r="Y133" s="14"/>
      <c r="Z133" s="14"/>
    </row>
    <row r="134" spans="18:26" ht="20.25">
      <c r="R134" s="512"/>
      <c r="S134" s="35"/>
      <c r="T134" s="513"/>
      <c r="U134" s="513"/>
      <c r="V134" s="513"/>
      <c r="X134" s="14"/>
      <c r="Y134" s="14"/>
      <c r="Z134" s="14"/>
    </row>
    <row r="135" spans="18:26" ht="20.25">
      <c r="R135" s="155"/>
      <c r="S135" s="477"/>
      <c r="T135" s="511"/>
      <c r="U135" s="511"/>
      <c r="V135" s="511"/>
      <c r="X135" s="14"/>
      <c r="Y135" s="14"/>
      <c r="Z135" s="14"/>
    </row>
    <row r="136" spans="18:26" ht="20.25">
      <c r="R136" s="512"/>
      <c r="S136" s="35"/>
      <c r="T136" s="513"/>
      <c r="U136" s="513"/>
      <c r="V136" s="513"/>
      <c r="X136" s="14"/>
      <c r="Y136" s="14"/>
      <c r="Z136" s="14"/>
    </row>
    <row r="137" spans="18:26" ht="20.25">
      <c r="R137" s="155"/>
      <c r="S137" s="477"/>
      <c r="T137" s="511"/>
      <c r="U137" s="511"/>
      <c r="V137" s="511"/>
      <c r="X137" s="14"/>
      <c r="Y137" s="14"/>
      <c r="Z137" s="14"/>
    </row>
    <row r="138" spans="18:26" ht="20.25">
      <c r="R138" s="512"/>
      <c r="S138" s="35"/>
      <c r="T138" s="513"/>
      <c r="U138" s="513"/>
      <c r="V138" s="513"/>
      <c r="X138" s="14"/>
      <c r="Y138" s="14"/>
      <c r="Z138" s="14"/>
    </row>
    <row r="139" spans="18:26" ht="20.25">
      <c r="R139" s="155"/>
      <c r="S139" s="477"/>
      <c r="T139" s="511"/>
      <c r="U139" s="511"/>
      <c r="V139" s="511"/>
      <c r="X139" s="14"/>
      <c r="Y139" s="14"/>
      <c r="Z139" s="14"/>
    </row>
    <row r="140" spans="18:26" ht="20.25">
      <c r="R140" s="512"/>
      <c r="S140" s="35"/>
      <c r="T140" s="513"/>
      <c r="U140" s="513"/>
      <c r="V140" s="513"/>
      <c r="X140" s="14"/>
      <c r="Y140" s="14"/>
      <c r="Z140" s="14"/>
    </row>
    <row r="141" spans="18:26" ht="20.25">
      <c r="R141" s="155"/>
      <c r="S141" s="477"/>
      <c r="T141" s="511"/>
      <c r="U141" s="511"/>
      <c r="V141" s="511"/>
      <c r="X141" s="14"/>
      <c r="Y141" s="14"/>
      <c r="Z141" s="14"/>
    </row>
    <row r="142" spans="18:26" ht="20.25">
      <c r="R142" s="512"/>
      <c r="S142" s="35"/>
      <c r="T142" s="513"/>
      <c r="U142" s="513"/>
      <c r="V142" s="513"/>
      <c r="X142" s="14"/>
      <c r="Y142" s="14"/>
      <c r="Z142" s="14"/>
    </row>
    <row r="143" spans="18:26" ht="20.25">
      <c r="R143" s="155"/>
      <c r="S143" s="477"/>
      <c r="T143" s="511"/>
      <c r="U143" s="511"/>
      <c r="V143" s="511"/>
      <c r="X143" s="14"/>
      <c r="Y143" s="14"/>
      <c r="Z143" s="14"/>
    </row>
    <row r="144" spans="18:26" ht="20.25">
      <c r="R144" s="512"/>
      <c r="S144" s="35"/>
      <c r="T144" s="513"/>
      <c r="U144" s="513"/>
      <c r="V144" s="513"/>
      <c r="X144" s="14"/>
      <c r="Y144" s="14"/>
      <c r="Z144" s="14"/>
    </row>
    <row r="145" spans="18:26" ht="20.25">
      <c r="R145" s="155"/>
      <c r="S145" s="477"/>
      <c r="T145" s="511"/>
      <c r="U145" s="511"/>
      <c r="V145" s="511"/>
      <c r="X145" s="14"/>
      <c r="Y145" s="14"/>
      <c r="Z145" s="14"/>
    </row>
    <row r="146" spans="18:26" ht="20.25">
      <c r="R146" s="512"/>
      <c r="S146" s="35"/>
      <c r="T146" s="513"/>
      <c r="U146" s="513"/>
      <c r="V146" s="513"/>
      <c r="X146" s="14"/>
      <c r="Y146" s="14"/>
      <c r="Z146" s="14"/>
    </row>
    <row r="147" spans="18:26" ht="20.25">
      <c r="R147" s="155"/>
      <c r="S147" s="477"/>
      <c r="T147" s="511"/>
      <c r="U147" s="511"/>
      <c r="V147" s="511"/>
      <c r="X147" s="14"/>
      <c r="Y147" s="14"/>
      <c r="Z147" s="14"/>
    </row>
    <row r="148" spans="18:26" ht="20.25">
      <c r="R148" s="512"/>
      <c r="S148" s="35"/>
      <c r="T148" s="513"/>
      <c r="U148" s="513"/>
      <c r="V148" s="513"/>
      <c r="X148" s="14"/>
      <c r="Y148" s="14"/>
      <c r="Z148" s="14"/>
    </row>
    <row r="149" spans="18:26" ht="20.25">
      <c r="R149" s="155"/>
      <c r="S149" s="477"/>
      <c r="T149" s="511"/>
      <c r="U149" s="511"/>
      <c r="V149" s="511"/>
      <c r="X149" s="14"/>
      <c r="Y149" s="14"/>
      <c r="Z149" s="14"/>
    </row>
    <row r="150" spans="18:26" ht="20.25">
      <c r="R150" s="512"/>
      <c r="S150" s="35"/>
      <c r="T150" s="513"/>
      <c r="U150" s="513"/>
      <c r="V150" s="513"/>
      <c r="X150" s="14"/>
      <c r="Y150" s="14"/>
      <c r="Z150" s="14"/>
    </row>
    <row r="151" spans="18:26" ht="20.25">
      <c r="R151" s="155"/>
      <c r="S151" s="477"/>
      <c r="T151" s="511"/>
      <c r="U151" s="511"/>
      <c r="V151" s="511"/>
      <c r="X151" s="14"/>
      <c r="Y151" s="14"/>
      <c r="Z151" s="14"/>
    </row>
    <row r="152" spans="18:26" ht="20.25">
      <c r="R152" s="512"/>
      <c r="S152" s="35"/>
      <c r="T152" s="513"/>
      <c r="U152" s="513"/>
      <c r="V152" s="513"/>
      <c r="X152" s="14"/>
      <c r="Y152" s="14"/>
      <c r="Z152" s="14"/>
    </row>
    <row r="153" spans="18:26" ht="20.25">
      <c r="R153" s="155"/>
      <c r="S153" s="477"/>
      <c r="T153" s="511"/>
      <c r="U153" s="511"/>
      <c r="V153" s="511"/>
      <c r="X153" s="14"/>
      <c r="Y153" s="14"/>
      <c r="Z153" s="14"/>
    </row>
    <row r="154" spans="18:26" ht="20.25">
      <c r="R154" s="512"/>
      <c r="S154" s="35"/>
      <c r="T154" s="513"/>
      <c r="U154" s="513"/>
      <c r="V154" s="513"/>
      <c r="X154" s="14"/>
      <c r="Y154" s="14"/>
      <c r="Z154" s="14"/>
    </row>
    <row r="155" spans="18:26" ht="20.25">
      <c r="R155" s="155"/>
      <c r="S155" s="477"/>
      <c r="T155" s="511"/>
      <c r="U155" s="511"/>
      <c r="V155" s="511"/>
      <c r="X155" s="14"/>
      <c r="Y155" s="14"/>
      <c r="Z155" s="14"/>
    </row>
    <row r="156" spans="18:26" ht="20.25">
      <c r="R156" s="512"/>
      <c r="S156" s="35"/>
      <c r="T156" s="513"/>
      <c r="U156" s="513"/>
      <c r="V156" s="513"/>
      <c r="X156" s="14"/>
      <c r="Y156" s="14"/>
      <c r="Z156" s="14"/>
    </row>
    <row r="157" spans="18:26" ht="20.25">
      <c r="R157" s="155"/>
      <c r="S157" s="477"/>
      <c r="T157" s="511"/>
      <c r="U157" s="511"/>
      <c r="V157" s="511"/>
      <c r="X157" s="14"/>
      <c r="Y157" s="14"/>
      <c r="Z157" s="14"/>
    </row>
    <row r="158" spans="18:26" ht="20.25">
      <c r="R158" s="512"/>
      <c r="S158" s="35"/>
      <c r="T158" s="513"/>
      <c r="U158" s="513"/>
      <c r="V158" s="513"/>
      <c r="X158" s="14"/>
      <c r="Y158" s="14"/>
      <c r="Z158" s="14"/>
    </row>
    <row r="159" spans="18:26" ht="20.25">
      <c r="R159" s="155"/>
      <c r="S159" s="477"/>
      <c r="T159" s="511"/>
      <c r="U159" s="511"/>
      <c r="V159" s="511"/>
      <c r="X159" s="14"/>
      <c r="Y159" s="14"/>
      <c r="Z159" s="14"/>
    </row>
    <row r="160" spans="18:26" ht="20.25">
      <c r="R160" s="512"/>
      <c r="S160" s="35"/>
      <c r="T160" s="513"/>
      <c r="U160" s="513"/>
      <c r="V160" s="513"/>
      <c r="X160" s="14"/>
      <c r="Y160" s="14"/>
      <c r="Z160" s="14"/>
    </row>
    <row r="161" spans="18:26" ht="20.25">
      <c r="R161" s="155"/>
      <c r="S161" s="477"/>
      <c r="T161" s="511"/>
      <c r="U161" s="511"/>
      <c r="V161" s="511"/>
      <c r="X161" s="14"/>
      <c r="Y161" s="14"/>
      <c r="Z161" s="14"/>
    </row>
    <row r="162" spans="18:26" ht="20.25">
      <c r="R162" s="512"/>
      <c r="S162" s="35"/>
      <c r="T162" s="513"/>
      <c r="U162" s="513"/>
      <c r="V162" s="513"/>
      <c r="X162" s="14"/>
      <c r="Y162" s="14"/>
      <c r="Z162" s="14"/>
    </row>
    <row r="163" spans="18:26" ht="20.25">
      <c r="R163" s="155"/>
      <c r="S163" s="477"/>
      <c r="T163" s="511"/>
      <c r="U163" s="511"/>
      <c r="V163" s="511"/>
      <c r="X163" s="14"/>
      <c r="Y163" s="14"/>
      <c r="Z163" s="14"/>
    </row>
    <row r="164" spans="18:26" ht="20.25">
      <c r="R164" s="512"/>
      <c r="S164" s="35"/>
      <c r="T164" s="513"/>
      <c r="U164" s="513"/>
      <c r="V164" s="513"/>
      <c r="X164" s="14"/>
      <c r="Y164" s="14"/>
      <c r="Z164" s="14"/>
    </row>
    <row r="165" spans="18:26" ht="20.25">
      <c r="R165" s="155"/>
      <c r="S165" s="477"/>
      <c r="T165" s="511"/>
      <c r="U165" s="511"/>
      <c r="V165" s="511"/>
      <c r="X165" s="14"/>
      <c r="Y165" s="14"/>
      <c r="Z165" s="14"/>
    </row>
    <row r="166" spans="18:26" ht="20.25">
      <c r="R166" s="512"/>
      <c r="S166" s="35"/>
      <c r="T166" s="513"/>
      <c r="U166" s="513"/>
      <c r="V166" s="513"/>
      <c r="X166" s="14"/>
      <c r="Y166" s="14"/>
      <c r="Z166" s="14"/>
    </row>
    <row r="167" spans="18:26" ht="20.25">
      <c r="R167" s="155"/>
      <c r="S167" s="477"/>
      <c r="T167" s="511"/>
      <c r="U167" s="511"/>
      <c r="V167" s="511"/>
      <c r="X167" s="14"/>
      <c r="Y167" s="14"/>
      <c r="Z167" s="14"/>
    </row>
    <row r="168" spans="18:26" ht="20.25">
      <c r="R168" s="512"/>
      <c r="S168" s="35"/>
      <c r="T168" s="513"/>
      <c r="U168" s="513"/>
      <c r="V168" s="513"/>
      <c r="X168" s="14"/>
      <c r="Y168" s="14"/>
      <c r="Z168" s="14"/>
    </row>
    <row r="169" spans="18:26" ht="20.25">
      <c r="R169" s="155"/>
      <c r="S169" s="477"/>
      <c r="T169" s="511"/>
      <c r="U169" s="511"/>
      <c r="V169" s="511"/>
      <c r="X169" s="14"/>
      <c r="Y169" s="14"/>
      <c r="Z169" s="14"/>
    </row>
    <row r="170" spans="18:26" ht="20.25">
      <c r="R170" s="512"/>
      <c r="S170" s="35"/>
      <c r="T170" s="513"/>
      <c r="U170" s="513"/>
      <c r="V170" s="513"/>
      <c r="X170" s="14"/>
      <c r="Y170" s="14"/>
      <c r="Z170" s="14"/>
    </row>
    <row r="171" spans="18:26" ht="20.25">
      <c r="R171" s="155"/>
      <c r="S171" s="477"/>
      <c r="T171" s="511"/>
      <c r="U171" s="511"/>
      <c r="V171" s="511"/>
      <c r="X171" s="14"/>
      <c r="Y171" s="14"/>
      <c r="Z171" s="14"/>
    </row>
    <row r="172" spans="18:26" ht="20.25">
      <c r="R172" s="512"/>
      <c r="S172" s="35"/>
      <c r="T172" s="513"/>
      <c r="U172" s="513"/>
      <c r="V172" s="513"/>
      <c r="X172" s="14"/>
      <c r="Y172" s="14"/>
      <c r="Z172" s="14"/>
    </row>
    <row r="173" spans="18:26" ht="20.25">
      <c r="R173" s="155"/>
      <c r="S173" s="477"/>
      <c r="T173" s="511"/>
      <c r="U173" s="511"/>
      <c r="V173" s="511"/>
      <c r="X173" s="14"/>
      <c r="Y173" s="14"/>
      <c r="Z173" s="14"/>
    </row>
    <row r="174" spans="18:26" ht="20.25">
      <c r="R174" s="512"/>
      <c r="S174" s="35"/>
      <c r="T174" s="513"/>
      <c r="U174" s="513"/>
      <c r="V174" s="513"/>
      <c r="X174" s="14"/>
      <c r="Y174" s="14"/>
      <c r="Z174" s="14"/>
    </row>
    <row r="175" spans="18:26" ht="20.25">
      <c r="R175" s="155"/>
      <c r="S175" s="477"/>
      <c r="T175" s="511"/>
      <c r="U175" s="511"/>
      <c r="V175" s="511"/>
      <c r="X175" s="14"/>
      <c r="Y175" s="14"/>
      <c r="Z175" s="14"/>
    </row>
    <row r="176" spans="18:26" ht="20.25">
      <c r="R176" s="512"/>
      <c r="S176" s="35"/>
      <c r="T176" s="513"/>
      <c r="U176" s="513"/>
      <c r="V176" s="513"/>
      <c r="X176" s="14"/>
      <c r="Y176" s="14"/>
      <c r="Z176" s="14"/>
    </row>
    <row r="177" spans="18:26" ht="20.25">
      <c r="R177" s="155"/>
      <c r="S177" s="477"/>
      <c r="T177" s="511"/>
      <c r="U177" s="511"/>
      <c r="V177" s="511"/>
      <c r="X177" s="14"/>
      <c r="Y177" s="14"/>
      <c r="Z177" s="14"/>
    </row>
    <row r="178" spans="18:26" ht="20.25">
      <c r="R178" s="512"/>
      <c r="S178" s="35"/>
      <c r="T178" s="513"/>
      <c r="U178" s="513"/>
      <c r="V178" s="513"/>
      <c r="X178" s="14"/>
      <c r="Y178" s="14"/>
      <c r="Z178" s="14"/>
    </row>
    <row r="179" spans="18:26" ht="20.25">
      <c r="R179" s="155"/>
      <c r="S179" s="477"/>
      <c r="T179" s="511"/>
      <c r="U179" s="511"/>
      <c r="V179" s="511"/>
      <c r="X179" s="14"/>
      <c r="Y179" s="14"/>
      <c r="Z179" s="14"/>
    </row>
    <row r="180" spans="18:26" ht="20.25">
      <c r="R180" s="512"/>
      <c r="S180" s="35"/>
      <c r="T180" s="513"/>
      <c r="U180" s="513"/>
      <c r="V180" s="513"/>
      <c r="X180" s="14"/>
      <c r="Y180" s="14"/>
      <c r="Z180" s="14"/>
    </row>
    <row r="181" spans="18:26" ht="20.25">
      <c r="R181" s="155"/>
      <c r="S181" s="477"/>
      <c r="T181" s="511"/>
      <c r="U181" s="511"/>
      <c r="V181" s="511"/>
      <c r="X181" s="14"/>
      <c r="Y181" s="14"/>
      <c r="Z181" s="14"/>
    </row>
    <row r="182" spans="18:26" ht="20.25">
      <c r="R182" s="512"/>
      <c r="S182" s="35"/>
      <c r="T182" s="513"/>
      <c r="U182" s="513"/>
      <c r="V182" s="513"/>
      <c r="X182" s="14"/>
      <c r="Y182" s="14"/>
      <c r="Z182" s="14"/>
    </row>
    <row r="183" spans="18:26" ht="20.25">
      <c r="R183" s="155"/>
      <c r="S183" s="477"/>
      <c r="T183" s="511"/>
      <c r="U183" s="511"/>
      <c r="V183" s="511"/>
      <c r="X183" s="14"/>
      <c r="Y183" s="14"/>
      <c r="Z183" s="14"/>
    </row>
    <row r="184" spans="18:26" ht="20.25">
      <c r="R184" s="512"/>
      <c r="S184" s="35"/>
      <c r="T184" s="513"/>
      <c r="U184" s="513"/>
      <c r="V184" s="513"/>
      <c r="X184" s="14"/>
      <c r="Y184" s="14"/>
      <c r="Z184" s="14"/>
    </row>
    <row r="185" spans="18:26" ht="20.25">
      <c r="R185" s="155"/>
      <c r="S185" s="477"/>
      <c r="T185" s="511"/>
      <c r="U185" s="511"/>
      <c r="V185" s="511"/>
      <c r="X185" s="14"/>
      <c r="Y185" s="14"/>
      <c r="Z185" s="14"/>
    </row>
    <row r="186" spans="18:26" ht="20.25">
      <c r="R186" s="512"/>
      <c r="S186" s="35"/>
      <c r="T186" s="513"/>
      <c r="U186" s="513"/>
      <c r="V186" s="513"/>
      <c r="X186" s="14"/>
      <c r="Y186" s="14"/>
      <c r="Z186" s="14"/>
    </row>
    <row r="187" spans="18:26" ht="20.25">
      <c r="R187" s="155"/>
      <c r="S187" s="477"/>
      <c r="T187" s="511"/>
      <c r="U187" s="511"/>
      <c r="V187" s="511"/>
      <c r="X187" s="14"/>
      <c r="Y187" s="14"/>
      <c r="Z187" s="14"/>
    </row>
    <row r="188" spans="18:26" ht="20.25">
      <c r="R188" s="512"/>
      <c r="S188" s="35"/>
      <c r="T188" s="513"/>
      <c r="U188" s="513"/>
      <c r="V188" s="513"/>
      <c r="X188" s="14"/>
      <c r="Y188" s="14"/>
      <c r="Z188" s="14"/>
    </row>
    <row r="189" spans="18:26" ht="20.25">
      <c r="R189" s="155"/>
      <c r="S189" s="477"/>
      <c r="T189" s="511"/>
      <c r="U189" s="511"/>
      <c r="V189" s="511"/>
      <c r="X189" s="14"/>
      <c r="Y189" s="14"/>
      <c r="Z189" s="14"/>
    </row>
    <row r="190" spans="18:26" ht="20.25">
      <c r="R190" s="512"/>
      <c r="S190" s="35"/>
      <c r="T190" s="513"/>
      <c r="U190" s="513"/>
      <c r="V190" s="513"/>
      <c r="X190" s="14"/>
      <c r="Y190" s="14"/>
      <c r="Z190" s="14"/>
    </row>
    <row r="191" spans="18:26" ht="20.25">
      <c r="R191" s="155"/>
      <c r="S191" s="477"/>
      <c r="T191" s="511"/>
      <c r="U191" s="511"/>
      <c r="V191" s="511"/>
      <c r="X191" s="14"/>
      <c r="Y191" s="14"/>
      <c r="Z191" s="14"/>
    </row>
    <row r="192" spans="18:26" ht="20.25">
      <c r="R192" s="512"/>
      <c r="S192" s="35"/>
      <c r="T192" s="513"/>
      <c r="U192" s="513"/>
      <c r="V192" s="513"/>
      <c r="X192" s="14"/>
      <c r="Y192" s="14"/>
      <c r="Z192" s="14"/>
    </row>
    <row r="193" spans="18:26" ht="20.25">
      <c r="R193" s="155"/>
      <c r="S193" s="477"/>
      <c r="T193" s="511"/>
      <c r="U193" s="511"/>
      <c r="V193" s="511"/>
      <c r="X193" s="14"/>
      <c r="Y193" s="14"/>
      <c r="Z193" s="14"/>
    </row>
    <row r="194" spans="18:26" ht="20.25">
      <c r="R194" s="512"/>
      <c r="S194" s="35"/>
      <c r="T194" s="513"/>
      <c r="U194" s="513"/>
      <c r="V194" s="513"/>
      <c r="X194" s="14"/>
      <c r="Y194" s="14"/>
      <c r="Z194" s="14"/>
    </row>
    <row r="195" spans="18:26" ht="20.25">
      <c r="R195" s="155"/>
      <c r="S195" s="477"/>
      <c r="T195" s="511"/>
      <c r="U195" s="511"/>
      <c r="V195" s="511"/>
      <c r="X195" s="14"/>
      <c r="Y195" s="14"/>
      <c r="Z195" s="14"/>
    </row>
    <row r="196" spans="18:26" ht="20.25">
      <c r="R196" s="512"/>
      <c r="S196" s="35"/>
      <c r="T196" s="513"/>
      <c r="U196" s="513"/>
      <c r="V196" s="513"/>
      <c r="X196" s="14"/>
      <c r="Y196" s="14"/>
      <c r="Z196" s="14"/>
    </row>
    <row r="197" spans="18:26" ht="20.25">
      <c r="R197" s="155"/>
      <c r="S197" s="477"/>
      <c r="T197" s="511"/>
      <c r="U197" s="511"/>
      <c r="V197" s="511"/>
      <c r="X197" s="14"/>
      <c r="Y197" s="14"/>
      <c r="Z197" s="14"/>
    </row>
    <row r="198" spans="18:26" ht="20.25">
      <c r="R198" s="512"/>
      <c r="S198" s="35"/>
      <c r="T198" s="513"/>
      <c r="U198" s="513"/>
      <c r="V198" s="513"/>
      <c r="X198" s="14"/>
      <c r="Y198" s="14"/>
      <c r="Z198" s="14"/>
    </row>
    <row r="199" spans="18:26" ht="20.25">
      <c r="R199" s="155"/>
      <c r="S199" s="477"/>
      <c r="T199" s="511"/>
      <c r="U199" s="511"/>
      <c r="V199" s="511"/>
      <c r="X199" s="14"/>
      <c r="Y199" s="14"/>
      <c r="Z199" s="14"/>
    </row>
    <row r="200" spans="18:26" ht="20.25">
      <c r="R200" s="512"/>
      <c r="S200" s="35"/>
      <c r="T200" s="513"/>
      <c r="U200" s="513"/>
      <c r="V200" s="513"/>
      <c r="X200" s="14"/>
      <c r="Y200" s="14"/>
      <c r="Z200" s="14"/>
    </row>
    <row r="201" spans="18:26" ht="20.25">
      <c r="R201" s="155"/>
      <c r="S201" s="477"/>
      <c r="T201" s="511"/>
      <c r="U201" s="511"/>
      <c r="V201" s="511"/>
      <c r="X201" s="14"/>
      <c r="Y201" s="14"/>
      <c r="Z201" s="14"/>
    </row>
    <row r="202" spans="18:26" ht="20.25">
      <c r="R202" s="512"/>
      <c r="S202" s="35"/>
      <c r="T202" s="513"/>
      <c r="U202" s="513"/>
      <c r="V202" s="513"/>
      <c r="X202" s="14"/>
      <c r="Y202" s="14"/>
      <c r="Z202" s="14"/>
    </row>
    <row r="203" spans="18:26" ht="20.25">
      <c r="R203" s="155"/>
      <c r="S203" s="477"/>
      <c r="T203" s="511"/>
      <c r="U203" s="511"/>
      <c r="V203" s="511"/>
      <c r="X203" s="14"/>
      <c r="Y203" s="14"/>
      <c r="Z203" s="14"/>
    </row>
    <row r="204" spans="18:26" ht="20.25">
      <c r="R204" s="512"/>
      <c r="S204" s="35"/>
      <c r="T204" s="513"/>
      <c r="U204" s="513"/>
      <c r="V204" s="513"/>
      <c r="X204" s="14"/>
      <c r="Y204" s="14"/>
      <c r="Z204" s="14"/>
    </row>
    <row r="205" spans="18:26" ht="20.25">
      <c r="R205" s="155"/>
      <c r="S205" s="477"/>
      <c r="T205" s="511"/>
      <c r="U205" s="511"/>
      <c r="V205" s="511"/>
      <c r="X205" s="14"/>
      <c r="Y205" s="14"/>
      <c r="Z205" s="14"/>
    </row>
    <row r="206" spans="18:26" ht="20.25">
      <c r="R206" s="512"/>
      <c r="S206" s="35"/>
      <c r="T206" s="513"/>
      <c r="U206" s="513"/>
      <c r="V206" s="513"/>
      <c r="X206" s="14"/>
      <c r="Y206" s="14"/>
      <c r="Z206" s="14"/>
    </row>
    <row r="207" spans="18:26" ht="20.25">
      <c r="R207" s="155"/>
      <c r="S207" s="477"/>
      <c r="T207" s="511"/>
      <c r="U207" s="511"/>
      <c r="V207" s="511"/>
      <c r="X207" s="14"/>
      <c r="Y207" s="14"/>
      <c r="Z207" s="14"/>
    </row>
    <row r="208" spans="18:26" ht="20.25">
      <c r="R208" s="512"/>
      <c r="S208" s="35"/>
      <c r="T208" s="513"/>
      <c r="U208" s="513"/>
      <c r="V208" s="513"/>
      <c r="X208" s="14"/>
      <c r="Y208" s="14"/>
      <c r="Z208" s="14"/>
    </row>
    <row r="209" spans="18:26" ht="20.25">
      <c r="R209" s="155"/>
      <c r="S209" s="477"/>
      <c r="T209" s="511"/>
      <c r="U209" s="511"/>
      <c r="V209" s="511"/>
      <c r="X209" s="14"/>
      <c r="Y209" s="14"/>
      <c r="Z209" s="14"/>
    </row>
    <row r="210" spans="18:26" ht="20.25">
      <c r="R210" s="512"/>
      <c r="S210" s="35"/>
      <c r="T210" s="513"/>
      <c r="U210" s="513"/>
      <c r="V210" s="513"/>
      <c r="X210" s="14"/>
      <c r="Y210" s="14"/>
      <c r="Z210" s="14"/>
    </row>
    <row r="211" spans="18:26" ht="20.25">
      <c r="R211" s="155"/>
      <c r="S211" s="477"/>
      <c r="T211" s="511"/>
      <c r="U211" s="511"/>
      <c r="V211" s="511"/>
      <c r="X211" s="14"/>
      <c r="Y211" s="14"/>
      <c r="Z211" s="14"/>
    </row>
    <row r="212" spans="18:26" ht="20.25">
      <c r="R212" s="512"/>
      <c r="S212" s="35"/>
      <c r="T212" s="513"/>
      <c r="U212" s="513"/>
      <c r="V212" s="513"/>
      <c r="X212" s="14"/>
      <c r="Y212" s="14"/>
      <c r="Z212" s="14"/>
    </row>
    <row r="213" spans="18:26" ht="20.25">
      <c r="R213" s="155"/>
      <c r="S213" s="477"/>
      <c r="T213" s="511"/>
      <c r="U213" s="511"/>
      <c r="V213" s="511"/>
      <c r="X213" s="14"/>
      <c r="Y213" s="14"/>
      <c r="Z213" s="14"/>
    </row>
    <row r="214" spans="18:26" ht="20.25">
      <c r="R214" s="512"/>
      <c r="S214" s="35"/>
      <c r="T214" s="513"/>
      <c r="U214" s="513"/>
      <c r="V214" s="513"/>
      <c r="X214" s="14"/>
      <c r="Y214" s="14"/>
      <c r="Z214" s="14"/>
    </row>
    <row r="215" spans="18:26" ht="20.25">
      <c r="R215" s="155"/>
      <c r="S215" s="477"/>
      <c r="T215" s="511"/>
      <c r="U215" s="511"/>
      <c r="V215" s="511"/>
      <c r="X215" s="14"/>
      <c r="Y215" s="14"/>
      <c r="Z215" s="14"/>
    </row>
    <row r="216" spans="18:26" ht="20.25">
      <c r="R216" s="512"/>
      <c r="S216" s="35"/>
      <c r="T216" s="513"/>
      <c r="U216" s="513"/>
      <c r="V216" s="513"/>
      <c r="X216" s="14"/>
      <c r="Y216" s="14"/>
      <c r="Z216" s="14"/>
    </row>
    <row r="217" spans="18:26" ht="20.25">
      <c r="R217" s="155"/>
      <c r="S217" s="477"/>
      <c r="T217" s="511"/>
      <c r="U217" s="511"/>
      <c r="V217" s="511"/>
      <c r="X217" s="14"/>
      <c r="Y217" s="14"/>
      <c r="Z217" s="14"/>
    </row>
    <row r="218" spans="18:26" ht="20.25">
      <c r="R218" s="512"/>
      <c r="S218" s="35"/>
      <c r="T218" s="513"/>
      <c r="U218" s="513"/>
      <c r="V218" s="513"/>
      <c r="X218" s="14"/>
      <c r="Y218" s="14"/>
      <c r="Z218" s="14"/>
    </row>
    <row r="219" spans="18:26" ht="20.25">
      <c r="R219" s="155"/>
      <c r="S219" s="477"/>
      <c r="T219" s="511"/>
      <c r="U219" s="511"/>
      <c r="V219" s="511"/>
      <c r="X219" s="14"/>
      <c r="Y219" s="14"/>
      <c r="Z219" s="14"/>
    </row>
    <row r="220" spans="18:26" ht="20.25">
      <c r="R220" s="512"/>
      <c r="S220" s="35"/>
      <c r="T220" s="513"/>
      <c r="U220" s="513"/>
      <c r="V220" s="513"/>
      <c r="X220" s="14"/>
      <c r="Y220" s="14"/>
      <c r="Z220" s="14"/>
    </row>
    <row r="221" spans="18:26" ht="20.25">
      <c r="R221" s="155"/>
      <c r="S221" s="477"/>
      <c r="T221" s="511"/>
      <c r="U221" s="511"/>
      <c r="V221" s="511"/>
      <c r="X221" s="14"/>
      <c r="Y221" s="14"/>
      <c r="Z221" s="14"/>
    </row>
    <row r="222" spans="18:26" ht="20.25">
      <c r="R222" s="512"/>
      <c r="S222" s="35"/>
      <c r="T222" s="513"/>
      <c r="U222" s="513"/>
      <c r="V222" s="513"/>
      <c r="X222" s="14"/>
      <c r="Y222" s="14"/>
      <c r="Z222" s="14"/>
    </row>
    <row r="223" spans="18:26" ht="20.25">
      <c r="R223" s="155"/>
      <c r="S223" s="477"/>
      <c r="T223" s="511"/>
      <c r="U223" s="511"/>
      <c r="V223" s="511"/>
      <c r="X223" s="14"/>
      <c r="Y223" s="14"/>
      <c r="Z223" s="14"/>
    </row>
    <row r="224" spans="18:26" ht="20.25">
      <c r="R224" s="512"/>
      <c r="S224" s="35"/>
      <c r="T224" s="513"/>
      <c r="U224" s="513"/>
      <c r="V224" s="513"/>
      <c r="X224" s="14"/>
      <c r="Y224" s="14"/>
      <c r="Z224" s="14"/>
    </row>
    <row r="225" spans="18:26" ht="20.25">
      <c r="R225" s="155"/>
      <c r="S225" s="477"/>
      <c r="T225" s="511"/>
      <c r="U225" s="511"/>
      <c r="V225" s="511"/>
      <c r="X225" s="14"/>
      <c r="Y225" s="14"/>
      <c r="Z225" s="14"/>
    </row>
    <row r="226" spans="18:26" ht="20.25">
      <c r="R226" s="512"/>
      <c r="S226" s="35"/>
      <c r="T226" s="513"/>
      <c r="U226" s="513"/>
      <c r="V226" s="513"/>
      <c r="X226" s="14"/>
      <c r="Y226" s="14"/>
      <c r="Z226" s="14"/>
    </row>
    <row r="227" spans="18:26" ht="20.25">
      <c r="R227" s="155"/>
      <c r="S227" s="477"/>
      <c r="T227" s="511"/>
      <c r="U227" s="511"/>
      <c r="V227" s="511"/>
      <c r="X227" s="14"/>
      <c r="Y227" s="14"/>
      <c r="Z227" s="14"/>
    </row>
    <row r="228" spans="18:26" ht="20.25">
      <c r="R228" s="512"/>
      <c r="S228" s="35"/>
      <c r="T228" s="513"/>
      <c r="U228" s="513"/>
      <c r="V228" s="513"/>
      <c r="X228" s="14"/>
      <c r="Y228" s="14"/>
      <c r="Z228" s="14"/>
    </row>
    <row r="229" spans="18:26" ht="20.25">
      <c r="R229" s="155"/>
      <c r="S229" s="477"/>
      <c r="T229" s="511"/>
      <c r="U229" s="511"/>
      <c r="V229" s="511"/>
      <c r="X229" s="14"/>
      <c r="Y229" s="14"/>
      <c r="Z229" s="14"/>
    </row>
    <row r="230" spans="18:26" ht="20.25">
      <c r="R230" s="512"/>
      <c r="S230" s="35"/>
      <c r="T230" s="513"/>
      <c r="U230" s="513"/>
      <c r="V230" s="513"/>
      <c r="X230" s="14"/>
      <c r="Y230" s="14"/>
      <c r="Z230" s="14"/>
    </row>
    <row r="231" spans="18:26" ht="20.25">
      <c r="R231" s="155"/>
      <c r="S231" s="477"/>
      <c r="T231" s="511"/>
      <c r="U231" s="511"/>
      <c r="V231" s="511"/>
      <c r="X231" s="14"/>
      <c r="Y231" s="14"/>
      <c r="Z231" s="14"/>
    </row>
    <row r="232" spans="18:26" ht="20.25">
      <c r="R232" s="512"/>
      <c r="S232" s="35"/>
      <c r="T232" s="513"/>
      <c r="U232" s="513"/>
      <c r="V232" s="513"/>
      <c r="X232" s="14"/>
      <c r="Y232" s="14"/>
      <c r="Z232" s="14"/>
    </row>
    <row r="233" spans="18:26" ht="20.25">
      <c r="R233" s="155"/>
      <c r="S233" s="477"/>
      <c r="T233" s="511"/>
      <c r="U233" s="511"/>
      <c r="V233" s="511"/>
      <c r="X233" s="14"/>
      <c r="Y233" s="14"/>
      <c r="Z233" s="14"/>
    </row>
    <row r="234" spans="18:26" ht="20.25">
      <c r="R234" s="512"/>
      <c r="S234" s="35"/>
      <c r="T234" s="513"/>
      <c r="U234" s="513"/>
      <c r="V234" s="513"/>
      <c r="X234" s="14"/>
      <c r="Y234" s="14"/>
      <c r="Z234" s="14"/>
    </row>
    <row r="235" spans="18:26" ht="20.25">
      <c r="R235" s="155"/>
      <c r="S235" s="477"/>
      <c r="T235" s="511"/>
      <c r="U235" s="511"/>
      <c r="V235" s="511"/>
      <c r="X235" s="14"/>
      <c r="Y235" s="14"/>
      <c r="Z235" s="14"/>
    </row>
    <row r="236" spans="18:26" ht="20.25">
      <c r="R236" s="512"/>
      <c r="S236" s="35"/>
      <c r="T236" s="513"/>
      <c r="U236" s="513"/>
      <c r="V236" s="513"/>
      <c r="X236" s="14"/>
      <c r="Y236" s="14"/>
      <c r="Z236" s="14"/>
    </row>
    <row r="237" spans="18:26" ht="20.25">
      <c r="R237" s="155"/>
      <c r="S237" s="477"/>
      <c r="T237" s="511"/>
      <c r="U237" s="511"/>
      <c r="V237" s="511"/>
      <c r="X237" s="14"/>
      <c r="Y237" s="14"/>
      <c r="Z237" s="14"/>
    </row>
    <row r="238" spans="18:26" ht="20.25">
      <c r="R238" s="512"/>
      <c r="S238" s="35"/>
      <c r="T238" s="513"/>
      <c r="U238" s="513"/>
      <c r="V238" s="513"/>
      <c r="X238" s="14"/>
      <c r="Y238" s="14"/>
      <c r="Z238" s="14"/>
    </row>
    <row r="239" spans="18:26" ht="20.25">
      <c r="R239" s="155"/>
      <c r="S239" s="477"/>
      <c r="T239" s="511"/>
      <c r="U239" s="511"/>
      <c r="V239" s="511"/>
      <c r="X239" s="14"/>
      <c r="Y239" s="14"/>
      <c r="Z239" s="14"/>
    </row>
    <row r="240" spans="18:26" ht="20.25">
      <c r="R240" s="512"/>
      <c r="S240" s="35"/>
      <c r="T240" s="513"/>
      <c r="U240" s="513"/>
      <c r="V240" s="513"/>
      <c r="X240" s="14"/>
      <c r="Y240" s="14"/>
      <c r="Z240" s="14"/>
    </row>
    <row r="241" spans="18:26" ht="20.25">
      <c r="R241" s="155"/>
      <c r="S241" s="477"/>
      <c r="T241" s="511"/>
      <c r="U241" s="511"/>
      <c r="V241" s="511"/>
      <c r="X241" s="14"/>
      <c r="Y241" s="14"/>
      <c r="Z241" s="14"/>
    </row>
    <row r="242" spans="18:26" ht="20.25">
      <c r="R242" s="512"/>
      <c r="S242" s="35"/>
      <c r="T242" s="513"/>
      <c r="U242" s="513"/>
      <c r="V242" s="513"/>
      <c r="X242" s="14"/>
      <c r="Y242" s="14"/>
      <c r="Z242" s="14"/>
    </row>
    <row r="243" spans="18:26" ht="20.25">
      <c r="R243" s="155"/>
      <c r="S243" s="477"/>
      <c r="T243" s="511"/>
      <c r="U243" s="511"/>
      <c r="V243" s="511"/>
      <c r="X243" s="14"/>
      <c r="Y243" s="14"/>
      <c r="Z243" s="14"/>
    </row>
    <row r="244" spans="18:26" ht="20.25">
      <c r="R244" s="512"/>
      <c r="S244" s="35"/>
      <c r="T244" s="513"/>
      <c r="U244" s="513"/>
      <c r="V244" s="513"/>
      <c r="X244" s="14"/>
      <c r="Y244" s="14"/>
      <c r="Z244" s="14"/>
    </row>
    <row r="245" spans="18:26" ht="20.25">
      <c r="R245" s="155"/>
      <c r="S245" s="477"/>
      <c r="T245" s="511"/>
      <c r="U245" s="511"/>
      <c r="V245" s="511"/>
      <c r="X245" s="14"/>
      <c r="Y245" s="14"/>
      <c r="Z245" s="14"/>
    </row>
    <row r="246" spans="18:26" ht="20.25">
      <c r="R246" s="512"/>
      <c r="S246" s="35"/>
      <c r="T246" s="513"/>
      <c r="U246" s="513"/>
      <c r="V246" s="513"/>
      <c r="X246" s="14"/>
      <c r="Y246" s="14"/>
      <c r="Z246" s="14"/>
    </row>
    <row r="247" spans="18:26" ht="20.25">
      <c r="R247" s="155"/>
      <c r="S247" s="477"/>
      <c r="T247" s="511"/>
      <c r="U247" s="511"/>
      <c r="V247" s="511"/>
      <c r="X247" s="14"/>
      <c r="Y247" s="14"/>
      <c r="Z247" s="14"/>
    </row>
    <row r="248" spans="18:26" ht="20.25">
      <c r="R248" s="512"/>
      <c r="S248" s="35"/>
      <c r="T248" s="513"/>
      <c r="U248" s="513"/>
      <c r="V248" s="513"/>
      <c r="X248" s="14"/>
      <c r="Y248" s="14"/>
      <c r="Z248" s="14"/>
    </row>
    <row r="249" spans="18:26" ht="20.25">
      <c r="X249" s="14"/>
      <c r="Y249" s="14"/>
      <c r="Z249" s="14"/>
    </row>
  </sheetData>
  <mergeCells count="53">
    <mergeCell ref="A1:Q1"/>
    <mergeCell ref="A2:Q2"/>
    <mergeCell ref="A3:Q3"/>
    <mergeCell ref="A4:Q4"/>
    <mergeCell ref="A6:B6"/>
    <mergeCell ref="C6:N6"/>
    <mergeCell ref="A17:H17"/>
    <mergeCell ref="A7:B7"/>
    <mergeCell ref="C7:N7"/>
    <mergeCell ref="A9:B9"/>
    <mergeCell ref="C9:N9"/>
    <mergeCell ref="A10:B10"/>
    <mergeCell ref="C10:N10"/>
    <mergeCell ref="A12:B12"/>
    <mergeCell ref="C12:N12"/>
    <mergeCell ref="A13:B13"/>
    <mergeCell ref="C13:N13"/>
    <mergeCell ref="A16:H16"/>
    <mergeCell ref="B25:F25"/>
    <mergeCell ref="A19:A21"/>
    <mergeCell ref="B19:F19"/>
    <mergeCell ref="G19:L19"/>
    <mergeCell ref="M19:Q19"/>
    <mergeCell ref="B20:F20"/>
    <mergeCell ref="G20:G21"/>
    <mergeCell ref="H20:I20"/>
    <mergeCell ref="J20:J21"/>
    <mergeCell ref="K20:L20"/>
    <mergeCell ref="M20:O20"/>
    <mergeCell ref="P20:Q20"/>
    <mergeCell ref="B21:F21"/>
    <mergeCell ref="B22:F22"/>
    <mergeCell ref="B23:F23"/>
    <mergeCell ref="B24:F24"/>
    <mergeCell ref="B37:F37"/>
    <mergeCell ref="B26:F26"/>
    <mergeCell ref="B27:F27"/>
    <mergeCell ref="B28:F28"/>
    <mergeCell ref="B29:F29"/>
    <mergeCell ref="B30:F30"/>
    <mergeCell ref="B31:F31"/>
    <mergeCell ref="B32:F32"/>
    <mergeCell ref="B33:F33"/>
    <mergeCell ref="B34:F34"/>
    <mergeCell ref="B35:F35"/>
    <mergeCell ref="B36:F36"/>
    <mergeCell ref="P46:Q46"/>
    <mergeCell ref="B38:F38"/>
    <mergeCell ref="B39:F39"/>
    <mergeCell ref="B40:F40"/>
    <mergeCell ref="B41:F41"/>
    <mergeCell ref="B42:F42"/>
    <mergeCell ref="A43:F43"/>
  </mergeCells>
  <printOptions horizontalCentered="1"/>
  <pageMargins left="0.9055118110236221" right="0.70866141732283472" top="0.74803149606299213" bottom="0.74803149606299213" header="0.31496062992125984" footer="0.31496062992125984"/>
  <pageSetup scale="30" orientation="landscape" r:id="rId1"/>
  <headerFooter alignWithMargins="0">
    <oddFooter>&amp;C&amp;"Gotham Book,Negrita"&amp;18Principio Rector 1 &amp;"Gotham Book,Normal"  &amp;P  de &amp;N</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F0"/>
    <pageSetUpPr fitToPage="1"/>
  </sheetPr>
  <dimension ref="A1:AA249"/>
  <sheetViews>
    <sheetView view="pageBreakPreview" zoomScale="40" zoomScaleNormal="40" zoomScaleSheetLayoutView="40" workbookViewId="0">
      <selection activeCell="N37" sqref="N37"/>
    </sheetView>
  </sheetViews>
  <sheetFormatPr baseColWidth="10" defaultColWidth="11.42578125" defaultRowHeight="12.75"/>
  <cols>
    <col min="1" max="1" width="18.7109375" style="3" customWidth="1"/>
    <col min="2" max="2" width="10.7109375" style="3" customWidth="1"/>
    <col min="3" max="6" width="20.7109375" style="3" customWidth="1"/>
    <col min="7" max="7" width="26.42578125" style="3" customWidth="1"/>
    <col min="8" max="8" width="25.7109375" style="3" customWidth="1"/>
    <col min="9" max="10" width="25.5703125" style="3" customWidth="1"/>
    <col min="11" max="11" width="24.140625" style="3" customWidth="1"/>
    <col min="12" max="12" width="24.42578125" style="3" customWidth="1"/>
    <col min="13" max="13" width="31.85546875" style="3" customWidth="1"/>
    <col min="14" max="14" width="31.5703125" style="3" customWidth="1"/>
    <col min="15" max="15" width="28.5703125" style="3" customWidth="1"/>
    <col min="16" max="16" width="24.140625" style="3" customWidth="1"/>
    <col min="17" max="17" width="24.42578125" style="3" customWidth="1"/>
    <col min="18" max="18" width="11.85546875" style="3" bestFit="1" customWidth="1"/>
    <col min="19" max="19" width="11.42578125" style="3"/>
    <col min="20" max="20" width="36.5703125" style="3" bestFit="1" customWidth="1"/>
    <col min="21" max="22" width="37.28515625" style="3" bestFit="1" customWidth="1"/>
    <col min="23" max="23" width="11.42578125" style="3"/>
    <col min="24" max="24" width="22.7109375" style="3" bestFit="1" customWidth="1"/>
    <col min="25" max="26" width="21.28515625" style="3" bestFit="1" customWidth="1"/>
    <col min="27" max="27" width="4.140625" style="3" bestFit="1" customWidth="1"/>
    <col min="28" max="16384" width="11.42578125" style="3"/>
  </cols>
  <sheetData>
    <row r="1" spans="1:17" s="1" customFormat="1" ht="37.5" customHeight="1">
      <c r="A1" s="765" t="s">
        <v>570</v>
      </c>
      <c r="B1" s="765"/>
      <c r="C1" s="765"/>
      <c r="D1" s="765"/>
      <c r="E1" s="765"/>
      <c r="F1" s="765"/>
      <c r="G1" s="765"/>
      <c r="H1" s="765"/>
      <c r="I1" s="765"/>
      <c r="J1" s="765"/>
      <c r="K1" s="765"/>
      <c r="L1" s="765"/>
      <c r="M1" s="765"/>
      <c r="N1" s="765"/>
      <c r="O1" s="765"/>
      <c r="P1" s="765"/>
      <c r="Q1" s="765"/>
    </row>
    <row r="2" spans="1:17" s="1" customFormat="1" ht="37.5" customHeight="1">
      <c r="A2" s="765" t="s">
        <v>0</v>
      </c>
      <c r="B2" s="765"/>
      <c r="C2" s="765"/>
      <c r="D2" s="765"/>
      <c r="E2" s="765"/>
      <c r="F2" s="765"/>
      <c r="G2" s="765"/>
      <c r="H2" s="765"/>
      <c r="I2" s="765"/>
      <c r="J2" s="765"/>
      <c r="K2" s="765"/>
      <c r="L2" s="765"/>
      <c r="M2" s="765"/>
      <c r="N2" s="765"/>
      <c r="O2" s="765"/>
      <c r="P2" s="765"/>
      <c r="Q2" s="765"/>
    </row>
    <row r="3" spans="1:17" s="1" customFormat="1" ht="37.5" customHeight="1">
      <c r="A3" s="765" t="s">
        <v>25</v>
      </c>
      <c r="B3" s="765"/>
      <c r="C3" s="765"/>
      <c r="D3" s="765"/>
      <c r="E3" s="765"/>
      <c r="F3" s="765"/>
      <c r="G3" s="765"/>
      <c r="H3" s="765"/>
      <c r="I3" s="765"/>
      <c r="J3" s="765"/>
      <c r="K3" s="765"/>
      <c r="L3" s="765"/>
      <c r="M3" s="765"/>
      <c r="N3" s="765"/>
      <c r="O3" s="765"/>
      <c r="P3" s="765"/>
      <c r="Q3" s="765"/>
    </row>
    <row r="4" spans="1:17" s="1" customFormat="1" ht="37.5" customHeight="1">
      <c r="A4" s="765" t="s">
        <v>571</v>
      </c>
      <c r="B4" s="765"/>
      <c r="C4" s="765"/>
      <c r="D4" s="765"/>
      <c r="E4" s="765"/>
      <c r="F4" s="765"/>
      <c r="G4" s="765"/>
      <c r="H4" s="765"/>
      <c r="I4" s="765"/>
      <c r="J4" s="765"/>
      <c r="K4" s="765"/>
      <c r="L4" s="765"/>
      <c r="M4" s="765"/>
      <c r="N4" s="765"/>
      <c r="O4" s="765"/>
      <c r="P4" s="765"/>
      <c r="Q4" s="765"/>
    </row>
    <row r="5" spans="1:17" ht="9.75" customHeight="1">
      <c r="A5" s="195"/>
      <c r="B5" s="196"/>
      <c r="C5" s="197"/>
      <c r="D5" s="197"/>
      <c r="E5" s="197"/>
      <c r="F5" s="197"/>
      <c r="G5" s="197"/>
      <c r="H5" s="197"/>
      <c r="I5" s="197"/>
      <c r="J5" s="197"/>
      <c r="K5" s="197"/>
      <c r="L5" s="197"/>
      <c r="M5" s="195"/>
      <c r="N5" s="195"/>
      <c r="O5" s="195"/>
      <c r="P5" s="195"/>
      <c r="Q5" s="195"/>
    </row>
    <row r="6" spans="1:17" ht="48" customHeight="1">
      <c r="A6" s="758" t="s">
        <v>149</v>
      </c>
      <c r="B6" s="766"/>
      <c r="C6" s="758" t="s">
        <v>2</v>
      </c>
      <c r="D6" s="758"/>
      <c r="E6" s="758"/>
      <c r="F6" s="758"/>
      <c r="G6" s="758"/>
      <c r="H6" s="758"/>
      <c r="I6" s="758"/>
      <c r="J6" s="758"/>
      <c r="K6" s="758"/>
      <c r="L6" s="758"/>
      <c r="M6" s="758"/>
      <c r="N6" s="758"/>
      <c r="O6" s="195"/>
      <c r="P6" s="195"/>
      <c r="Q6" s="195"/>
    </row>
    <row r="7" spans="1:17" ht="45" customHeight="1">
      <c r="A7" s="756">
        <v>1</v>
      </c>
      <c r="B7" s="756"/>
      <c r="C7" s="816" t="s">
        <v>140</v>
      </c>
      <c r="D7" s="816"/>
      <c r="E7" s="816"/>
      <c r="F7" s="816"/>
      <c r="G7" s="816"/>
      <c r="H7" s="816"/>
      <c r="I7" s="816"/>
      <c r="J7" s="816"/>
      <c r="K7" s="816"/>
      <c r="L7" s="816"/>
      <c r="M7" s="816"/>
      <c r="N7" s="816"/>
      <c r="O7" s="195"/>
      <c r="P7" s="195"/>
      <c r="Q7" s="195"/>
    </row>
    <row r="8" spans="1:17" ht="5.25" customHeight="1">
      <c r="A8" s="199"/>
      <c r="B8" s="199"/>
      <c r="C8" s="199"/>
      <c r="D8" s="199"/>
      <c r="E8" s="199"/>
      <c r="F8" s="199"/>
      <c r="G8" s="199"/>
      <c r="H8" s="199"/>
      <c r="I8" s="199"/>
      <c r="J8" s="199"/>
      <c r="K8" s="199"/>
      <c r="L8" s="199"/>
      <c r="M8" s="199"/>
      <c r="N8" s="199"/>
      <c r="O8" s="195"/>
      <c r="P8" s="195"/>
      <c r="Q8" s="195"/>
    </row>
    <row r="9" spans="1:17" s="5" customFormat="1" ht="46.5" customHeight="1">
      <c r="A9" s="758" t="s">
        <v>150</v>
      </c>
      <c r="B9" s="759"/>
      <c r="C9" s="758" t="s">
        <v>2</v>
      </c>
      <c r="D9" s="758"/>
      <c r="E9" s="758"/>
      <c r="F9" s="758"/>
      <c r="G9" s="758"/>
      <c r="H9" s="758"/>
      <c r="I9" s="758"/>
      <c r="J9" s="758"/>
      <c r="K9" s="758"/>
      <c r="L9" s="758"/>
      <c r="M9" s="758"/>
      <c r="N9" s="758"/>
      <c r="O9" s="200"/>
      <c r="P9" s="195"/>
      <c r="Q9" s="200"/>
    </row>
    <row r="10" spans="1:17" s="5" customFormat="1" ht="45" customHeight="1">
      <c r="A10" s="756">
        <v>3</v>
      </c>
      <c r="B10" s="756"/>
      <c r="C10" s="816" t="str">
        <f>+'politica pública 1.3'!C10:N10</f>
        <v>Construcción de la paz y la seguridad</v>
      </c>
      <c r="D10" s="816"/>
      <c r="E10" s="816"/>
      <c r="F10" s="816"/>
      <c r="G10" s="816"/>
      <c r="H10" s="816"/>
      <c r="I10" s="816"/>
      <c r="J10" s="816"/>
      <c r="K10" s="816"/>
      <c r="L10" s="816"/>
      <c r="M10" s="816"/>
      <c r="N10" s="816"/>
      <c r="O10" s="200"/>
      <c r="P10" s="195"/>
      <c r="Q10" s="200"/>
    </row>
    <row r="11" spans="1:17" ht="5.25" customHeight="1">
      <c r="A11" s="202"/>
      <c r="B11" s="680"/>
      <c r="C11" s="202"/>
      <c r="D11" s="202"/>
      <c r="E11" s="202"/>
      <c r="F11" s="202"/>
      <c r="G11" s="202"/>
      <c r="H11" s="202"/>
      <c r="I11" s="202"/>
      <c r="J11" s="202"/>
      <c r="K11" s="202"/>
      <c r="L11" s="202"/>
      <c r="M11" s="202"/>
      <c r="N11" s="202"/>
      <c r="O11" s="195"/>
      <c r="P11" s="195"/>
      <c r="Q11" s="195"/>
    </row>
    <row r="12" spans="1:17" ht="29.25" customHeight="1">
      <c r="A12" s="758" t="s">
        <v>5</v>
      </c>
      <c r="B12" s="761"/>
      <c r="C12" s="758" t="s">
        <v>2</v>
      </c>
      <c r="D12" s="758"/>
      <c r="E12" s="758"/>
      <c r="F12" s="758"/>
      <c r="G12" s="758"/>
      <c r="H12" s="758"/>
      <c r="I12" s="758"/>
      <c r="J12" s="758"/>
      <c r="K12" s="758"/>
      <c r="L12" s="758"/>
      <c r="M12" s="758"/>
      <c r="N12" s="758"/>
      <c r="O12" s="195"/>
      <c r="P12" s="195"/>
      <c r="Q12" s="195"/>
    </row>
    <row r="13" spans="1:17" ht="45" customHeight="1">
      <c r="A13" s="756">
        <v>2</v>
      </c>
      <c r="B13" s="756"/>
      <c r="C13" s="816" t="s">
        <v>231</v>
      </c>
      <c r="D13" s="816"/>
      <c r="E13" s="816"/>
      <c r="F13" s="816"/>
      <c r="G13" s="816"/>
      <c r="H13" s="816"/>
      <c r="I13" s="816"/>
      <c r="J13" s="816"/>
      <c r="K13" s="816"/>
      <c r="L13" s="816"/>
      <c r="M13" s="816"/>
      <c r="N13" s="816"/>
      <c r="O13" s="195"/>
      <c r="P13" s="195"/>
      <c r="Q13" s="195"/>
    </row>
    <row r="14" spans="1:17" ht="5.25" customHeight="1">
      <c r="A14" s="203"/>
      <c r="B14" s="203"/>
      <c r="C14" s="203"/>
      <c r="D14" s="203"/>
      <c r="E14" s="203"/>
      <c r="F14" s="203"/>
      <c r="G14" s="203"/>
      <c r="H14" s="203"/>
      <c r="I14" s="203"/>
      <c r="J14" s="195"/>
      <c r="K14" s="195"/>
      <c r="L14" s="195"/>
      <c r="M14" s="195"/>
      <c r="N14" s="195"/>
      <c r="O14" s="195"/>
      <c r="P14" s="195"/>
      <c r="Q14" s="195"/>
    </row>
    <row r="15" spans="1:17" s="5" customFormat="1" ht="5.25" customHeight="1">
      <c r="A15" s="204"/>
      <c r="B15" s="204"/>
      <c r="C15" s="204"/>
      <c r="D15" s="204"/>
      <c r="E15" s="204"/>
      <c r="F15" s="204"/>
      <c r="G15" s="204"/>
      <c r="H15" s="204"/>
      <c r="I15" s="204"/>
      <c r="J15" s="200"/>
      <c r="K15" s="200"/>
      <c r="L15" s="200"/>
      <c r="M15" s="200"/>
      <c r="N15" s="200"/>
      <c r="O15" s="200"/>
      <c r="P15" s="200"/>
      <c r="Q15" s="200"/>
    </row>
    <row r="16" spans="1:17" s="5" customFormat="1" ht="24.6" hidden="1" customHeight="1">
      <c r="A16" s="772" t="s">
        <v>6</v>
      </c>
      <c r="B16" s="773"/>
      <c r="C16" s="773"/>
      <c r="D16" s="773"/>
      <c r="E16" s="773"/>
      <c r="F16" s="773"/>
      <c r="G16" s="773"/>
      <c r="H16" s="793"/>
      <c r="I16" s="205"/>
      <c r="J16" s="200"/>
      <c r="K16" s="200"/>
      <c r="L16" s="200"/>
      <c r="M16" s="200"/>
      <c r="N16" s="200"/>
      <c r="O16" s="200"/>
      <c r="P16" s="200"/>
      <c r="Q16" s="200"/>
    </row>
    <row r="17" spans="1:22" s="5" customFormat="1" ht="24.6" hidden="1" customHeight="1">
      <c r="A17" s="813"/>
      <c r="B17" s="814"/>
      <c r="C17" s="814"/>
      <c r="D17" s="814"/>
      <c r="E17" s="814"/>
      <c r="F17" s="814"/>
      <c r="G17" s="814"/>
      <c r="H17" s="815"/>
      <c r="I17" s="216"/>
      <c r="J17" s="207"/>
      <c r="K17" s="207"/>
      <c r="L17" s="207"/>
      <c r="M17" s="207"/>
      <c r="N17" s="207"/>
      <c r="O17" s="207"/>
      <c r="P17" s="207"/>
      <c r="Q17" s="207"/>
    </row>
    <row r="18" spans="1:22" ht="12" customHeight="1">
      <c r="A18" s="195"/>
      <c r="B18" s="195"/>
      <c r="C18" s="195"/>
      <c r="D18" s="195"/>
      <c r="E18" s="195"/>
      <c r="F18" s="195"/>
      <c r="G18" s="195"/>
      <c r="H18" s="195"/>
      <c r="I18" s="195"/>
      <c r="J18" s="195"/>
      <c r="K18" s="195"/>
      <c r="L18" s="195"/>
      <c r="M18" s="195"/>
      <c r="N18" s="195"/>
      <c r="O18" s="195"/>
      <c r="P18" s="195"/>
      <c r="Q18" s="195"/>
    </row>
    <row r="19" spans="1:22" ht="30" customHeight="1">
      <c r="A19" s="781" t="s">
        <v>105</v>
      </c>
      <c r="B19" s="744" t="s">
        <v>151</v>
      </c>
      <c r="C19" s="812"/>
      <c r="D19" s="812"/>
      <c r="E19" s="812"/>
      <c r="F19" s="812"/>
      <c r="G19" s="752" t="s">
        <v>7</v>
      </c>
      <c r="H19" s="753"/>
      <c r="I19" s="753"/>
      <c r="J19" s="753"/>
      <c r="K19" s="753"/>
      <c r="L19" s="754"/>
      <c r="M19" s="744" t="s">
        <v>129</v>
      </c>
      <c r="N19" s="744"/>
      <c r="O19" s="744"/>
      <c r="P19" s="744"/>
      <c r="Q19" s="776"/>
    </row>
    <row r="20" spans="1:22" ht="45" customHeight="1">
      <c r="A20" s="811"/>
      <c r="B20" s="752" t="s">
        <v>22</v>
      </c>
      <c r="C20" s="753"/>
      <c r="D20" s="753"/>
      <c r="E20" s="753"/>
      <c r="F20" s="754"/>
      <c r="G20" s="744" t="s">
        <v>8</v>
      </c>
      <c r="H20" s="752" t="s">
        <v>488</v>
      </c>
      <c r="I20" s="754"/>
      <c r="J20" s="744" t="s">
        <v>9</v>
      </c>
      <c r="K20" s="779" t="s">
        <v>13</v>
      </c>
      <c r="L20" s="780"/>
      <c r="M20" s="744" t="s">
        <v>489</v>
      </c>
      <c r="N20" s="744"/>
      <c r="O20" s="744"/>
      <c r="P20" s="744" t="s">
        <v>130</v>
      </c>
      <c r="Q20" s="776"/>
    </row>
    <row r="21" spans="1:22" ht="69.75" customHeight="1">
      <c r="A21" s="811"/>
      <c r="B21" s="744" t="s">
        <v>97</v>
      </c>
      <c r="C21" s="812"/>
      <c r="D21" s="812"/>
      <c r="E21" s="812"/>
      <c r="F21" s="812"/>
      <c r="G21" s="744"/>
      <c r="H21" s="217" t="s">
        <v>15</v>
      </c>
      <c r="I21" s="217" t="s">
        <v>16</v>
      </c>
      <c r="J21" s="744"/>
      <c r="K21" s="218" t="s">
        <v>23</v>
      </c>
      <c r="L21" s="217" t="s">
        <v>24</v>
      </c>
      <c r="M21" s="217" t="s">
        <v>17</v>
      </c>
      <c r="N21" s="217" t="s">
        <v>18</v>
      </c>
      <c r="O21" s="217" t="s">
        <v>19</v>
      </c>
      <c r="P21" s="218" t="s">
        <v>490</v>
      </c>
      <c r="Q21" s="594" t="s">
        <v>491</v>
      </c>
    </row>
    <row r="22" spans="1:22" ht="42" customHeight="1">
      <c r="A22" s="655"/>
      <c r="B22" s="926"/>
      <c r="C22" s="926"/>
      <c r="D22" s="926"/>
      <c r="E22" s="926"/>
      <c r="F22" s="926"/>
      <c r="G22" s="277"/>
      <c r="H22" s="307"/>
      <c r="I22" s="307"/>
      <c r="J22" s="307"/>
      <c r="K22" s="278"/>
      <c r="L22" s="278"/>
      <c r="M22" s="308"/>
      <c r="N22" s="308"/>
      <c r="O22" s="308"/>
      <c r="P22" s="278"/>
      <c r="Q22" s="595"/>
    </row>
    <row r="23" spans="1:22" ht="60.75" customHeight="1">
      <c r="A23" s="628">
        <v>144</v>
      </c>
      <c r="B23" s="804" t="s">
        <v>154</v>
      </c>
      <c r="C23" s="804" t="s">
        <v>99</v>
      </c>
      <c r="D23" s="804" t="s">
        <v>99</v>
      </c>
      <c r="E23" s="804" t="s">
        <v>99</v>
      </c>
      <c r="F23" s="804" t="s">
        <v>99</v>
      </c>
      <c r="G23" s="271" t="str">
        <f>G24</f>
        <v>Persona-Beneficiar</v>
      </c>
      <c r="H23" s="292">
        <v>8052</v>
      </c>
      <c r="I23" s="292">
        <v>8052</v>
      </c>
      <c r="J23" s="292">
        <v>3976</v>
      </c>
      <c r="K23" s="272">
        <v>0.49379036264282167</v>
      </c>
      <c r="L23" s="272">
        <v>0.49379036264282167</v>
      </c>
      <c r="M23" s="293">
        <v>7700000</v>
      </c>
      <c r="N23" s="293">
        <v>7700000</v>
      </c>
      <c r="O23" s="293">
        <v>3224442.53</v>
      </c>
      <c r="P23" s="272">
        <v>0.41875877012987012</v>
      </c>
      <c r="Q23" s="596">
        <v>0.41875877012987012</v>
      </c>
    </row>
    <row r="24" spans="1:22" ht="59.25" customHeight="1">
      <c r="A24" s="625" t="s">
        <v>361</v>
      </c>
      <c r="B24" s="834" t="s">
        <v>153</v>
      </c>
      <c r="C24" s="834" t="s">
        <v>29</v>
      </c>
      <c r="D24" s="834" t="s">
        <v>29</v>
      </c>
      <c r="E24" s="834" t="s">
        <v>29</v>
      </c>
      <c r="F24" s="834" t="s">
        <v>29</v>
      </c>
      <c r="G24" s="271" t="s">
        <v>174</v>
      </c>
      <c r="H24" s="292">
        <v>8052</v>
      </c>
      <c r="I24" s="292">
        <v>8052</v>
      </c>
      <c r="J24" s="292">
        <v>3976</v>
      </c>
      <c r="K24" s="272">
        <v>0.49379036264282167</v>
      </c>
      <c r="L24" s="272">
        <v>0.49379036264282167</v>
      </c>
      <c r="M24" s="293">
        <v>7700000</v>
      </c>
      <c r="N24" s="293">
        <v>7700000</v>
      </c>
      <c r="O24" s="293">
        <v>3224442.53</v>
      </c>
      <c r="P24" s="272">
        <v>0.41875877012987012</v>
      </c>
      <c r="Q24" s="596">
        <v>0.41875877012987012</v>
      </c>
      <c r="R24" s="13"/>
      <c r="S24" s="13"/>
      <c r="T24" s="13"/>
      <c r="U24" s="13"/>
      <c r="V24" s="13"/>
    </row>
    <row r="25" spans="1:22" ht="66.75" customHeight="1">
      <c r="A25" s="626">
        <v>1</v>
      </c>
      <c r="B25" s="808" t="s">
        <v>237</v>
      </c>
      <c r="C25" s="808" t="s">
        <v>99</v>
      </c>
      <c r="D25" s="808" t="s">
        <v>99</v>
      </c>
      <c r="E25" s="808" t="s">
        <v>99</v>
      </c>
      <c r="F25" s="808" t="s">
        <v>99</v>
      </c>
      <c r="G25" s="249" t="s">
        <v>314</v>
      </c>
      <c r="H25" s="280">
        <v>1620</v>
      </c>
      <c r="I25" s="280">
        <v>1620</v>
      </c>
      <c r="J25" s="280">
        <v>709</v>
      </c>
      <c r="K25" s="275">
        <v>0.43765432098765433</v>
      </c>
      <c r="L25" s="275">
        <v>0.43765432098765433</v>
      </c>
      <c r="M25" s="281">
        <v>5900000</v>
      </c>
      <c r="N25" s="281">
        <v>5900000</v>
      </c>
      <c r="O25" s="281">
        <v>2660452.5299999998</v>
      </c>
      <c r="P25" s="275">
        <v>0.45092415762711863</v>
      </c>
      <c r="Q25" s="597">
        <v>0.45092415762711863</v>
      </c>
      <c r="R25" s="13"/>
      <c r="S25" s="13"/>
      <c r="T25" s="13"/>
      <c r="U25" s="13"/>
      <c r="V25" s="13"/>
    </row>
    <row r="26" spans="1:22" ht="66.75" customHeight="1">
      <c r="A26" s="626">
        <v>2</v>
      </c>
      <c r="B26" s="808" t="s">
        <v>522</v>
      </c>
      <c r="C26" s="808"/>
      <c r="D26" s="808"/>
      <c r="E26" s="808"/>
      <c r="F26" s="808"/>
      <c r="G26" s="249" t="s">
        <v>314</v>
      </c>
      <c r="H26" s="280">
        <v>6432</v>
      </c>
      <c r="I26" s="280">
        <v>6432</v>
      </c>
      <c r="J26" s="280">
        <v>3267</v>
      </c>
      <c r="K26" s="275">
        <v>0.50792910447761197</v>
      </c>
      <c r="L26" s="275">
        <v>0.50792910447761197</v>
      </c>
      <c r="M26" s="281">
        <v>1800000</v>
      </c>
      <c r="N26" s="281">
        <v>1800000</v>
      </c>
      <c r="O26" s="281">
        <v>563990</v>
      </c>
      <c r="P26" s="275">
        <v>0.31332777777777776</v>
      </c>
      <c r="Q26" s="597">
        <v>0.31332777777777776</v>
      </c>
      <c r="R26" s="13"/>
      <c r="S26" s="13"/>
      <c r="T26" s="13"/>
      <c r="U26" s="13"/>
      <c r="V26" s="13"/>
    </row>
    <row r="27" spans="1:22" ht="24.75" customHeight="1">
      <c r="A27" s="629"/>
      <c r="B27" s="808"/>
      <c r="C27" s="808"/>
      <c r="D27" s="808"/>
      <c r="E27" s="808"/>
      <c r="F27" s="808"/>
      <c r="G27" s="249"/>
      <c r="H27" s="280"/>
      <c r="I27" s="280"/>
      <c r="J27" s="280"/>
      <c r="K27" s="275"/>
      <c r="L27" s="275"/>
      <c r="M27" s="281"/>
      <c r="N27" s="281"/>
      <c r="O27" s="281"/>
      <c r="P27" s="275"/>
      <c r="Q27" s="597"/>
    </row>
    <row r="28" spans="1:22" ht="15.75" customHeight="1">
      <c r="A28" s="626"/>
      <c r="B28" s="785"/>
      <c r="C28" s="785"/>
      <c r="D28" s="785"/>
      <c r="E28" s="785"/>
      <c r="F28" s="785"/>
      <c r="G28" s="249"/>
      <c r="H28" s="280"/>
      <c r="I28" s="280"/>
      <c r="J28" s="280"/>
      <c r="K28" s="275"/>
      <c r="L28" s="275"/>
      <c r="M28" s="281"/>
      <c r="N28" s="281"/>
      <c r="O28" s="281"/>
      <c r="P28" s="275"/>
      <c r="Q28" s="597"/>
    </row>
    <row r="29" spans="1:22" ht="22.5" customHeight="1">
      <c r="A29" s="629"/>
      <c r="B29" s="785"/>
      <c r="C29" s="785"/>
      <c r="D29" s="785"/>
      <c r="E29" s="785"/>
      <c r="F29" s="785"/>
      <c r="G29" s="249"/>
      <c r="H29" s="280"/>
      <c r="I29" s="280"/>
      <c r="J29" s="280"/>
      <c r="K29" s="275"/>
      <c r="L29" s="275"/>
      <c r="M29" s="281"/>
      <c r="N29" s="281"/>
      <c r="O29" s="281"/>
      <c r="P29" s="275"/>
      <c r="Q29" s="597"/>
    </row>
    <row r="30" spans="1:22" ht="36" customHeight="1">
      <c r="A30" s="626"/>
      <c r="B30" s="808"/>
      <c r="C30" s="808"/>
      <c r="D30" s="808"/>
      <c r="E30" s="808"/>
      <c r="F30" s="808"/>
      <c r="G30" s="249"/>
      <c r="H30" s="280"/>
      <c r="I30" s="280"/>
      <c r="J30" s="280"/>
      <c r="K30" s="275"/>
      <c r="L30" s="275"/>
      <c r="M30" s="281"/>
      <c r="N30" s="281"/>
      <c r="O30" s="281"/>
      <c r="P30" s="275"/>
      <c r="Q30" s="597"/>
    </row>
    <row r="31" spans="1:22" ht="26.25" customHeight="1">
      <c r="A31" s="626"/>
      <c r="B31" s="808"/>
      <c r="C31" s="927"/>
      <c r="D31" s="927"/>
      <c r="E31" s="927"/>
      <c r="F31" s="927"/>
      <c r="G31" s="249"/>
      <c r="H31" s="280"/>
      <c r="I31" s="280"/>
      <c r="J31" s="280"/>
      <c r="K31" s="275"/>
      <c r="L31" s="275"/>
      <c r="M31" s="281"/>
      <c r="N31" s="281"/>
      <c r="O31" s="281"/>
      <c r="P31" s="275"/>
      <c r="Q31" s="597"/>
    </row>
    <row r="32" spans="1:22" ht="19.5" customHeight="1">
      <c r="A32" s="629"/>
      <c r="B32" s="808"/>
      <c r="C32" s="808"/>
      <c r="D32" s="808"/>
      <c r="E32" s="808"/>
      <c r="F32" s="808"/>
      <c r="G32" s="249"/>
      <c r="H32" s="280"/>
      <c r="I32" s="280"/>
      <c r="J32" s="280"/>
      <c r="K32" s="275"/>
      <c r="L32" s="275"/>
      <c r="M32" s="281"/>
      <c r="N32" s="281"/>
      <c r="O32" s="281"/>
      <c r="P32" s="275"/>
      <c r="Q32" s="597"/>
    </row>
    <row r="33" spans="1:17" ht="19.5" customHeight="1">
      <c r="A33" s="625"/>
      <c r="B33" s="804"/>
      <c r="C33" s="804"/>
      <c r="D33" s="804"/>
      <c r="E33" s="804"/>
      <c r="F33" s="804"/>
      <c r="G33" s="271"/>
      <c r="H33" s="292"/>
      <c r="I33" s="292"/>
      <c r="J33" s="292"/>
      <c r="K33" s="272"/>
      <c r="L33" s="272"/>
      <c r="M33" s="293"/>
      <c r="N33" s="293"/>
      <c r="O33" s="293"/>
      <c r="P33" s="272"/>
      <c r="Q33" s="596"/>
    </row>
    <row r="34" spans="1:17" ht="23.25" customHeight="1">
      <c r="A34" s="628"/>
      <c r="B34" s="804"/>
      <c r="C34" s="804"/>
      <c r="D34" s="804"/>
      <c r="E34" s="804"/>
      <c r="F34" s="804"/>
      <c r="G34" s="271"/>
      <c r="H34" s="292"/>
      <c r="I34" s="292"/>
      <c r="J34" s="292"/>
      <c r="K34" s="272"/>
      <c r="L34" s="272"/>
      <c r="M34" s="293"/>
      <c r="N34" s="293"/>
      <c r="O34" s="293"/>
      <c r="P34" s="272"/>
      <c r="Q34" s="596"/>
    </row>
    <row r="35" spans="1:17" ht="21" customHeight="1">
      <c r="A35" s="625"/>
      <c r="B35" s="834"/>
      <c r="C35" s="834"/>
      <c r="D35" s="834"/>
      <c r="E35" s="834"/>
      <c r="F35" s="834"/>
      <c r="G35" s="271"/>
      <c r="H35" s="292"/>
      <c r="I35" s="292"/>
      <c r="J35" s="292"/>
      <c r="K35" s="272"/>
      <c r="L35" s="272"/>
      <c r="M35" s="293"/>
      <c r="N35" s="293"/>
      <c r="O35" s="293"/>
      <c r="P35" s="272"/>
      <c r="Q35" s="596"/>
    </row>
    <row r="36" spans="1:17" ht="33" customHeight="1">
      <c r="A36" s="626"/>
      <c r="B36" s="808"/>
      <c r="C36" s="808"/>
      <c r="D36" s="808"/>
      <c r="E36" s="808"/>
      <c r="F36" s="808"/>
      <c r="G36" s="249"/>
      <c r="H36" s="280"/>
      <c r="I36" s="280"/>
      <c r="J36" s="280"/>
      <c r="K36" s="275"/>
      <c r="L36" s="275"/>
      <c r="M36" s="281"/>
      <c r="N36" s="281"/>
      <c r="O36" s="281"/>
      <c r="P36" s="275"/>
      <c r="Q36" s="597"/>
    </row>
    <row r="37" spans="1:17" ht="28.5" customHeight="1">
      <c r="A37" s="626"/>
      <c r="B37" s="808"/>
      <c r="C37" s="808"/>
      <c r="D37" s="808"/>
      <c r="E37" s="808"/>
      <c r="F37" s="808"/>
      <c r="G37" s="249"/>
      <c r="H37" s="280"/>
      <c r="I37" s="280"/>
      <c r="J37" s="280"/>
      <c r="K37" s="275"/>
      <c r="L37" s="275"/>
      <c r="M37" s="281"/>
      <c r="N37" s="281"/>
      <c r="O37" s="281"/>
      <c r="P37" s="275"/>
      <c r="Q37" s="597"/>
    </row>
    <row r="38" spans="1:17" ht="21" customHeight="1">
      <c r="A38" s="626"/>
      <c r="B38" s="808"/>
      <c r="C38" s="808"/>
      <c r="D38" s="808"/>
      <c r="E38" s="808"/>
      <c r="F38" s="808"/>
      <c r="G38" s="249"/>
      <c r="H38" s="280"/>
      <c r="I38" s="280"/>
      <c r="J38" s="280"/>
      <c r="K38" s="275"/>
      <c r="L38" s="275"/>
      <c r="M38" s="281"/>
      <c r="N38" s="281"/>
      <c r="O38" s="281"/>
      <c r="P38" s="275"/>
      <c r="Q38" s="597"/>
    </row>
    <row r="39" spans="1:17" ht="21.75" customHeight="1">
      <c r="A39" s="625"/>
      <c r="B39" s="834"/>
      <c r="C39" s="834"/>
      <c r="D39" s="834"/>
      <c r="E39" s="834"/>
      <c r="F39" s="834"/>
      <c r="G39" s="271"/>
      <c r="H39" s="292"/>
      <c r="I39" s="292"/>
      <c r="J39" s="292"/>
      <c r="K39" s="272"/>
      <c r="L39" s="272"/>
      <c r="M39" s="293"/>
      <c r="N39" s="293"/>
      <c r="O39" s="293"/>
      <c r="P39" s="272"/>
      <c r="Q39" s="596"/>
    </row>
    <row r="40" spans="1:17" ht="52.5" customHeight="1">
      <c r="A40" s="625"/>
      <c r="B40" s="834"/>
      <c r="C40" s="834"/>
      <c r="D40" s="834"/>
      <c r="E40" s="834"/>
      <c r="F40" s="834"/>
      <c r="G40" s="271"/>
      <c r="H40" s="292"/>
      <c r="I40" s="292"/>
      <c r="J40" s="292"/>
      <c r="K40" s="272"/>
      <c r="L40" s="272"/>
      <c r="M40" s="293"/>
      <c r="N40" s="293"/>
      <c r="O40" s="293"/>
      <c r="P40" s="272"/>
      <c r="Q40" s="596"/>
    </row>
    <row r="41" spans="1:17" ht="37.5" customHeight="1">
      <c r="A41" s="626"/>
      <c r="B41" s="808"/>
      <c r="C41" s="808"/>
      <c r="D41" s="808"/>
      <c r="E41" s="808"/>
      <c r="F41" s="808"/>
      <c r="G41" s="249"/>
      <c r="H41" s="280"/>
      <c r="I41" s="280"/>
      <c r="J41" s="280"/>
      <c r="K41" s="275"/>
      <c r="L41" s="275"/>
      <c r="M41" s="281"/>
      <c r="N41" s="281"/>
      <c r="O41" s="281"/>
      <c r="P41" s="275"/>
      <c r="Q41" s="597"/>
    </row>
    <row r="42" spans="1:17" ht="34.5" customHeight="1">
      <c r="A42" s="623"/>
      <c r="B42" s="805"/>
      <c r="C42" s="805"/>
      <c r="D42" s="805"/>
      <c r="E42" s="805"/>
      <c r="F42" s="805"/>
      <c r="G42" s="282"/>
      <c r="H42" s="283"/>
      <c r="I42" s="283"/>
      <c r="J42" s="283"/>
      <c r="K42" s="284"/>
      <c r="L42" s="284"/>
      <c r="M42" s="283"/>
      <c r="N42" s="283"/>
      <c r="O42" s="283"/>
      <c r="P42" s="284"/>
      <c r="Q42" s="598"/>
    </row>
    <row r="43" spans="1:17" ht="38.25" customHeight="1">
      <c r="A43" s="835" t="s">
        <v>10</v>
      </c>
      <c r="B43" s="807"/>
      <c r="C43" s="807"/>
      <c r="D43" s="807"/>
      <c r="E43" s="807"/>
      <c r="F43" s="807"/>
      <c r="G43" s="260" t="s">
        <v>96</v>
      </c>
      <c r="H43" s="313">
        <v>8052</v>
      </c>
      <c r="I43" s="313">
        <v>8052</v>
      </c>
      <c r="J43" s="313">
        <v>3976</v>
      </c>
      <c r="K43" s="286">
        <v>0.49379036264282167</v>
      </c>
      <c r="L43" s="286">
        <v>0.49379036264282167</v>
      </c>
      <c r="M43" s="300">
        <v>7700000</v>
      </c>
      <c r="N43" s="300">
        <v>7700000</v>
      </c>
      <c r="O43" s="300">
        <v>3224442.53</v>
      </c>
      <c r="P43" s="286">
        <v>0.41875877012987012</v>
      </c>
      <c r="Q43" s="599">
        <v>0.41875877012987012</v>
      </c>
    </row>
    <row r="44" spans="1:17" ht="23.25">
      <c r="A44" s="263"/>
      <c r="B44" s="263"/>
      <c r="C44" s="263"/>
      <c r="D44" s="263"/>
      <c r="E44" s="263"/>
      <c r="F44" s="263"/>
      <c r="G44" s="263"/>
      <c r="H44" s="263"/>
      <c r="I44" s="263"/>
      <c r="J44" s="263"/>
      <c r="K44" s="263"/>
      <c r="L44" s="263"/>
      <c r="M44" s="263"/>
      <c r="N44" s="263"/>
      <c r="O44" s="263"/>
      <c r="P44" s="263"/>
      <c r="Q44" s="263"/>
    </row>
    <row r="45" spans="1:17" ht="23.25">
      <c r="A45" s="263" t="s">
        <v>272</v>
      </c>
      <c r="B45" s="263"/>
      <c r="C45" s="263"/>
      <c r="D45" s="263"/>
      <c r="E45" s="263"/>
      <c r="F45" s="263"/>
      <c r="G45" s="263"/>
      <c r="H45" s="263"/>
      <c r="I45" s="263"/>
      <c r="J45" s="263"/>
      <c r="K45" s="263"/>
      <c r="L45" s="263"/>
      <c r="M45" s="263"/>
      <c r="N45" s="263"/>
      <c r="O45" s="263"/>
      <c r="P45" s="263"/>
      <c r="Q45" s="263"/>
    </row>
    <row r="46" spans="1:17" ht="23.25">
      <c r="A46" s="263" t="s">
        <v>27</v>
      </c>
      <c r="B46" s="263"/>
      <c r="C46" s="263"/>
      <c r="D46" s="263"/>
      <c r="E46" s="263"/>
      <c r="F46" s="263"/>
      <c r="G46" s="263"/>
      <c r="H46" s="263"/>
      <c r="I46" s="263"/>
      <c r="J46" s="263"/>
      <c r="K46" s="263"/>
      <c r="L46" s="263"/>
      <c r="M46" s="263"/>
      <c r="N46" s="263"/>
      <c r="O46" s="263"/>
      <c r="P46" s="738" t="s">
        <v>128</v>
      </c>
      <c r="Q46" s="738"/>
    </row>
    <row r="47" spans="1:17" ht="23.25">
      <c r="A47" s="263"/>
      <c r="B47" s="266"/>
      <c r="C47" s="266"/>
      <c r="D47" s="266"/>
      <c r="E47" s="266"/>
      <c r="F47" s="266"/>
      <c r="G47" s="266"/>
      <c r="H47" s="266"/>
      <c r="I47" s="266"/>
      <c r="J47" s="266"/>
      <c r="K47" s="266"/>
      <c r="L47" s="266"/>
      <c r="M47" s="266"/>
      <c r="N47" s="266"/>
      <c r="O47" s="266"/>
      <c r="P47" s="266"/>
      <c r="Q47" s="266"/>
    </row>
    <row r="48" spans="1:17" ht="20.25">
      <c r="A48" s="266"/>
      <c r="B48" s="266"/>
      <c r="C48" s="266"/>
      <c r="D48" s="266"/>
      <c r="E48" s="266"/>
      <c r="F48" s="266"/>
      <c r="G48" s="266"/>
      <c r="H48" s="266"/>
      <c r="I48" s="266"/>
      <c r="J48" s="327"/>
      <c r="K48" s="327"/>
      <c r="L48" s="327"/>
      <c r="M48" s="327"/>
      <c r="N48" s="327"/>
      <c r="O48" s="327"/>
      <c r="P48" s="266"/>
      <c r="Q48" s="266"/>
    </row>
    <row r="49" spans="1:27" ht="23.25">
      <c r="A49" s="266"/>
      <c r="B49" s="266"/>
      <c r="C49" s="266"/>
      <c r="D49" s="266"/>
      <c r="E49" s="266"/>
      <c r="F49" s="266"/>
      <c r="G49" s="266"/>
      <c r="H49" s="288"/>
      <c r="I49" s="263"/>
      <c r="J49" s="288"/>
      <c r="K49" s="35"/>
      <c r="L49" s="35"/>
      <c r="M49" s="35"/>
      <c r="N49" s="35"/>
      <c r="O49" s="327"/>
      <c r="P49" s="266"/>
      <c r="Q49" s="266"/>
    </row>
    <row r="50" spans="1:27" ht="23.25">
      <c r="A50" s="266"/>
      <c r="B50" s="266"/>
      <c r="C50" s="266"/>
      <c r="D50" s="266"/>
      <c r="E50" s="266"/>
      <c r="F50" s="266"/>
      <c r="G50" s="266"/>
      <c r="H50" s="375"/>
      <c r="I50" s="327"/>
      <c r="J50" s="327"/>
      <c r="K50" s="266"/>
      <c r="L50" s="266"/>
      <c r="M50" s="328"/>
      <c r="N50" s="329"/>
      <c r="O50" s="329"/>
      <c r="P50" s="266"/>
      <c r="Q50" s="266"/>
      <c r="R50" s="523"/>
      <c r="S50" s="477"/>
      <c r="T50" s="514"/>
      <c r="U50" s="514"/>
      <c r="V50" s="514"/>
    </row>
    <row r="51" spans="1:27" ht="23.25">
      <c r="A51" s="8"/>
      <c r="B51" s="8"/>
      <c r="C51" s="8"/>
      <c r="D51" s="8"/>
      <c r="E51" s="8"/>
      <c r="F51" s="8"/>
      <c r="G51" s="8"/>
      <c r="H51" s="8"/>
      <c r="J51" s="4"/>
      <c r="K51" s="4"/>
      <c r="L51" s="4"/>
      <c r="M51" s="115"/>
      <c r="N51" s="115"/>
      <c r="O51" s="115"/>
      <c r="R51" s="173"/>
      <c r="S51" s="477"/>
      <c r="T51" s="514"/>
      <c r="U51" s="514"/>
      <c r="V51" s="514"/>
    </row>
    <row r="52" spans="1:27" ht="23.25">
      <c r="A52" s="4"/>
      <c r="B52" s="4"/>
      <c r="C52" s="4"/>
      <c r="D52" s="4"/>
      <c r="E52" s="4"/>
      <c r="F52" s="4"/>
      <c r="G52" s="4"/>
      <c r="H52" s="4"/>
      <c r="M52" s="58"/>
      <c r="P52" s="107"/>
      <c r="R52" s="174"/>
      <c r="S52" s="477"/>
      <c r="T52" s="514"/>
      <c r="U52" s="514"/>
      <c r="V52" s="514"/>
      <c r="X52" s="14"/>
      <c r="Y52" s="14"/>
      <c r="Z52" s="14"/>
      <c r="AA52" s="14"/>
    </row>
    <row r="53" spans="1:27" ht="23.25">
      <c r="A53" s="4"/>
      <c r="B53" s="4"/>
      <c r="C53" s="4"/>
      <c r="D53" s="4"/>
      <c r="E53" s="4"/>
      <c r="F53" s="4"/>
      <c r="G53" s="4"/>
      <c r="H53" s="4"/>
      <c r="J53" s="559"/>
      <c r="K53" s="560"/>
      <c r="L53" s="561"/>
      <c r="M53" s="492"/>
      <c r="N53" s="492"/>
      <c r="O53" s="492"/>
      <c r="P53" s="107"/>
      <c r="R53" s="155"/>
      <c r="S53" s="477"/>
      <c r="T53" s="514"/>
      <c r="U53" s="514"/>
      <c r="V53" s="514"/>
      <c r="X53" s="14"/>
      <c r="Y53" s="14"/>
      <c r="Z53" s="14"/>
      <c r="AA53" s="14"/>
    </row>
    <row r="54" spans="1:27" ht="23.25">
      <c r="A54" s="4"/>
      <c r="B54" s="4"/>
      <c r="C54" s="4"/>
      <c r="D54" s="4"/>
      <c r="E54" s="4"/>
      <c r="F54" s="4"/>
      <c r="G54" s="4"/>
      <c r="H54" s="4"/>
      <c r="I54" s="71"/>
      <c r="J54" s="562"/>
      <c r="K54" s="563"/>
      <c r="L54" s="561"/>
      <c r="M54" s="492"/>
      <c r="N54" s="492"/>
      <c r="O54" s="492"/>
      <c r="P54" s="107"/>
      <c r="Q54" s="8"/>
      <c r="R54" s="512"/>
      <c r="S54" s="35"/>
      <c r="T54" s="515"/>
      <c r="U54" s="515"/>
      <c r="V54" s="515"/>
      <c r="X54" s="14"/>
      <c r="Y54" s="14"/>
      <c r="Z54" s="14"/>
      <c r="AA54" s="14"/>
    </row>
    <row r="55" spans="1:27" ht="23.25">
      <c r="A55" s="4"/>
      <c r="B55" s="4"/>
      <c r="C55" s="4"/>
      <c r="D55" s="4"/>
      <c r="E55" s="4"/>
      <c r="F55" s="4"/>
      <c r="G55" s="4"/>
      <c r="H55" s="4"/>
      <c r="I55" s="71"/>
      <c r="J55" s="558"/>
      <c r="K55" s="565"/>
      <c r="L55" s="561"/>
      <c r="M55" s="492"/>
      <c r="N55" s="492"/>
      <c r="O55" s="492"/>
      <c r="P55" s="144"/>
      <c r="Q55" s="90"/>
      <c r="R55" s="512"/>
      <c r="S55" s="35"/>
      <c r="T55" s="515"/>
      <c r="U55" s="515"/>
      <c r="V55" s="515"/>
      <c r="X55" s="14"/>
      <c r="Y55" s="14"/>
      <c r="Z55" s="14"/>
      <c r="AA55" s="14"/>
    </row>
    <row r="56" spans="1:27" ht="23.25">
      <c r="A56" s="4"/>
      <c r="B56" s="4"/>
      <c r="C56" s="4"/>
      <c r="D56" s="4"/>
      <c r="E56" s="4"/>
      <c r="F56" s="4"/>
      <c r="G56" s="4"/>
      <c r="H56" s="4"/>
      <c r="I56" s="71"/>
      <c r="J56" s="558"/>
      <c r="K56" s="537"/>
      <c r="L56" s="38"/>
      <c r="M56" s="86"/>
      <c r="N56" s="86"/>
      <c r="O56" s="86"/>
      <c r="P56" s="153"/>
      <c r="Q56" s="90"/>
      <c r="R56" s="512"/>
      <c r="S56" s="35"/>
      <c r="T56" s="515"/>
      <c r="U56" s="515"/>
      <c r="V56" s="515"/>
      <c r="X56" s="14"/>
      <c r="Y56" s="14"/>
      <c r="Z56" s="14"/>
    </row>
    <row r="57" spans="1:27" ht="23.25">
      <c r="A57" s="4"/>
      <c r="B57" s="4"/>
      <c r="C57" s="4"/>
      <c r="D57" s="4"/>
      <c r="E57" s="4"/>
      <c r="F57" s="4"/>
      <c r="G57" s="4"/>
      <c r="H57" s="4"/>
      <c r="I57" s="71"/>
      <c r="J57" s="559"/>
      <c r="K57" s="582"/>
      <c r="L57" s="38"/>
      <c r="M57" s="86"/>
      <c r="N57" s="86"/>
      <c r="O57" s="86"/>
      <c r="P57" s="153"/>
      <c r="Q57" s="90"/>
      <c r="R57" s="512"/>
      <c r="S57" s="35"/>
      <c r="T57" s="515"/>
      <c r="U57" s="515"/>
      <c r="V57" s="515"/>
      <c r="X57" s="14"/>
      <c r="Y57" s="14"/>
      <c r="Z57" s="14"/>
    </row>
    <row r="58" spans="1:27" ht="23.25">
      <c r="A58" s="4"/>
      <c r="B58" s="4"/>
      <c r="C58" s="4"/>
      <c r="D58" s="4"/>
      <c r="E58" s="4"/>
      <c r="F58" s="4"/>
      <c r="G58" s="4"/>
      <c r="H58" s="4"/>
      <c r="I58" s="71"/>
      <c r="J58" s="562"/>
      <c r="K58" s="563"/>
      <c r="L58" s="561"/>
      <c r="M58" s="492"/>
      <c r="N58" s="492"/>
      <c r="O58" s="492"/>
      <c r="P58" s="145"/>
      <c r="Q58" s="96"/>
      <c r="R58" s="512"/>
      <c r="S58" s="35"/>
      <c r="T58" s="515"/>
      <c r="U58" s="515"/>
      <c r="V58" s="515"/>
      <c r="X58" s="14"/>
      <c r="Y58" s="14"/>
      <c r="Z58" s="14"/>
    </row>
    <row r="59" spans="1:27" ht="23.25">
      <c r="A59" s="32"/>
      <c r="B59" s="32"/>
      <c r="C59" s="32"/>
      <c r="D59" s="32"/>
      <c r="E59" s="32"/>
      <c r="F59" s="32"/>
      <c r="G59" s="32"/>
      <c r="H59" s="32"/>
      <c r="I59" s="71"/>
      <c r="J59" s="558"/>
      <c r="K59" s="537"/>
      <c r="L59" s="38"/>
      <c r="M59" s="86"/>
      <c r="N59" s="86"/>
      <c r="O59" s="86"/>
      <c r="P59" s="144"/>
      <c r="Q59" s="90"/>
      <c r="R59" s="512"/>
      <c r="S59" s="35"/>
      <c r="T59" s="513"/>
      <c r="U59" s="513"/>
      <c r="V59" s="513"/>
      <c r="X59" s="14"/>
      <c r="Y59" s="14"/>
      <c r="Z59" s="14"/>
    </row>
    <row r="60" spans="1:27" ht="23.25">
      <c r="A60" s="35"/>
      <c r="B60" s="35"/>
      <c r="C60" s="35"/>
      <c r="D60" s="71"/>
      <c r="E60" s="71"/>
      <c r="F60" s="71"/>
      <c r="G60" s="71"/>
      <c r="H60" s="71"/>
      <c r="I60" s="71"/>
      <c r="J60" s="558"/>
      <c r="K60" s="537"/>
      <c r="L60" s="38"/>
      <c r="M60" s="86"/>
      <c r="N60" s="86"/>
      <c r="O60" s="86"/>
      <c r="P60" s="153"/>
      <c r="Q60" s="90"/>
      <c r="R60" s="512"/>
      <c r="S60" s="35"/>
      <c r="T60" s="515"/>
      <c r="U60" s="515"/>
      <c r="V60" s="515"/>
      <c r="X60" s="14"/>
      <c r="Y60" s="14"/>
      <c r="Z60" s="14"/>
    </row>
    <row r="61" spans="1:27" ht="23.25">
      <c r="A61" s="35"/>
      <c r="B61" s="35"/>
      <c r="C61" s="35"/>
      <c r="D61" s="71"/>
      <c r="E61" s="71"/>
      <c r="F61" s="71"/>
      <c r="G61" s="71"/>
      <c r="H61" s="71"/>
      <c r="I61" s="71"/>
      <c r="J61" s="559"/>
      <c r="K61" s="560"/>
      <c r="L61" s="561"/>
      <c r="M61" s="492"/>
      <c r="N61" s="492"/>
      <c r="O61" s="492"/>
      <c r="P61" s="145"/>
      <c r="Q61" s="96"/>
      <c r="R61" s="512"/>
      <c r="S61" s="35"/>
      <c r="T61" s="513"/>
      <c r="U61" s="513"/>
      <c r="V61" s="513"/>
      <c r="X61" s="14"/>
      <c r="Y61" s="14"/>
      <c r="Z61" s="14"/>
    </row>
    <row r="62" spans="1:27" ht="23.25">
      <c r="A62" s="35"/>
      <c r="B62" s="35"/>
      <c r="C62" s="22"/>
      <c r="D62" s="22"/>
      <c r="E62" s="22"/>
      <c r="F62" s="22"/>
      <c r="G62" s="22"/>
      <c r="H62" s="22"/>
      <c r="I62" s="22"/>
      <c r="J62" s="562"/>
      <c r="K62" s="563"/>
      <c r="L62" s="561"/>
      <c r="M62" s="492"/>
      <c r="N62" s="492"/>
      <c r="O62" s="492"/>
      <c r="P62" s="115"/>
      <c r="Q62" s="8"/>
      <c r="R62" s="174"/>
      <c r="S62" s="477"/>
      <c r="T62" s="514"/>
      <c r="U62" s="514"/>
      <c r="V62" s="514"/>
      <c r="X62" s="14"/>
      <c r="Y62" s="14"/>
      <c r="Z62" s="14"/>
    </row>
    <row r="63" spans="1:27" ht="23.25">
      <c r="A63" s="8"/>
      <c r="B63" s="8"/>
      <c r="C63" s="4"/>
      <c r="D63" s="4"/>
      <c r="E63" s="4"/>
      <c r="F63" s="4"/>
      <c r="G63" s="4"/>
      <c r="H63" s="4"/>
      <c r="I63" s="4"/>
      <c r="J63" s="558"/>
      <c r="K63" s="537"/>
      <c r="L63" s="38"/>
      <c r="M63" s="86"/>
      <c r="N63" s="86"/>
      <c r="O63" s="86"/>
      <c r="P63" s="115"/>
      <c r="Q63" s="8"/>
      <c r="R63" s="155"/>
      <c r="S63" s="477"/>
      <c r="T63" s="514"/>
      <c r="U63" s="514"/>
      <c r="V63" s="514"/>
      <c r="X63" s="14"/>
      <c r="Y63" s="14"/>
      <c r="Z63" s="14"/>
    </row>
    <row r="64" spans="1:27" ht="23.25">
      <c r="A64" s="8"/>
      <c r="B64" s="8"/>
      <c r="C64" s="4"/>
      <c r="D64" s="4"/>
      <c r="E64" s="4"/>
      <c r="F64" s="4"/>
      <c r="G64" s="4"/>
      <c r="H64" s="4"/>
      <c r="I64" s="4"/>
      <c r="J64" s="4"/>
      <c r="K64" s="4"/>
      <c r="L64" s="4"/>
      <c r="M64" s="4"/>
      <c r="N64" s="4"/>
      <c r="O64" s="4"/>
      <c r="P64" s="4"/>
      <c r="Q64" s="8"/>
      <c r="R64" s="512"/>
      <c r="S64" s="35"/>
      <c r="T64" s="513"/>
      <c r="U64" s="513"/>
      <c r="V64" s="513"/>
      <c r="X64" s="14"/>
      <c r="Y64" s="14"/>
      <c r="Z64" s="14"/>
    </row>
    <row r="65" spans="1:26" ht="23.25">
      <c r="A65" s="8"/>
      <c r="B65" s="8"/>
      <c r="C65" s="4"/>
      <c r="D65" s="4"/>
      <c r="E65" s="4"/>
      <c r="F65" s="4"/>
      <c r="G65" s="4"/>
      <c r="H65" s="4"/>
      <c r="I65" s="4"/>
      <c r="J65" s="4"/>
      <c r="K65" s="4"/>
      <c r="L65" s="4"/>
      <c r="M65" s="4"/>
      <c r="N65" s="4"/>
      <c r="O65" s="4"/>
      <c r="P65" s="4"/>
      <c r="Q65" s="8"/>
      <c r="R65" s="512"/>
      <c r="S65" s="35"/>
      <c r="T65" s="515"/>
      <c r="U65" s="515"/>
      <c r="V65" s="515"/>
      <c r="X65" s="14"/>
      <c r="Y65" s="14"/>
      <c r="Z65" s="14"/>
    </row>
    <row r="66" spans="1:26" ht="23.25">
      <c r="A66" s="8"/>
      <c r="B66" s="8"/>
      <c r="C66" s="4"/>
      <c r="D66" s="4"/>
      <c r="E66" s="4"/>
      <c r="F66" s="4"/>
      <c r="G66" s="4"/>
      <c r="H66" s="4"/>
      <c r="I66" s="4"/>
      <c r="J66" s="4"/>
      <c r="K66" s="4"/>
      <c r="L66" s="4"/>
      <c r="M66" s="4"/>
      <c r="N66" s="4"/>
      <c r="O66" s="4"/>
      <c r="P66" s="4"/>
      <c r="Q66" s="8"/>
      <c r="R66" s="512"/>
      <c r="S66" s="35"/>
      <c r="T66" s="515"/>
      <c r="U66" s="515"/>
      <c r="V66" s="515"/>
      <c r="X66" s="14"/>
      <c r="Y66" s="14"/>
      <c r="Z66" s="14"/>
    </row>
    <row r="67" spans="1:26" ht="23.25">
      <c r="A67" s="8"/>
      <c r="B67" s="8"/>
      <c r="C67" s="4"/>
      <c r="D67" s="4"/>
      <c r="E67" s="4"/>
      <c r="F67" s="4"/>
      <c r="G67" s="4"/>
      <c r="H67" s="4"/>
      <c r="I67" s="4"/>
      <c r="J67" s="4"/>
      <c r="K67" s="4"/>
      <c r="L67" s="4"/>
      <c r="M67" s="4"/>
      <c r="N67" s="4"/>
      <c r="O67" s="4"/>
      <c r="P67" s="4"/>
      <c r="Q67" s="8"/>
      <c r="R67" s="512"/>
      <c r="S67" s="35"/>
      <c r="T67" s="515"/>
      <c r="U67" s="515"/>
      <c r="V67" s="515"/>
      <c r="X67" s="14"/>
      <c r="Y67" s="14"/>
      <c r="Z67" s="14"/>
    </row>
    <row r="68" spans="1:26" ht="23.25">
      <c r="A68" s="8"/>
      <c r="B68" s="8"/>
      <c r="C68" s="4"/>
      <c r="D68" s="4"/>
      <c r="E68" s="4"/>
      <c r="F68" s="4"/>
      <c r="G68" s="4"/>
      <c r="H68" s="4"/>
      <c r="I68" s="4"/>
      <c r="J68" s="4"/>
      <c r="K68" s="4"/>
      <c r="L68" s="4"/>
      <c r="M68" s="4"/>
      <c r="N68" s="4"/>
      <c r="O68" s="4"/>
      <c r="P68" s="4"/>
      <c r="Q68" s="8"/>
      <c r="R68" s="512"/>
      <c r="S68" s="35"/>
      <c r="T68" s="513"/>
      <c r="U68" s="513"/>
      <c r="V68" s="513"/>
      <c r="X68" s="14"/>
      <c r="Y68" s="14"/>
      <c r="Z68" s="14"/>
    </row>
    <row r="69" spans="1:26" ht="23.25">
      <c r="A69" s="8"/>
      <c r="B69" s="8"/>
      <c r="C69" s="4"/>
      <c r="D69" s="4"/>
      <c r="E69" s="4"/>
      <c r="F69" s="4"/>
      <c r="G69" s="4"/>
      <c r="H69" s="4"/>
      <c r="I69" s="4"/>
      <c r="J69" s="4"/>
      <c r="K69" s="4"/>
      <c r="L69" s="4"/>
      <c r="M69" s="4"/>
      <c r="N69" s="4"/>
      <c r="O69" s="4"/>
      <c r="P69" s="4"/>
      <c r="Q69" s="8"/>
      <c r="R69" s="174"/>
      <c r="S69" s="477"/>
      <c r="T69" s="511"/>
      <c r="U69" s="511"/>
      <c r="V69" s="511"/>
      <c r="X69" s="14"/>
      <c r="Y69" s="14"/>
      <c r="Z69" s="14"/>
    </row>
    <row r="70" spans="1:26" ht="23.25">
      <c r="A70" s="8"/>
      <c r="B70" s="8"/>
      <c r="C70" s="4"/>
      <c r="D70" s="4"/>
      <c r="E70" s="4"/>
      <c r="F70" s="4"/>
      <c r="G70" s="4"/>
      <c r="H70" s="4"/>
      <c r="I70" s="4"/>
      <c r="J70" s="4"/>
      <c r="K70" s="4"/>
      <c r="L70" s="4"/>
      <c r="M70" s="4"/>
      <c r="N70" s="4"/>
      <c r="O70" s="4"/>
      <c r="P70" s="4"/>
      <c r="Q70" s="8"/>
      <c r="R70" s="155"/>
      <c r="S70" s="477"/>
      <c r="T70" s="511"/>
      <c r="U70" s="511"/>
      <c r="V70" s="511"/>
      <c r="X70" s="14"/>
      <c r="Y70" s="14"/>
      <c r="Z70" s="14"/>
    </row>
    <row r="71" spans="1:26" ht="23.25">
      <c r="A71" s="8"/>
      <c r="B71" s="8"/>
      <c r="C71" s="4"/>
      <c r="D71" s="4"/>
      <c r="E71" s="4"/>
      <c r="F71" s="4"/>
      <c r="G71" s="4"/>
      <c r="H71" s="4"/>
      <c r="I71" s="4"/>
      <c r="J71" s="4"/>
      <c r="K71" s="4"/>
      <c r="L71" s="4"/>
      <c r="M71" s="4"/>
      <c r="N71" s="4"/>
      <c r="O71" s="4"/>
      <c r="P71" s="4"/>
      <c r="Q71" s="8"/>
      <c r="R71" s="512"/>
      <c r="S71" s="35"/>
      <c r="T71" s="513"/>
      <c r="U71" s="513"/>
      <c r="V71" s="513"/>
      <c r="X71" s="14"/>
      <c r="Y71" s="14"/>
      <c r="Z71" s="14"/>
    </row>
    <row r="72" spans="1:26" ht="23.25">
      <c r="A72" s="8"/>
      <c r="B72" s="8"/>
      <c r="C72" s="4"/>
      <c r="D72" s="263"/>
      <c r="E72" s="263"/>
      <c r="F72" s="263"/>
      <c r="G72" s="263"/>
      <c r="H72" s="263"/>
      <c r="I72" s="263"/>
      <c r="J72" s="263"/>
      <c r="K72" s="263"/>
      <c r="L72" s="263"/>
      <c r="M72" s="263"/>
      <c r="N72" s="263"/>
      <c r="O72" s="263"/>
      <c r="P72" s="263"/>
      <c r="Q72" s="263"/>
      <c r="R72" s="174"/>
      <c r="S72" s="477"/>
      <c r="T72" s="514"/>
      <c r="U72" s="514"/>
      <c r="V72" s="514"/>
      <c r="X72" s="14"/>
      <c r="Y72" s="14"/>
      <c r="Z72" s="14"/>
    </row>
    <row r="73" spans="1:26" ht="23.25">
      <c r="A73" s="8"/>
      <c r="B73" s="8"/>
      <c r="D73" s="263"/>
      <c r="E73" s="263"/>
      <c r="F73" s="263"/>
      <c r="G73" s="263"/>
      <c r="H73" s="263"/>
      <c r="I73" s="263"/>
      <c r="J73" s="263"/>
      <c r="K73" s="263"/>
      <c r="L73" s="263"/>
      <c r="M73" s="263"/>
      <c r="N73" s="263"/>
      <c r="O73" s="263"/>
      <c r="P73" s="263"/>
      <c r="Q73" s="263"/>
      <c r="R73" s="155"/>
      <c r="S73" s="477"/>
      <c r="T73" s="514"/>
      <c r="U73" s="514"/>
      <c r="V73" s="514"/>
      <c r="X73" s="14"/>
      <c r="Y73" s="14"/>
      <c r="Z73" s="14"/>
    </row>
    <row r="74" spans="1:26" ht="23.25">
      <c r="A74" s="8"/>
      <c r="B74" s="8"/>
      <c r="C74" s="32"/>
      <c r="D74" s="263"/>
      <c r="E74" s="263"/>
      <c r="F74" s="263"/>
      <c r="G74" s="263"/>
      <c r="H74" s="263"/>
      <c r="I74" s="263"/>
      <c r="J74" s="263"/>
      <c r="K74" s="263"/>
      <c r="L74" s="263"/>
      <c r="M74" s="263"/>
      <c r="N74" s="263"/>
      <c r="O74" s="263"/>
      <c r="P74" s="263"/>
      <c r="Q74" s="263"/>
      <c r="R74" s="512"/>
      <c r="S74" s="35"/>
      <c r="T74" s="515"/>
      <c r="U74" s="515"/>
      <c r="V74" s="515"/>
      <c r="X74" s="14"/>
      <c r="Y74" s="14"/>
      <c r="Z74" s="14"/>
    </row>
    <row r="75" spans="1:26" ht="23.25">
      <c r="A75" s="8"/>
      <c r="B75" s="8"/>
      <c r="C75" s="32"/>
      <c r="D75" s="263"/>
      <c r="E75" s="263"/>
      <c r="F75" s="263"/>
      <c r="G75" s="263"/>
      <c r="H75" s="263"/>
      <c r="I75" s="263"/>
      <c r="J75" s="263"/>
      <c r="K75" s="263"/>
      <c r="L75" s="263"/>
      <c r="M75" s="263"/>
      <c r="N75" s="263"/>
      <c r="O75" s="263"/>
      <c r="P75" s="263"/>
      <c r="Q75" s="263"/>
      <c r="R75" s="174"/>
      <c r="S75" s="477"/>
      <c r="T75" s="514"/>
      <c r="U75" s="514"/>
      <c r="V75" s="514"/>
      <c r="X75" s="14"/>
      <c r="Y75" s="14"/>
      <c r="Z75" s="14"/>
    </row>
    <row r="76" spans="1:26" ht="23.25">
      <c r="A76" s="8"/>
      <c r="B76" s="8"/>
      <c r="C76" s="8"/>
      <c r="D76" s="263"/>
      <c r="E76" s="263"/>
      <c r="F76" s="263"/>
      <c r="G76" s="263"/>
      <c r="H76" s="263"/>
      <c r="I76" s="263"/>
      <c r="J76" s="263"/>
      <c r="K76" s="263"/>
      <c r="L76" s="263"/>
      <c r="M76" s="263"/>
      <c r="N76" s="263"/>
      <c r="O76" s="263"/>
      <c r="P76" s="263"/>
      <c r="Q76" s="263"/>
      <c r="R76" s="155"/>
      <c r="S76" s="477"/>
      <c r="T76" s="514"/>
      <c r="U76" s="514"/>
      <c r="V76" s="514"/>
      <c r="X76" s="14"/>
      <c r="Y76" s="14"/>
      <c r="Z76" s="14"/>
    </row>
    <row r="77" spans="1:26" ht="25.5">
      <c r="A77" s="8"/>
      <c r="B77" s="8"/>
      <c r="C77" s="13"/>
      <c r="D77" s="13"/>
      <c r="E77" s="13"/>
      <c r="F77" s="13"/>
      <c r="G77" s="13"/>
      <c r="H77" s="13"/>
      <c r="I77" s="13"/>
      <c r="J77" s="13"/>
      <c r="K77" s="13"/>
      <c r="L77" s="263"/>
      <c r="M77" s="263"/>
      <c r="N77" s="263"/>
      <c r="O77" s="263"/>
      <c r="P77" s="263"/>
      <c r="Q77" s="263"/>
      <c r="R77" s="512"/>
      <c r="S77" s="35"/>
      <c r="T77" s="515"/>
      <c r="U77" s="515"/>
      <c r="V77" s="515"/>
      <c r="X77" s="14"/>
      <c r="Y77" s="14"/>
      <c r="Z77" s="14"/>
    </row>
    <row r="78" spans="1:26" ht="25.5">
      <c r="A78" s="8"/>
      <c r="B78" s="8"/>
      <c r="C78" s="580"/>
      <c r="D78" s="13"/>
      <c r="E78" s="13"/>
      <c r="F78" s="13"/>
      <c r="G78" s="13"/>
      <c r="H78" s="13"/>
      <c r="I78" s="13"/>
      <c r="J78" s="13"/>
      <c r="K78" s="13"/>
      <c r="L78" s="13"/>
      <c r="M78" s="13"/>
      <c r="N78" s="13"/>
      <c r="O78" s="13"/>
      <c r="P78" s="19"/>
      <c r="Q78" s="8"/>
      <c r="U78" s="515"/>
      <c r="V78" s="515"/>
      <c r="X78" s="14"/>
      <c r="Y78" s="14"/>
      <c r="Z78" s="14"/>
    </row>
    <row r="79" spans="1:26" ht="25.5">
      <c r="A79" s="8"/>
      <c r="B79" s="8"/>
      <c r="C79" s="13"/>
      <c r="D79" s="13"/>
      <c r="E79" s="13"/>
      <c r="F79" s="13"/>
      <c r="G79" s="13"/>
      <c r="H79" s="13"/>
      <c r="I79" s="13"/>
      <c r="J79" s="13"/>
      <c r="K79" s="13"/>
      <c r="L79" s="13"/>
      <c r="M79" s="13"/>
      <c r="N79" s="13"/>
      <c r="O79" s="13"/>
      <c r="P79" s="13"/>
      <c r="Q79" s="4"/>
      <c r="U79" s="514"/>
      <c r="V79" s="514"/>
      <c r="X79" s="14"/>
      <c r="Y79" s="14"/>
      <c r="Z79" s="14"/>
    </row>
    <row r="80" spans="1:26" ht="25.5">
      <c r="A80" s="8"/>
      <c r="B80" s="8"/>
      <c r="C80" s="13"/>
      <c r="D80" s="13"/>
      <c r="E80" s="13"/>
      <c r="F80" s="13"/>
      <c r="G80" s="13"/>
      <c r="H80" s="13"/>
      <c r="I80" s="13"/>
      <c r="J80" s="13"/>
      <c r="K80" s="13"/>
      <c r="L80" s="19"/>
      <c r="M80" s="13"/>
      <c r="N80" s="13"/>
      <c r="O80" s="13"/>
      <c r="P80" s="13"/>
      <c r="Q80" s="4"/>
      <c r="U80" s="514"/>
      <c r="V80" s="514"/>
      <c r="X80" s="14"/>
      <c r="Y80" s="14"/>
      <c r="Z80" s="14"/>
    </row>
    <row r="81" spans="1:26" ht="25.5">
      <c r="A81" s="8"/>
      <c r="B81" s="8"/>
      <c r="C81" s="13"/>
      <c r="D81" s="13"/>
      <c r="E81" s="13"/>
      <c r="F81" s="13"/>
      <c r="G81" s="13"/>
      <c r="H81" s="13"/>
      <c r="I81" s="13"/>
      <c r="J81" s="13"/>
      <c r="K81" s="13"/>
      <c r="L81" s="13"/>
      <c r="M81" s="13"/>
      <c r="N81" s="13"/>
      <c r="O81" s="13"/>
      <c r="P81" s="13"/>
      <c r="Q81" s="4"/>
      <c r="U81" s="513"/>
      <c r="V81" s="513"/>
      <c r="X81" s="14"/>
      <c r="Y81" s="14"/>
      <c r="Z81" s="14"/>
    </row>
    <row r="82" spans="1:26" ht="23.25">
      <c r="A82" s="8"/>
      <c r="B82" s="8"/>
      <c r="C82" s="8"/>
      <c r="D82" s="263"/>
      <c r="E82" s="263"/>
      <c r="F82" s="263"/>
      <c r="G82" s="263"/>
      <c r="H82" s="263"/>
      <c r="I82" s="263"/>
      <c r="J82" s="263"/>
      <c r="K82" s="263"/>
      <c r="L82" s="263"/>
      <c r="M82" s="263"/>
      <c r="N82" s="263"/>
      <c r="O82" s="263"/>
      <c r="P82" s="263"/>
      <c r="Q82" s="263"/>
      <c r="R82" s="512"/>
      <c r="S82" s="35"/>
      <c r="T82" s="515"/>
      <c r="U82" s="515"/>
      <c r="V82" s="515"/>
      <c r="X82" s="14"/>
      <c r="Y82" s="14"/>
      <c r="Z82" s="14"/>
    </row>
    <row r="83" spans="1:26" ht="23.25">
      <c r="A83" s="8"/>
      <c r="B83" s="8"/>
      <c r="C83" s="8"/>
      <c r="D83" s="263"/>
      <c r="E83" s="263"/>
      <c r="F83" s="263"/>
      <c r="G83" s="263"/>
      <c r="H83" s="263"/>
      <c r="I83" s="263"/>
      <c r="J83" s="263"/>
      <c r="K83" s="263"/>
      <c r="L83" s="263"/>
      <c r="M83" s="263"/>
      <c r="N83" s="263"/>
      <c r="O83" s="263"/>
      <c r="P83" s="263"/>
      <c r="Q83" s="263"/>
      <c r="R83" s="512"/>
      <c r="S83" s="35"/>
      <c r="T83" s="513"/>
      <c r="U83" s="513"/>
      <c r="V83" s="513"/>
      <c r="X83" s="14"/>
      <c r="Y83" s="14"/>
      <c r="Z83" s="14"/>
    </row>
    <row r="84" spans="1:26" ht="23.25">
      <c r="A84" s="8"/>
      <c r="B84" s="8"/>
      <c r="C84" s="8"/>
      <c r="D84" s="263"/>
      <c r="E84" s="263"/>
      <c r="F84" s="263"/>
      <c r="G84" s="263"/>
      <c r="H84" s="263"/>
      <c r="I84" s="263"/>
      <c r="J84" s="263"/>
      <c r="K84" s="263"/>
      <c r="L84" s="263"/>
      <c r="M84" s="263"/>
      <c r="N84" s="263"/>
      <c r="O84" s="263"/>
      <c r="P84" s="263"/>
      <c r="Q84" s="263"/>
      <c r="R84" s="512"/>
      <c r="S84" s="35"/>
      <c r="T84" s="513"/>
      <c r="U84" s="513"/>
      <c r="V84" s="513"/>
      <c r="X84" s="14"/>
      <c r="Y84" s="14"/>
      <c r="Z84" s="14"/>
    </row>
    <row r="85" spans="1:26" ht="23.25">
      <c r="A85" s="8"/>
      <c r="B85" s="8"/>
      <c r="C85" s="8"/>
      <c r="D85" s="263"/>
      <c r="E85" s="263"/>
      <c r="F85" s="263"/>
      <c r="G85" s="263"/>
      <c r="H85" s="263"/>
      <c r="I85" s="263"/>
      <c r="J85" s="263"/>
      <c r="K85" s="263"/>
      <c r="L85" s="263"/>
      <c r="M85" s="263"/>
      <c r="N85" s="263"/>
      <c r="O85" s="263"/>
      <c r="P85" s="263"/>
      <c r="Q85" s="263"/>
      <c r="R85" s="512"/>
      <c r="S85" s="35"/>
      <c r="T85" s="513"/>
      <c r="U85" s="513"/>
      <c r="V85" s="513"/>
      <c r="X85" s="14"/>
      <c r="Y85" s="14"/>
      <c r="Z85" s="14"/>
    </row>
    <row r="86" spans="1:26" ht="23.25">
      <c r="A86" s="8"/>
      <c r="B86" s="8"/>
      <c r="C86" s="8"/>
      <c r="D86" s="263"/>
      <c r="E86" s="263"/>
      <c r="F86" s="263"/>
      <c r="G86" s="263"/>
      <c r="H86" s="263"/>
      <c r="I86" s="263"/>
      <c r="J86" s="263"/>
      <c r="K86" s="263"/>
      <c r="L86" s="263"/>
      <c r="M86" s="263"/>
      <c r="N86" s="263"/>
      <c r="O86" s="263"/>
      <c r="P86" s="263"/>
      <c r="Q86" s="263"/>
      <c r="R86" s="512"/>
      <c r="S86" s="35"/>
      <c r="T86" s="513"/>
      <c r="U86" s="513"/>
      <c r="V86" s="513"/>
      <c r="X86" s="14"/>
      <c r="Y86" s="14"/>
      <c r="Z86" s="14"/>
    </row>
    <row r="87" spans="1:26" ht="23.25">
      <c r="A87" s="8"/>
      <c r="B87" s="8"/>
      <c r="C87" s="8"/>
      <c r="D87" s="263"/>
      <c r="E87" s="263"/>
      <c r="F87" s="263"/>
      <c r="G87" s="263"/>
      <c r="H87" s="263"/>
      <c r="I87" s="263"/>
      <c r="J87" s="263"/>
      <c r="K87" s="263"/>
      <c r="L87" s="263"/>
      <c r="M87" s="263"/>
      <c r="N87" s="263"/>
      <c r="O87" s="263"/>
      <c r="P87" s="263"/>
      <c r="Q87" s="263"/>
      <c r="R87" s="512"/>
      <c r="S87" s="35"/>
      <c r="T87" s="515"/>
      <c r="U87" s="515"/>
      <c r="V87" s="515"/>
      <c r="X87" s="14"/>
      <c r="Y87" s="14"/>
      <c r="Z87" s="14"/>
    </row>
    <row r="88" spans="1:26" ht="23.25">
      <c r="A88" s="8"/>
      <c r="B88" s="8"/>
      <c r="C88" s="8"/>
      <c r="D88" s="263"/>
      <c r="E88" s="263"/>
      <c r="F88" s="263"/>
      <c r="G88" s="263"/>
      <c r="H88" s="263"/>
      <c r="I88" s="263"/>
      <c r="J88" s="263"/>
      <c r="K88" s="263"/>
      <c r="L88" s="263"/>
      <c r="M88" s="263"/>
      <c r="N88" s="263"/>
      <c r="O88" s="263"/>
      <c r="P88" s="263"/>
      <c r="Q88" s="263"/>
      <c r="R88" s="512"/>
      <c r="S88" s="35"/>
      <c r="T88" s="515"/>
      <c r="U88" s="515"/>
      <c r="V88" s="515"/>
      <c r="X88" s="14"/>
      <c r="Y88" s="14"/>
      <c r="Z88" s="14"/>
    </row>
    <row r="89" spans="1:26" ht="23.25">
      <c r="A89" s="8"/>
      <c r="B89" s="8"/>
      <c r="C89" s="8"/>
      <c r="D89" s="263"/>
      <c r="E89" s="263"/>
      <c r="F89" s="263"/>
      <c r="G89" s="263"/>
      <c r="H89" s="263"/>
      <c r="I89" s="263"/>
      <c r="J89" s="263"/>
      <c r="K89" s="263"/>
      <c r="L89" s="263"/>
      <c r="M89" s="263"/>
      <c r="N89" s="263"/>
      <c r="O89" s="263"/>
      <c r="P89" s="263"/>
      <c r="Q89" s="263"/>
      <c r="R89" s="512"/>
      <c r="S89" s="35"/>
      <c r="T89" s="515"/>
      <c r="U89" s="515"/>
      <c r="V89" s="515"/>
      <c r="X89" s="14"/>
      <c r="Y89" s="14"/>
      <c r="Z89" s="14"/>
    </row>
    <row r="90" spans="1:26" ht="25.5">
      <c r="A90" s="8"/>
      <c r="B90" s="8"/>
      <c r="C90" s="8"/>
      <c r="D90" s="19"/>
      <c r="E90" s="13"/>
      <c r="F90" s="13"/>
      <c r="G90" s="13"/>
      <c r="H90" s="13"/>
      <c r="I90" s="13"/>
      <c r="J90" s="13"/>
      <c r="K90" s="13"/>
      <c r="L90" s="19"/>
      <c r="M90" s="19"/>
      <c r="N90" s="19"/>
      <c r="O90" s="19"/>
      <c r="P90" s="19"/>
      <c r="Q90" s="19"/>
      <c r="R90" s="523"/>
      <c r="S90" s="477"/>
      <c r="T90" s="514"/>
      <c r="U90" s="514"/>
      <c r="V90" s="514"/>
      <c r="X90" s="14"/>
      <c r="Y90" s="14"/>
      <c r="Z90" s="14"/>
    </row>
    <row r="91" spans="1:26" ht="20.25">
      <c r="A91" s="8"/>
      <c r="B91" s="8"/>
      <c r="C91" s="8"/>
      <c r="D91" s="8"/>
      <c r="E91" s="8"/>
      <c r="F91" s="8"/>
      <c r="G91" s="8"/>
      <c r="H91" s="8"/>
      <c r="I91" s="8"/>
      <c r="J91" s="8"/>
      <c r="K91" s="8"/>
      <c r="L91" s="8"/>
      <c r="M91" s="8"/>
      <c r="N91" s="8"/>
      <c r="O91" s="8"/>
      <c r="P91" s="8"/>
      <c r="Q91" s="8"/>
      <c r="R91" s="173"/>
      <c r="S91" s="477"/>
      <c r="T91" s="514"/>
      <c r="U91" s="514"/>
      <c r="V91" s="514"/>
      <c r="X91" s="14"/>
      <c r="Y91" s="14"/>
      <c r="Z91" s="14"/>
    </row>
    <row r="92" spans="1:26" ht="20.25">
      <c r="A92" s="8"/>
      <c r="B92" s="8"/>
      <c r="C92" s="8"/>
      <c r="D92" s="8"/>
      <c r="E92" s="8"/>
      <c r="F92" s="8"/>
      <c r="G92" s="8"/>
      <c r="H92" s="8"/>
      <c r="I92" s="8"/>
      <c r="J92" s="8"/>
      <c r="K92" s="8"/>
      <c r="L92" s="8"/>
      <c r="M92" s="8"/>
      <c r="N92" s="8"/>
      <c r="O92" s="8"/>
      <c r="P92" s="8"/>
      <c r="Q92" s="8"/>
      <c r="R92" s="174"/>
      <c r="S92" s="477"/>
      <c r="T92" s="514"/>
      <c r="U92" s="514"/>
      <c r="V92" s="514"/>
      <c r="X92" s="14"/>
      <c r="Y92" s="14"/>
      <c r="Z92" s="14"/>
    </row>
    <row r="93" spans="1:26" ht="20.25">
      <c r="A93" s="8"/>
      <c r="B93" s="8"/>
      <c r="C93" s="8"/>
      <c r="D93" s="8"/>
      <c r="E93" s="8"/>
      <c r="F93" s="8"/>
      <c r="G93" s="8"/>
      <c r="H93" s="8"/>
      <c r="I93" s="8"/>
      <c r="J93" s="8"/>
      <c r="K93" s="8"/>
      <c r="L93" s="8"/>
      <c r="M93" s="8"/>
      <c r="N93" s="8"/>
      <c r="O93" s="8"/>
      <c r="P93" s="8"/>
      <c r="Q93" s="8"/>
      <c r="R93" s="155"/>
      <c r="S93" s="477"/>
      <c r="T93" s="514"/>
      <c r="U93" s="514"/>
      <c r="V93" s="514"/>
      <c r="X93" s="14"/>
      <c r="Y93" s="14"/>
      <c r="Z93" s="14"/>
    </row>
    <row r="94" spans="1:26" ht="20.25">
      <c r="A94" s="8"/>
      <c r="B94" s="8"/>
      <c r="C94" s="8"/>
      <c r="D94" s="8"/>
      <c r="E94" s="8"/>
      <c r="F94" s="8"/>
      <c r="G94" s="8"/>
      <c r="H94" s="8"/>
      <c r="I94" s="8"/>
      <c r="J94" s="8"/>
      <c r="K94" s="8"/>
      <c r="L94" s="8"/>
      <c r="M94" s="8"/>
      <c r="N94" s="8"/>
      <c r="O94" s="8"/>
      <c r="P94" s="8"/>
      <c r="Q94" s="8"/>
      <c r="R94" s="512"/>
      <c r="S94" s="35"/>
      <c r="T94" s="515"/>
      <c r="U94" s="515"/>
      <c r="V94" s="515"/>
      <c r="X94" s="14"/>
      <c r="Y94" s="14"/>
      <c r="Z94" s="14"/>
    </row>
    <row r="95" spans="1:26" ht="20.25">
      <c r="A95" s="8"/>
      <c r="B95" s="8"/>
      <c r="C95" s="8"/>
      <c r="D95" s="8"/>
      <c r="E95" s="8"/>
      <c r="F95" s="8"/>
      <c r="G95" s="8"/>
      <c r="H95" s="8"/>
      <c r="I95" s="8"/>
      <c r="J95" s="8"/>
      <c r="K95" s="8"/>
      <c r="L95" s="8"/>
      <c r="M95" s="8"/>
      <c r="N95" s="8"/>
      <c r="O95" s="8"/>
      <c r="P95" s="8"/>
      <c r="Q95" s="8"/>
      <c r="R95" s="512"/>
      <c r="S95" s="35"/>
      <c r="T95" s="515"/>
      <c r="U95" s="515"/>
      <c r="V95" s="515"/>
      <c r="X95" s="14"/>
      <c r="Y95" s="14"/>
      <c r="Z95" s="14"/>
    </row>
    <row r="96" spans="1:26" ht="20.25">
      <c r="A96" s="8"/>
      <c r="B96" s="8"/>
      <c r="C96" s="8"/>
      <c r="D96" s="8"/>
      <c r="E96" s="8"/>
      <c r="F96" s="8"/>
      <c r="G96" s="8"/>
      <c r="H96" s="8"/>
      <c r="I96" s="8"/>
      <c r="J96" s="8"/>
      <c r="K96" s="8"/>
      <c r="L96" s="8"/>
      <c r="M96" s="8"/>
      <c r="N96" s="8"/>
      <c r="O96" s="8"/>
      <c r="P96" s="8"/>
      <c r="Q96" s="8"/>
      <c r="R96" s="512"/>
      <c r="S96" s="35"/>
      <c r="T96" s="515"/>
      <c r="U96" s="515"/>
      <c r="V96" s="515"/>
      <c r="X96" s="14"/>
      <c r="Y96" s="14"/>
      <c r="Z96" s="14"/>
    </row>
    <row r="97" spans="1:26" ht="20.25">
      <c r="A97" s="8"/>
      <c r="B97" s="8"/>
      <c r="C97" s="8"/>
      <c r="D97" s="8"/>
      <c r="E97" s="8"/>
      <c r="F97" s="8"/>
      <c r="G97" s="8"/>
      <c r="H97" s="8"/>
      <c r="I97" s="8"/>
      <c r="J97" s="8"/>
      <c r="K97" s="8"/>
      <c r="L97" s="8"/>
      <c r="M97" s="8"/>
      <c r="N97" s="8"/>
      <c r="O97" s="8"/>
      <c r="P97" s="8"/>
      <c r="Q97" s="8"/>
      <c r="R97" s="512"/>
      <c r="S97" s="35"/>
      <c r="T97" s="515"/>
      <c r="U97" s="515"/>
      <c r="V97" s="515"/>
      <c r="X97" s="14"/>
      <c r="Y97" s="14"/>
      <c r="Z97" s="14"/>
    </row>
    <row r="98" spans="1:26" ht="20.25">
      <c r="A98" s="8"/>
      <c r="B98" s="8"/>
      <c r="C98" s="8"/>
      <c r="D98" s="8"/>
      <c r="E98" s="8"/>
      <c r="F98" s="8"/>
      <c r="G98" s="8"/>
      <c r="H98" s="8"/>
      <c r="I98" s="8"/>
      <c r="J98" s="8"/>
      <c r="K98" s="8"/>
      <c r="L98" s="8"/>
      <c r="M98" s="8"/>
      <c r="N98" s="8"/>
      <c r="O98" s="8"/>
      <c r="P98" s="8"/>
      <c r="Q98" s="8"/>
      <c r="R98" s="512"/>
      <c r="S98" s="35"/>
      <c r="T98" s="515"/>
      <c r="U98" s="515"/>
      <c r="V98" s="515"/>
      <c r="X98" s="14"/>
      <c r="Y98" s="14"/>
      <c r="Z98" s="14"/>
    </row>
    <row r="99" spans="1:26" ht="20.25">
      <c r="A99" s="8"/>
      <c r="B99" s="8"/>
      <c r="C99" s="8"/>
      <c r="D99" s="8"/>
      <c r="E99" s="8"/>
      <c r="F99" s="8"/>
      <c r="G99" s="8"/>
      <c r="H99" s="8"/>
      <c r="I99" s="8"/>
      <c r="J99" s="8"/>
      <c r="K99" s="8"/>
      <c r="L99" s="8"/>
      <c r="M99" s="8"/>
      <c r="N99" s="8"/>
      <c r="O99" s="8"/>
      <c r="P99" s="8"/>
      <c r="Q99" s="8"/>
      <c r="R99" s="512"/>
      <c r="S99" s="35"/>
      <c r="T99" s="515"/>
      <c r="U99" s="515"/>
      <c r="V99" s="515"/>
      <c r="X99" s="14"/>
      <c r="Y99" s="14"/>
      <c r="Z99" s="14"/>
    </row>
    <row r="100" spans="1:26" ht="20.25">
      <c r="A100" s="8"/>
      <c r="B100" s="8"/>
      <c r="C100" s="8"/>
      <c r="D100" s="8"/>
      <c r="E100" s="8"/>
      <c r="F100" s="8"/>
      <c r="G100" s="8"/>
      <c r="H100" s="8"/>
      <c r="I100" s="8"/>
      <c r="J100" s="8"/>
      <c r="K100" s="8"/>
      <c r="L100" s="8"/>
      <c r="M100" s="8"/>
      <c r="N100" s="8"/>
      <c r="O100" s="8"/>
      <c r="P100" s="8"/>
      <c r="Q100" s="8"/>
      <c r="R100" s="174"/>
      <c r="S100" s="477"/>
      <c r="T100" s="514"/>
      <c r="U100" s="514"/>
      <c r="V100" s="514"/>
      <c r="X100" s="14"/>
      <c r="Y100" s="14"/>
      <c r="Z100" s="14"/>
    </row>
    <row r="101" spans="1:26" ht="20.25">
      <c r="A101" s="8"/>
      <c r="B101" s="8"/>
      <c r="C101" s="8"/>
      <c r="D101" s="8"/>
      <c r="E101" s="8"/>
      <c r="F101" s="8"/>
      <c r="G101" s="8"/>
      <c r="H101" s="8"/>
      <c r="I101" s="8"/>
      <c r="J101" s="8"/>
      <c r="K101" s="8"/>
      <c r="L101" s="8"/>
      <c r="M101" s="8"/>
      <c r="N101" s="8"/>
      <c r="O101" s="8"/>
      <c r="P101" s="8"/>
      <c r="Q101" s="8"/>
      <c r="R101" s="155"/>
      <c r="S101" s="477"/>
      <c r="T101" s="514"/>
      <c r="U101" s="514"/>
      <c r="V101" s="514"/>
      <c r="X101" s="14"/>
      <c r="Y101" s="14"/>
      <c r="Z101" s="14"/>
    </row>
    <row r="102" spans="1:26" ht="20.25">
      <c r="A102" s="8"/>
      <c r="B102" s="8"/>
      <c r="C102" s="8"/>
      <c r="D102" s="8"/>
      <c r="E102" s="8"/>
      <c r="F102" s="8"/>
      <c r="G102" s="8"/>
      <c r="H102" s="8"/>
      <c r="I102" s="8"/>
      <c r="J102" s="8"/>
      <c r="K102" s="8"/>
      <c r="L102" s="8"/>
      <c r="M102" s="8"/>
      <c r="N102" s="8"/>
      <c r="O102" s="8"/>
      <c r="P102" s="8"/>
      <c r="Q102" s="8"/>
      <c r="R102" s="512"/>
      <c r="S102" s="35"/>
      <c r="T102" s="513"/>
      <c r="U102" s="513"/>
      <c r="V102" s="513"/>
      <c r="X102" s="14"/>
      <c r="Y102" s="14"/>
      <c r="Z102" s="14"/>
    </row>
    <row r="103" spans="1:26" ht="20.25">
      <c r="A103" s="8"/>
      <c r="B103" s="8"/>
      <c r="C103" s="8"/>
      <c r="D103" s="8"/>
      <c r="E103" s="8"/>
      <c r="F103" s="8"/>
      <c r="G103" s="8"/>
      <c r="H103" s="8"/>
      <c r="I103" s="8"/>
      <c r="J103" s="8"/>
      <c r="K103" s="8"/>
      <c r="L103" s="8"/>
      <c r="M103" s="8"/>
      <c r="N103" s="8"/>
      <c r="O103" s="8"/>
      <c r="P103" s="8"/>
      <c r="Q103" s="8"/>
      <c r="R103" s="512"/>
      <c r="S103" s="35"/>
      <c r="T103" s="515"/>
      <c r="U103" s="515"/>
      <c r="V103" s="515"/>
      <c r="X103" s="14"/>
      <c r="Y103" s="14"/>
      <c r="Z103" s="14"/>
    </row>
    <row r="104" spans="1:26" ht="20.25">
      <c r="A104" s="8"/>
      <c r="B104" s="8"/>
      <c r="C104" s="8"/>
      <c r="D104" s="8"/>
      <c r="E104" s="8"/>
      <c r="F104" s="8"/>
      <c r="G104" s="8"/>
      <c r="H104" s="8"/>
      <c r="I104" s="8"/>
      <c r="J104" s="8"/>
      <c r="K104" s="8"/>
      <c r="L104" s="8"/>
      <c r="M104" s="8"/>
      <c r="N104" s="8"/>
      <c r="O104" s="8"/>
      <c r="P104" s="8"/>
      <c r="Q104" s="8"/>
      <c r="R104" s="512"/>
      <c r="S104" s="35"/>
      <c r="T104" s="515"/>
      <c r="U104" s="515"/>
      <c r="V104" s="515"/>
      <c r="X104" s="14"/>
      <c r="Y104" s="14"/>
      <c r="Z104" s="14"/>
    </row>
    <row r="105" spans="1:26" ht="20.25">
      <c r="A105" s="8"/>
      <c r="B105" s="8"/>
      <c r="C105" s="8"/>
      <c r="D105" s="8"/>
      <c r="E105" s="8"/>
      <c r="F105" s="8"/>
      <c r="G105" s="8"/>
      <c r="H105" s="8"/>
      <c r="I105" s="8"/>
      <c r="J105" s="8"/>
      <c r="K105" s="8"/>
      <c r="L105" s="8"/>
      <c r="M105" s="8"/>
      <c r="N105" s="8"/>
      <c r="O105" s="8"/>
      <c r="P105" s="8"/>
      <c r="Q105" s="8"/>
      <c r="R105" s="512"/>
      <c r="S105" s="35"/>
      <c r="T105" s="515"/>
      <c r="U105" s="515"/>
      <c r="V105" s="515"/>
      <c r="X105" s="14"/>
      <c r="Y105" s="14"/>
      <c r="Z105" s="14"/>
    </row>
    <row r="106" spans="1:26" ht="20.25">
      <c r="A106" s="8"/>
      <c r="B106" s="8"/>
      <c r="C106" s="8"/>
      <c r="D106" s="8"/>
      <c r="E106" s="8"/>
      <c r="F106" s="8"/>
      <c r="G106" s="8"/>
      <c r="H106" s="8"/>
      <c r="I106" s="8"/>
      <c r="J106" s="8"/>
      <c r="K106" s="8"/>
      <c r="L106" s="8"/>
      <c r="M106" s="8"/>
      <c r="N106" s="8"/>
      <c r="O106" s="8"/>
      <c r="P106" s="8"/>
      <c r="Q106" s="8"/>
      <c r="R106" s="512"/>
      <c r="S106" s="35"/>
      <c r="T106" s="515"/>
      <c r="U106" s="515"/>
      <c r="V106" s="515"/>
      <c r="X106" s="14"/>
      <c r="Y106" s="14"/>
      <c r="Z106" s="14"/>
    </row>
    <row r="107" spans="1:26" ht="20.25">
      <c r="A107" s="8"/>
      <c r="B107" s="8"/>
      <c r="C107" s="8"/>
      <c r="D107" s="8"/>
      <c r="E107" s="8"/>
      <c r="F107" s="8"/>
      <c r="G107" s="8"/>
      <c r="H107" s="8"/>
      <c r="I107" s="8"/>
      <c r="J107" s="8"/>
      <c r="K107" s="8"/>
      <c r="L107" s="8"/>
      <c r="M107" s="8"/>
      <c r="N107" s="8"/>
      <c r="O107" s="8"/>
      <c r="P107" s="8"/>
      <c r="Q107" s="8"/>
      <c r="R107" s="174"/>
      <c r="S107" s="477"/>
      <c r="T107" s="514"/>
      <c r="U107" s="514"/>
      <c r="V107" s="514"/>
      <c r="X107" s="14"/>
      <c r="Y107" s="14"/>
      <c r="Z107" s="14"/>
    </row>
    <row r="108" spans="1:26" ht="20.25">
      <c r="A108" s="8"/>
      <c r="B108" s="8"/>
      <c r="C108" s="8"/>
      <c r="D108" s="8"/>
      <c r="E108" s="8"/>
      <c r="F108" s="8"/>
      <c r="G108" s="8"/>
      <c r="H108" s="8"/>
      <c r="I108" s="8"/>
      <c r="J108" s="8"/>
      <c r="K108" s="8"/>
      <c r="L108" s="8"/>
      <c r="M108" s="8"/>
      <c r="N108" s="8"/>
      <c r="O108" s="8"/>
      <c r="P108" s="8"/>
      <c r="Q108" s="8"/>
      <c r="R108" s="155"/>
      <c r="S108" s="477"/>
      <c r="T108" s="514"/>
      <c r="U108" s="514"/>
      <c r="V108" s="514"/>
      <c r="X108" s="14"/>
      <c r="Y108" s="14"/>
      <c r="Z108" s="14"/>
    </row>
    <row r="109" spans="1:26" ht="20.25">
      <c r="A109" s="8"/>
      <c r="B109" s="8"/>
      <c r="C109" s="8"/>
      <c r="D109" s="8"/>
      <c r="E109" s="8"/>
      <c r="F109" s="8"/>
      <c r="G109" s="8"/>
      <c r="H109" s="8"/>
      <c r="I109" s="8"/>
      <c r="J109" s="8"/>
      <c r="K109" s="8"/>
      <c r="L109" s="8"/>
      <c r="M109" s="8"/>
      <c r="N109" s="8"/>
      <c r="O109" s="8"/>
      <c r="P109" s="8"/>
      <c r="Q109" s="8"/>
      <c r="R109" s="512"/>
      <c r="S109" s="35"/>
      <c r="T109" s="515"/>
      <c r="U109" s="515"/>
      <c r="V109" s="515"/>
      <c r="X109" s="14"/>
      <c r="Y109" s="14"/>
      <c r="Z109" s="14"/>
    </row>
    <row r="110" spans="1:26" ht="20.25">
      <c r="A110" s="8"/>
      <c r="B110" s="8"/>
      <c r="C110" s="8"/>
      <c r="D110" s="8"/>
      <c r="E110" s="8"/>
      <c r="F110" s="8"/>
      <c r="G110" s="8"/>
      <c r="H110" s="8"/>
      <c r="I110" s="8"/>
      <c r="J110" s="8"/>
      <c r="K110" s="8"/>
      <c r="L110" s="8"/>
      <c r="M110" s="8"/>
      <c r="N110" s="8"/>
      <c r="O110" s="8"/>
      <c r="P110" s="8"/>
      <c r="Q110" s="8"/>
      <c r="R110" s="512"/>
      <c r="S110" s="35"/>
      <c r="T110" s="515"/>
      <c r="U110" s="515"/>
      <c r="V110" s="515"/>
      <c r="X110" s="14"/>
      <c r="Y110" s="14"/>
      <c r="Z110" s="14"/>
    </row>
    <row r="111" spans="1:26" ht="20.25">
      <c r="A111" s="8"/>
      <c r="B111" s="8"/>
      <c r="C111" s="8"/>
      <c r="D111" s="8"/>
      <c r="E111" s="8"/>
      <c r="F111" s="8"/>
      <c r="G111" s="8"/>
      <c r="H111" s="8"/>
      <c r="I111" s="8"/>
      <c r="J111" s="8"/>
      <c r="K111" s="8"/>
      <c r="L111" s="8"/>
      <c r="M111" s="8"/>
      <c r="N111" s="8"/>
      <c r="O111" s="8"/>
      <c r="P111" s="8"/>
      <c r="Q111" s="8"/>
      <c r="R111" s="512"/>
      <c r="S111" s="35"/>
      <c r="T111" s="515"/>
      <c r="U111" s="515"/>
      <c r="V111" s="515"/>
      <c r="X111" s="14"/>
      <c r="Y111" s="14"/>
      <c r="Z111" s="14"/>
    </row>
    <row r="112" spans="1:26" ht="20.25">
      <c r="A112" s="8"/>
      <c r="B112" s="8"/>
      <c r="C112" s="8"/>
      <c r="D112" s="8"/>
      <c r="E112" s="8"/>
      <c r="F112" s="8"/>
      <c r="G112" s="8"/>
      <c r="H112" s="8"/>
      <c r="I112" s="8"/>
      <c r="J112" s="8"/>
      <c r="K112" s="8"/>
      <c r="L112" s="8"/>
      <c r="M112" s="8"/>
      <c r="N112" s="8"/>
      <c r="O112" s="8"/>
      <c r="P112" s="8"/>
      <c r="Q112" s="8"/>
      <c r="R112" s="512"/>
      <c r="S112" s="35"/>
      <c r="T112" s="515"/>
      <c r="U112" s="515"/>
      <c r="V112" s="515"/>
      <c r="X112" s="14"/>
      <c r="Y112" s="14"/>
      <c r="Z112" s="14"/>
    </row>
    <row r="113" spans="1:26" ht="20.25">
      <c r="A113" s="8"/>
      <c r="B113" s="8"/>
      <c r="C113" s="8"/>
      <c r="D113" s="8"/>
      <c r="E113" s="8"/>
      <c r="F113" s="8"/>
      <c r="G113" s="8"/>
      <c r="H113" s="8"/>
      <c r="I113" s="8"/>
      <c r="J113" s="8"/>
      <c r="K113" s="8"/>
      <c r="L113" s="8"/>
      <c r="M113" s="8"/>
      <c r="N113" s="8"/>
      <c r="O113" s="8"/>
      <c r="P113" s="8"/>
      <c r="Q113" s="8"/>
      <c r="R113" s="512"/>
      <c r="S113" s="35"/>
      <c r="T113" s="513"/>
      <c r="U113" s="513"/>
      <c r="V113" s="513"/>
      <c r="X113" s="14"/>
      <c r="Y113" s="14"/>
      <c r="Z113" s="14"/>
    </row>
    <row r="114" spans="1:26" ht="20.25">
      <c r="A114" s="8"/>
      <c r="B114" s="8"/>
      <c r="C114" s="8"/>
      <c r="D114" s="8"/>
      <c r="E114" s="8"/>
      <c r="F114" s="8"/>
      <c r="G114" s="8"/>
      <c r="H114" s="8"/>
      <c r="I114" s="8"/>
      <c r="J114" s="8"/>
      <c r="K114" s="8"/>
      <c r="L114" s="8"/>
      <c r="M114" s="8"/>
      <c r="N114" s="8"/>
      <c r="O114" s="8"/>
      <c r="P114" s="8"/>
      <c r="Q114" s="8"/>
      <c r="R114" s="512"/>
      <c r="S114" s="35"/>
      <c r="T114" s="515"/>
      <c r="U114" s="515"/>
      <c r="V114" s="515"/>
      <c r="X114" s="14"/>
      <c r="Y114" s="14"/>
      <c r="Z114" s="14"/>
    </row>
    <row r="115" spans="1:26" ht="20.25">
      <c r="A115" s="8"/>
      <c r="B115" s="8"/>
      <c r="C115" s="8"/>
      <c r="D115" s="8"/>
      <c r="E115" s="8"/>
      <c r="F115" s="8"/>
      <c r="G115" s="8"/>
      <c r="H115" s="8"/>
      <c r="I115" s="8"/>
      <c r="J115" s="8"/>
      <c r="K115" s="8"/>
      <c r="L115" s="8"/>
      <c r="M115" s="8"/>
      <c r="N115" s="8"/>
      <c r="O115" s="8"/>
      <c r="P115" s="8"/>
      <c r="Q115" s="8"/>
      <c r="R115" s="174"/>
      <c r="S115" s="477"/>
      <c r="T115" s="514"/>
      <c r="U115" s="514"/>
      <c r="V115" s="514"/>
      <c r="X115" s="14"/>
      <c r="Y115" s="14"/>
      <c r="Z115" s="14"/>
    </row>
    <row r="116" spans="1:26" ht="20.25">
      <c r="A116" s="8"/>
      <c r="B116" s="8"/>
      <c r="C116" s="8"/>
      <c r="D116" s="8"/>
      <c r="E116" s="8"/>
      <c r="F116" s="8"/>
      <c r="G116" s="8"/>
      <c r="H116" s="8"/>
      <c r="I116" s="8"/>
      <c r="J116" s="8"/>
      <c r="K116" s="8"/>
      <c r="L116" s="8"/>
      <c r="M116" s="8"/>
      <c r="N116" s="8"/>
      <c r="O116" s="8"/>
      <c r="P116" s="8"/>
      <c r="Q116" s="8"/>
      <c r="R116" s="155"/>
      <c r="S116" s="477"/>
      <c r="T116" s="514"/>
      <c r="U116" s="514"/>
      <c r="V116" s="514"/>
      <c r="X116" s="14"/>
      <c r="Y116" s="14"/>
      <c r="Z116" s="14"/>
    </row>
    <row r="117" spans="1:26" ht="20.25">
      <c r="A117" s="8"/>
      <c r="B117" s="8"/>
      <c r="C117" s="8"/>
      <c r="D117" s="8"/>
      <c r="E117" s="8"/>
      <c r="F117" s="8"/>
      <c r="G117" s="8"/>
      <c r="H117" s="8"/>
      <c r="I117" s="8"/>
      <c r="J117" s="8"/>
      <c r="K117" s="8"/>
      <c r="L117" s="8"/>
      <c r="M117" s="8"/>
      <c r="N117" s="8"/>
      <c r="O117" s="8"/>
      <c r="P117" s="8"/>
      <c r="Q117" s="8"/>
      <c r="R117" s="512"/>
      <c r="S117" s="35"/>
      <c r="T117" s="515"/>
      <c r="U117" s="515"/>
      <c r="V117" s="515"/>
      <c r="X117" s="14"/>
      <c r="Y117" s="14"/>
      <c r="Z117" s="14"/>
    </row>
    <row r="118" spans="1:26" ht="20.25">
      <c r="A118" s="8"/>
      <c r="B118" s="8"/>
      <c r="C118" s="8"/>
      <c r="D118" s="8"/>
      <c r="E118" s="8"/>
      <c r="F118" s="8"/>
      <c r="G118" s="8"/>
      <c r="H118" s="8"/>
      <c r="I118" s="8"/>
      <c r="J118" s="8"/>
      <c r="K118" s="8"/>
      <c r="L118" s="8"/>
      <c r="M118" s="8"/>
      <c r="N118" s="8"/>
      <c r="O118" s="8"/>
      <c r="P118" s="8"/>
      <c r="Q118" s="8"/>
      <c r="R118" s="512"/>
      <c r="S118" s="35"/>
      <c r="T118" s="515"/>
      <c r="U118" s="515"/>
      <c r="V118" s="515"/>
      <c r="X118" s="14"/>
      <c r="Y118" s="14"/>
      <c r="Z118" s="14"/>
    </row>
    <row r="119" spans="1:26" ht="20.25">
      <c r="A119" s="8"/>
      <c r="B119" s="8"/>
      <c r="C119" s="8"/>
      <c r="D119" s="8"/>
      <c r="E119" s="8"/>
      <c r="F119" s="8"/>
      <c r="G119" s="8"/>
      <c r="H119" s="8"/>
      <c r="I119" s="8"/>
      <c r="J119" s="8"/>
      <c r="K119" s="8"/>
      <c r="L119" s="8"/>
      <c r="M119" s="8"/>
      <c r="N119" s="8"/>
      <c r="O119" s="8"/>
      <c r="P119" s="8"/>
      <c r="Q119" s="8"/>
      <c r="R119" s="174"/>
      <c r="S119" s="477"/>
      <c r="T119" s="514"/>
      <c r="U119" s="514"/>
      <c r="V119" s="514"/>
      <c r="X119" s="14"/>
      <c r="Y119" s="14"/>
      <c r="Z119" s="14"/>
    </row>
    <row r="120" spans="1:26" ht="20.25">
      <c r="A120" s="8"/>
      <c r="B120" s="8"/>
      <c r="C120" s="8"/>
      <c r="D120" s="8"/>
      <c r="E120" s="8"/>
      <c r="F120" s="8"/>
      <c r="G120" s="8"/>
      <c r="H120" s="8"/>
      <c r="I120" s="8"/>
      <c r="J120" s="8"/>
      <c r="K120" s="8"/>
      <c r="L120" s="8"/>
      <c r="M120" s="8"/>
      <c r="N120" s="8"/>
      <c r="O120" s="8"/>
      <c r="P120" s="8"/>
      <c r="Q120" s="8"/>
      <c r="R120" s="155"/>
      <c r="S120" s="477"/>
      <c r="T120" s="514"/>
      <c r="U120" s="514"/>
      <c r="V120" s="514"/>
      <c r="X120" s="14"/>
      <c r="Y120" s="14"/>
      <c r="Z120" s="14"/>
    </row>
    <row r="121" spans="1:26" ht="20.25">
      <c r="A121" s="8"/>
      <c r="B121" s="8"/>
      <c r="C121" s="8"/>
      <c r="D121" s="8"/>
      <c r="E121" s="8"/>
      <c r="F121" s="8"/>
      <c r="G121" s="8"/>
      <c r="H121" s="8"/>
      <c r="I121" s="8"/>
      <c r="J121" s="8"/>
      <c r="K121" s="8"/>
      <c r="L121" s="8"/>
      <c r="M121" s="8"/>
      <c r="N121" s="8"/>
      <c r="O121" s="8"/>
      <c r="P121" s="8"/>
      <c r="Q121" s="8"/>
      <c r="R121" s="512"/>
      <c r="S121" s="35"/>
      <c r="T121" s="515"/>
      <c r="U121" s="515"/>
      <c r="V121" s="515"/>
      <c r="X121" s="14"/>
      <c r="Y121" s="14"/>
      <c r="Z121" s="14"/>
    </row>
    <row r="122" spans="1:26" ht="20.25">
      <c r="A122" s="8"/>
      <c r="B122" s="8"/>
      <c r="C122" s="8"/>
      <c r="D122" s="8"/>
      <c r="E122" s="8"/>
      <c r="F122" s="8"/>
      <c r="G122" s="8"/>
      <c r="H122" s="8"/>
      <c r="I122" s="8"/>
      <c r="J122" s="8"/>
      <c r="K122" s="8"/>
      <c r="L122" s="8"/>
      <c r="M122" s="8"/>
      <c r="N122" s="8"/>
      <c r="O122" s="8"/>
      <c r="P122" s="8"/>
      <c r="Q122" s="8"/>
      <c r="R122" s="512"/>
      <c r="S122" s="35"/>
      <c r="T122" s="513"/>
      <c r="U122" s="513"/>
      <c r="V122" s="513"/>
      <c r="X122" s="14"/>
      <c r="Y122" s="14"/>
      <c r="Z122" s="14"/>
    </row>
    <row r="123" spans="1:26" ht="20.25">
      <c r="A123" s="8"/>
      <c r="B123" s="8"/>
      <c r="C123" s="8"/>
      <c r="D123" s="8"/>
      <c r="E123" s="8"/>
      <c r="F123" s="8"/>
      <c r="G123" s="8"/>
      <c r="H123" s="8"/>
      <c r="I123" s="8"/>
      <c r="J123" s="8"/>
      <c r="K123" s="8"/>
      <c r="L123" s="8"/>
      <c r="M123" s="8"/>
      <c r="N123" s="8"/>
      <c r="O123" s="8"/>
      <c r="P123" s="8"/>
      <c r="Q123" s="8"/>
      <c r="R123" s="512"/>
      <c r="S123" s="35"/>
      <c r="T123" s="515"/>
      <c r="U123" s="515"/>
      <c r="V123" s="515"/>
      <c r="X123" s="14"/>
      <c r="Y123" s="14"/>
      <c r="Z123" s="14"/>
    </row>
    <row r="124" spans="1:26" ht="20.25">
      <c r="A124" s="8"/>
      <c r="B124" s="8"/>
      <c r="C124" s="8"/>
      <c r="D124" s="8"/>
      <c r="E124" s="8"/>
      <c r="F124" s="8"/>
      <c r="G124" s="8"/>
      <c r="H124" s="8"/>
      <c r="I124" s="8"/>
      <c r="J124" s="8"/>
      <c r="Q124" s="8"/>
      <c r="R124" s="512"/>
      <c r="S124" s="35"/>
      <c r="T124" s="515"/>
      <c r="U124" s="515"/>
      <c r="V124" s="515"/>
      <c r="X124" s="14"/>
      <c r="Y124" s="14"/>
      <c r="Z124" s="14"/>
    </row>
    <row r="125" spans="1:26" ht="20.25">
      <c r="A125" s="8"/>
      <c r="B125" s="8"/>
      <c r="C125" s="8"/>
      <c r="D125" s="8"/>
      <c r="E125" s="8"/>
      <c r="F125" s="8"/>
      <c r="G125" s="8"/>
      <c r="H125" s="8"/>
      <c r="I125" s="8"/>
      <c r="J125" s="8"/>
      <c r="Q125" s="8"/>
      <c r="R125" s="512"/>
      <c r="S125" s="35"/>
      <c r="T125" s="515"/>
      <c r="U125" s="515"/>
      <c r="V125" s="515"/>
      <c r="X125" s="14"/>
      <c r="Y125" s="14"/>
      <c r="Z125" s="14"/>
    </row>
    <row r="126" spans="1:26" ht="20.25">
      <c r="A126" s="8"/>
      <c r="B126" s="8"/>
      <c r="C126" s="8"/>
      <c r="D126" s="8"/>
      <c r="E126" s="8"/>
      <c r="F126" s="8"/>
      <c r="G126" s="8"/>
      <c r="H126" s="8"/>
      <c r="I126" s="8"/>
      <c r="J126" s="8"/>
      <c r="Q126" s="8"/>
      <c r="R126" s="512"/>
      <c r="S126" s="35"/>
      <c r="T126" s="515"/>
      <c r="U126" s="515"/>
      <c r="V126" s="515"/>
      <c r="X126" s="14"/>
      <c r="Y126" s="14"/>
      <c r="Z126" s="14"/>
    </row>
    <row r="127" spans="1:26" ht="20.25">
      <c r="A127" s="8"/>
      <c r="B127" s="8"/>
      <c r="C127" s="8"/>
      <c r="D127" s="8"/>
      <c r="E127" s="8"/>
      <c r="F127" s="8"/>
      <c r="G127" s="8"/>
      <c r="H127" s="8"/>
      <c r="I127" s="8"/>
      <c r="J127" s="8"/>
      <c r="Q127" s="8"/>
      <c r="R127" s="174"/>
      <c r="S127" s="477"/>
      <c r="T127" s="514"/>
      <c r="U127" s="514"/>
      <c r="V127" s="514"/>
      <c r="X127" s="14"/>
      <c r="Y127" s="14"/>
      <c r="Z127" s="14"/>
    </row>
    <row r="128" spans="1:26" ht="20.25">
      <c r="A128" s="8"/>
      <c r="B128" s="8"/>
      <c r="C128" s="8"/>
      <c r="D128" s="8"/>
      <c r="E128" s="8"/>
      <c r="F128" s="8"/>
      <c r="G128" s="8"/>
      <c r="H128" s="8"/>
      <c r="I128" s="8"/>
      <c r="J128" s="8"/>
      <c r="Q128" s="8"/>
      <c r="R128" s="155"/>
      <c r="S128" s="477"/>
      <c r="T128" s="514"/>
      <c r="U128" s="514"/>
      <c r="V128" s="514"/>
      <c r="X128" s="14"/>
      <c r="Y128" s="14"/>
      <c r="Z128" s="14"/>
    </row>
    <row r="129" spans="18:26" ht="20.25">
      <c r="R129" s="512"/>
      <c r="S129" s="35"/>
      <c r="T129" s="515"/>
      <c r="U129" s="515"/>
      <c r="V129" s="515"/>
      <c r="X129" s="14"/>
      <c r="Y129" s="14"/>
      <c r="Z129" s="14"/>
    </row>
    <row r="130" spans="18:26" ht="20.25">
      <c r="R130" s="174"/>
      <c r="S130" s="477"/>
      <c r="T130" s="511"/>
      <c r="U130" s="511"/>
      <c r="V130" s="511"/>
      <c r="X130" s="14"/>
      <c r="Y130" s="14"/>
      <c r="Z130" s="14"/>
    </row>
    <row r="131" spans="18:26" ht="20.25">
      <c r="R131" s="155"/>
      <c r="S131" s="477"/>
      <c r="T131" s="511"/>
      <c r="U131" s="511"/>
      <c r="V131" s="511"/>
      <c r="X131" s="14"/>
      <c r="Y131" s="14"/>
      <c r="Z131" s="14"/>
    </row>
    <row r="132" spans="18:26" ht="20.25">
      <c r="R132" s="512"/>
      <c r="S132" s="35"/>
      <c r="T132" s="513"/>
      <c r="U132" s="513"/>
      <c r="V132" s="513"/>
      <c r="X132" s="14"/>
      <c r="Y132" s="14"/>
      <c r="Z132" s="14"/>
    </row>
    <row r="133" spans="18:26" ht="20.25">
      <c r="R133" s="155"/>
      <c r="S133" s="477"/>
      <c r="T133" s="511"/>
      <c r="U133" s="511"/>
      <c r="V133" s="511"/>
      <c r="X133" s="14"/>
      <c r="Y133" s="14"/>
      <c r="Z133" s="14"/>
    </row>
    <row r="134" spans="18:26" ht="20.25">
      <c r="R134" s="512"/>
      <c r="S134" s="35"/>
      <c r="T134" s="513"/>
      <c r="U134" s="513"/>
      <c r="V134" s="513"/>
      <c r="X134" s="14"/>
      <c r="Y134" s="14"/>
      <c r="Z134" s="14"/>
    </row>
    <row r="135" spans="18:26" ht="20.25">
      <c r="R135" s="155"/>
      <c r="S135" s="477"/>
      <c r="T135" s="511"/>
      <c r="U135" s="511"/>
      <c r="V135" s="511"/>
      <c r="X135" s="14"/>
      <c r="Y135" s="14"/>
      <c r="Z135" s="14"/>
    </row>
    <row r="136" spans="18:26" ht="20.25">
      <c r="R136" s="512"/>
      <c r="S136" s="35"/>
      <c r="T136" s="513"/>
      <c r="U136" s="513"/>
      <c r="V136" s="513"/>
      <c r="X136" s="14"/>
      <c r="Y136" s="14"/>
      <c r="Z136" s="14"/>
    </row>
    <row r="137" spans="18:26" ht="20.25">
      <c r="R137" s="155"/>
      <c r="S137" s="477"/>
      <c r="T137" s="511"/>
      <c r="U137" s="511"/>
      <c r="V137" s="511"/>
      <c r="X137" s="14"/>
      <c r="Y137" s="14"/>
      <c r="Z137" s="14"/>
    </row>
    <row r="138" spans="18:26" ht="20.25">
      <c r="R138" s="512"/>
      <c r="S138" s="35"/>
      <c r="T138" s="513"/>
      <c r="U138" s="513"/>
      <c r="V138" s="513"/>
      <c r="X138" s="14"/>
      <c r="Y138" s="14"/>
      <c r="Z138" s="14"/>
    </row>
    <row r="139" spans="18:26" ht="20.25">
      <c r="R139" s="155"/>
      <c r="S139" s="477"/>
      <c r="T139" s="511"/>
      <c r="U139" s="511"/>
      <c r="V139" s="511"/>
      <c r="X139" s="14"/>
      <c r="Y139" s="14"/>
      <c r="Z139" s="14"/>
    </row>
    <row r="140" spans="18:26" ht="20.25">
      <c r="R140" s="512"/>
      <c r="S140" s="35"/>
      <c r="T140" s="513"/>
      <c r="U140" s="513"/>
      <c r="V140" s="513"/>
      <c r="X140" s="14"/>
      <c r="Y140" s="14"/>
      <c r="Z140" s="14"/>
    </row>
    <row r="141" spans="18:26" ht="20.25">
      <c r="R141" s="155"/>
      <c r="S141" s="477"/>
      <c r="T141" s="511"/>
      <c r="U141" s="511"/>
      <c r="V141" s="511"/>
      <c r="X141" s="14"/>
      <c r="Y141" s="14"/>
      <c r="Z141" s="14"/>
    </row>
    <row r="142" spans="18:26" ht="20.25">
      <c r="R142" s="512"/>
      <c r="S142" s="35"/>
      <c r="T142" s="513"/>
      <c r="U142" s="513"/>
      <c r="V142" s="513"/>
      <c r="X142" s="14"/>
      <c r="Y142" s="14"/>
      <c r="Z142" s="14"/>
    </row>
    <row r="143" spans="18:26" ht="20.25">
      <c r="R143" s="155"/>
      <c r="S143" s="477"/>
      <c r="T143" s="511"/>
      <c r="U143" s="511"/>
      <c r="V143" s="511"/>
      <c r="X143" s="14"/>
      <c r="Y143" s="14"/>
      <c r="Z143" s="14"/>
    </row>
    <row r="144" spans="18:26" ht="20.25">
      <c r="R144" s="512"/>
      <c r="S144" s="35"/>
      <c r="T144" s="513"/>
      <c r="U144" s="513"/>
      <c r="V144" s="513"/>
      <c r="X144" s="14"/>
      <c r="Y144" s="14"/>
      <c r="Z144" s="14"/>
    </row>
    <row r="145" spans="18:26" ht="20.25">
      <c r="R145" s="155"/>
      <c r="S145" s="477"/>
      <c r="T145" s="511"/>
      <c r="U145" s="511"/>
      <c r="V145" s="511"/>
      <c r="X145" s="14"/>
      <c r="Y145" s="14"/>
      <c r="Z145" s="14"/>
    </row>
    <row r="146" spans="18:26" ht="20.25">
      <c r="R146" s="512"/>
      <c r="S146" s="35"/>
      <c r="T146" s="513"/>
      <c r="U146" s="513"/>
      <c r="V146" s="513"/>
      <c r="X146" s="14"/>
      <c r="Y146" s="14"/>
      <c r="Z146" s="14"/>
    </row>
    <row r="147" spans="18:26" ht="20.25">
      <c r="R147" s="155"/>
      <c r="S147" s="477"/>
      <c r="T147" s="511"/>
      <c r="U147" s="511"/>
      <c r="V147" s="511"/>
      <c r="X147" s="14"/>
      <c r="Y147" s="14"/>
      <c r="Z147" s="14"/>
    </row>
    <row r="148" spans="18:26" ht="20.25">
      <c r="R148" s="512"/>
      <c r="S148" s="35"/>
      <c r="T148" s="513"/>
      <c r="U148" s="513"/>
      <c r="V148" s="513"/>
      <c r="X148" s="14"/>
      <c r="Y148" s="14"/>
      <c r="Z148" s="14"/>
    </row>
    <row r="149" spans="18:26" ht="20.25">
      <c r="R149" s="155"/>
      <c r="S149" s="477"/>
      <c r="T149" s="511"/>
      <c r="U149" s="511"/>
      <c r="V149" s="511"/>
      <c r="X149" s="14"/>
      <c r="Y149" s="14"/>
      <c r="Z149" s="14"/>
    </row>
    <row r="150" spans="18:26" ht="20.25">
      <c r="R150" s="512"/>
      <c r="S150" s="35"/>
      <c r="T150" s="513"/>
      <c r="U150" s="513"/>
      <c r="V150" s="513"/>
      <c r="X150" s="14"/>
      <c r="Y150" s="14"/>
      <c r="Z150" s="14"/>
    </row>
    <row r="151" spans="18:26" ht="20.25">
      <c r="R151" s="155"/>
      <c r="S151" s="477"/>
      <c r="T151" s="511"/>
      <c r="U151" s="511"/>
      <c r="V151" s="511"/>
      <c r="X151" s="14"/>
      <c r="Y151" s="14"/>
      <c r="Z151" s="14"/>
    </row>
    <row r="152" spans="18:26" ht="20.25">
      <c r="R152" s="512"/>
      <c r="S152" s="35"/>
      <c r="T152" s="513"/>
      <c r="U152" s="513"/>
      <c r="V152" s="513"/>
      <c r="X152" s="14"/>
      <c r="Y152" s="14"/>
      <c r="Z152" s="14"/>
    </row>
    <row r="153" spans="18:26" ht="20.25">
      <c r="R153" s="155"/>
      <c r="S153" s="477"/>
      <c r="T153" s="511"/>
      <c r="U153" s="511"/>
      <c r="V153" s="511"/>
      <c r="X153" s="14"/>
      <c r="Y153" s="14"/>
      <c r="Z153" s="14"/>
    </row>
    <row r="154" spans="18:26" ht="20.25">
      <c r="R154" s="512"/>
      <c r="S154" s="35"/>
      <c r="T154" s="513"/>
      <c r="U154" s="513"/>
      <c r="V154" s="513"/>
      <c r="X154" s="14"/>
      <c r="Y154" s="14"/>
      <c r="Z154" s="14"/>
    </row>
    <row r="155" spans="18:26" ht="20.25">
      <c r="R155" s="155"/>
      <c r="S155" s="477"/>
      <c r="T155" s="511"/>
      <c r="U155" s="511"/>
      <c r="V155" s="511"/>
      <c r="X155" s="14"/>
      <c r="Y155" s="14"/>
      <c r="Z155" s="14"/>
    </row>
    <row r="156" spans="18:26" ht="20.25">
      <c r="R156" s="512"/>
      <c r="S156" s="35"/>
      <c r="T156" s="513"/>
      <c r="U156" s="513"/>
      <c r="V156" s="513"/>
      <c r="X156" s="14"/>
      <c r="Y156" s="14"/>
      <c r="Z156" s="14"/>
    </row>
    <row r="157" spans="18:26" ht="20.25">
      <c r="R157" s="155"/>
      <c r="S157" s="477"/>
      <c r="T157" s="511"/>
      <c r="U157" s="511"/>
      <c r="V157" s="511"/>
      <c r="X157" s="14"/>
      <c r="Y157" s="14"/>
      <c r="Z157" s="14"/>
    </row>
    <row r="158" spans="18:26" ht="20.25">
      <c r="R158" s="512"/>
      <c r="S158" s="35"/>
      <c r="T158" s="513"/>
      <c r="U158" s="513"/>
      <c r="V158" s="513"/>
      <c r="X158" s="14"/>
      <c r="Y158" s="14"/>
      <c r="Z158" s="14"/>
    </row>
    <row r="159" spans="18:26" ht="20.25">
      <c r="R159" s="155"/>
      <c r="S159" s="477"/>
      <c r="T159" s="511"/>
      <c r="U159" s="511"/>
      <c r="V159" s="511"/>
      <c r="X159" s="14"/>
      <c r="Y159" s="14"/>
      <c r="Z159" s="14"/>
    </row>
    <row r="160" spans="18:26" ht="20.25">
      <c r="R160" s="512"/>
      <c r="S160" s="35"/>
      <c r="T160" s="513"/>
      <c r="U160" s="513"/>
      <c r="V160" s="513"/>
      <c r="X160" s="14"/>
      <c r="Y160" s="14"/>
      <c r="Z160" s="14"/>
    </row>
    <row r="161" spans="18:26" ht="20.25">
      <c r="R161" s="155"/>
      <c r="S161" s="477"/>
      <c r="T161" s="511"/>
      <c r="U161" s="511"/>
      <c r="V161" s="511"/>
      <c r="X161" s="14"/>
      <c r="Y161" s="14"/>
      <c r="Z161" s="14"/>
    </row>
    <row r="162" spans="18:26" ht="20.25">
      <c r="R162" s="512"/>
      <c r="S162" s="35"/>
      <c r="T162" s="513"/>
      <c r="U162" s="513"/>
      <c r="V162" s="513"/>
      <c r="X162" s="14"/>
      <c r="Y162" s="14"/>
      <c r="Z162" s="14"/>
    </row>
    <row r="163" spans="18:26" ht="20.25">
      <c r="R163" s="155"/>
      <c r="S163" s="477"/>
      <c r="T163" s="511"/>
      <c r="U163" s="511"/>
      <c r="V163" s="511"/>
      <c r="X163" s="14"/>
      <c r="Y163" s="14"/>
      <c r="Z163" s="14"/>
    </row>
    <row r="164" spans="18:26" ht="20.25">
      <c r="R164" s="512"/>
      <c r="S164" s="35"/>
      <c r="T164" s="513"/>
      <c r="U164" s="513"/>
      <c r="V164" s="513"/>
      <c r="X164" s="14"/>
      <c r="Y164" s="14"/>
      <c r="Z164" s="14"/>
    </row>
    <row r="165" spans="18:26" ht="20.25">
      <c r="R165" s="155"/>
      <c r="S165" s="477"/>
      <c r="T165" s="511"/>
      <c r="U165" s="511"/>
      <c r="V165" s="511"/>
      <c r="X165" s="14"/>
      <c r="Y165" s="14"/>
      <c r="Z165" s="14"/>
    </row>
    <row r="166" spans="18:26" ht="20.25">
      <c r="R166" s="512"/>
      <c r="S166" s="35"/>
      <c r="T166" s="513"/>
      <c r="U166" s="513"/>
      <c r="V166" s="513"/>
      <c r="X166" s="14"/>
      <c r="Y166" s="14"/>
      <c r="Z166" s="14"/>
    </row>
    <row r="167" spans="18:26" ht="20.25">
      <c r="R167" s="155"/>
      <c r="S167" s="477"/>
      <c r="T167" s="511"/>
      <c r="U167" s="511"/>
      <c r="V167" s="511"/>
      <c r="X167" s="14"/>
      <c r="Y167" s="14"/>
      <c r="Z167" s="14"/>
    </row>
    <row r="168" spans="18:26" ht="20.25">
      <c r="R168" s="512"/>
      <c r="S168" s="35"/>
      <c r="T168" s="513"/>
      <c r="U168" s="513"/>
      <c r="V168" s="513"/>
      <c r="X168" s="14"/>
      <c r="Y168" s="14"/>
      <c r="Z168" s="14"/>
    </row>
    <row r="169" spans="18:26" ht="20.25">
      <c r="R169" s="155"/>
      <c r="S169" s="477"/>
      <c r="T169" s="511"/>
      <c r="U169" s="511"/>
      <c r="V169" s="511"/>
      <c r="X169" s="14"/>
      <c r="Y169" s="14"/>
      <c r="Z169" s="14"/>
    </row>
    <row r="170" spans="18:26" ht="20.25">
      <c r="R170" s="512"/>
      <c r="S170" s="35"/>
      <c r="T170" s="513"/>
      <c r="U170" s="513"/>
      <c r="V170" s="513"/>
      <c r="X170" s="14"/>
      <c r="Y170" s="14"/>
      <c r="Z170" s="14"/>
    </row>
    <row r="171" spans="18:26" ht="20.25">
      <c r="R171" s="155"/>
      <c r="S171" s="477"/>
      <c r="T171" s="511"/>
      <c r="U171" s="511"/>
      <c r="V171" s="511"/>
      <c r="X171" s="14"/>
      <c r="Y171" s="14"/>
      <c r="Z171" s="14"/>
    </row>
    <row r="172" spans="18:26" ht="20.25">
      <c r="R172" s="512"/>
      <c r="S172" s="35"/>
      <c r="T172" s="513"/>
      <c r="U172" s="513"/>
      <c r="V172" s="513"/>
      <c r="X172" s="14"/>
      <c r="Y172" s="14"/>
      <c r="Z172" s="14"/>
    </row>
    <row r="173" spans="18:26" ht="20.25">
      <c r="R173" s="155"/>
      <c r="S173" s="477"/>
      <c r="T173" s="511"/>
      <c r="U173" s="511"/>
      <c r="V173" s="511"/>
      <c r="X173" s="14"/>
      <c r="Y173" s="14"/>
      <c r="Z173" s="14"/>
    </row>
    <row r="174" spans="18:26" ht="20.25">
      <c r="R174" s="512"/>
      <c r="S174" s="35"/>
      <c r="T174" s="513"/>
      <c r="U174" s="513"/>
      <c r="V174" s="513"/>
      <c r="X174" s="14"/>
      <c r="Y174" s="14"/>
      <c r="Z174" s="14"/>
    </row>
    <row r="175" spans="18:26" ht="20.25">
      <c r="R175" s="155"/>
      <c r="S175" s="477"/>
      <c r="T175" s="511"/>
      <c r="U175" s="511"/>
      <c r="V175" s="511"/>
      <c r="X175" s="14"/>
      <c r="Y175" s="14"/>
      <c r="Z175" s="14"/>
    </row>
    <row r="176" spans="18:26" ht="20.25">
      <c r="R176" s="512"/>
      <c r="S176" s="35"/>
      <c r="T176" s="513"/>
      <c r="U176" s="513"/>
      <c r="V176" s="513"/>
      <c r="X176" s="14"/>
      <c r="Y176" s="14"/>
      <c r="Z176" s="14"/>
    </row>
    <row r="177" spans="18:26" ht="20.25">
      <c r="R177" s="155"/>
      <c r="S177" s="477"/>
      <c r="T177" s="511"/>
      <c r="U177" s="511"/>
      <c r="V177" s="511"/>
      <c r="X177" s="14"/>
      <c r="Y177" s="14"/>
      <c r="Z177" s="14"/>
    </row>
    <row r="178" spans="18:26" ht="20.25">
      <c r="R178" s="512"/>
      <c r="S178" s="35"/>
      <c r="T178" s="513"/>
      <c r="U178" s="513"/>
      <c r="V178" s="513"/>
      <c r="X178" s="14"/>
      <c r="Y178" s="14"/>
      <c r="Z178" s="14"/>
    </row>
    <row r="179" spans="18:26" ht="20.25">
      <c r="R179" s="155"/>
      <c r="S179" s="477"/>
      <c r="T179" s="511"/>
      <c r="U179" s="511"/>
      <c r="V179" s="511"/>
      <c r="X179" s="14"/>
      <c r="Y179" s="14"/>
      <c r="Z179" s="14"/>
    </row>
    <row r="180" spans="18:26" ht="20.25">
      <c r="R180" s="512"/>
      <c r="S180" s="35"/>
      <c r="T180" s="513"/>
      <c r="U180" s="513"/>
      <c r="V180" s="513"/>
      <c r="X180" s="14"/>
      <c r="Y180" s="14"/>
      <c r="Z180" s="14"/>
    </row>
    <row r="181" spans="18:26" ht="20.25">
      <c r="R181" s="155"/>
      <c r="S181" s="477"/>
      <c r="T181" s="511"/>
      <c r="U181" s="511"/>
      <c r="V181" s="511"/>
      <c r="X181" s="14"/>
      <c r="Y181" s="14"/>
      <c r="Z181" s="14"/>
    </row>
    <row r="182" spans="18:26" ht="20.25">
      <c r="R182" s="512"/>
      <c r="S182" s="35"/>
      <c r="T182" s="513"/>
      <c r="U182" s="513"/>
      <c r="V182" s="513"/>
      <c r="X182" s="14"/>
      <c r="Y182" s="14"/>
      <c r="Z182" s="14"/>
    </row>
    <row r="183" spans="18:26" ht="20.25">
      <c r="R183" s="155"/>
      <c r="S183" s="477"/>
      <c r="T183" s="511"/>
      <c r="U183" s="511"/>
      <c r="V183" s="511"/>
      <c r="X183" s="14"/>
      <c r="Y183" s="14"/>
      <c r="Z183" s="14"/>
    </row>
    <row r="184" spans="18:26" ht="20.25">
      <c r="R184" s="512"/>
      <c r="S184" s="35"/>
      <c r="T184" s="513"/>
      <c r="U184" s="513"/>
      <c r="V184" s="513"/>
      <c r="X184" s="14"/>
      <c r="Y184" s="14"/>
      <c r="Z184" s="14"/>
    </row>
    <row r="185" spans="18:26" ht="20.25">
      <c r="R185" s="155"/>
      <c r="S185" s="477"/>
      <c r="T185" s="511"/>
      <c r="U185" s="511"/>
      <c r="V185" s="511"/>
      <c r="X185" s="14"/>
      <c r="Y185" s="14"/>
      <c r="Z185" s="14"/>
    </row>
    <row r="186" spans="18:26" ht="20.25">
      <c r="R186" s="512"/>
      <c r="S186" s="35"/>
      <c r="T186" s="513"/>
      <c r="U186" s="513"/>
      <c r="V186" s="513"/>
      <c r="X186" s="14"/>
      <c r="Y186" s="14"/>
      <c r="Z186" s="14"/>
    </row>
    <row r="187" spans="18:26" ht="20.25">
      <c r="R187" s="155"/>
      <c r="S187" s="477"/>
      <c r="T187" s="511"/>
      <c r="U187" s="511"/>
      <c r="V187" s="511"/>
      <c r="X187" s="14"/>
      <c r="Y187" s="14"/>
      <c r="Z187" s="14"/>
    </row>
    <row r="188" spans="18:26" ht="20.25">
      <c r="R188" s="512"/>
      <c r="S188" s="35"/>
      <c r="T188" s="513"/>
      <c r="U188" s="513"/>
      <c r="V188" s="513"/>
      <c r="X188" s="14"/>
      <c r="Y188" s="14"/>
      <c r="Z188" s="14"/>
    </row>
    <row r="189" spans="18:26" ht="20.25">
      <c r="R189" s="155"/>
      <c r="S189" s="477"/>
      <c r="T189" s="511"/>
      <c r="U189" s="511"/>
      <c r="V189" s="511"/>
      <c r="X189" s="14"/>
      <c r="Y189" s="14"/>
      <c r="Z189" s="14"/>
    </row>
    <row r="190" spans="18:26" ht="20.25">
      <c r="R190" s="512"/>
      <c r="S190" s="35"/>
      <c r="T190" s="513"/>
      <c r="U190" s="513"/>
      <c r="V190" s="513"/>
      <c r="X190" s="14"/>
      <c r="Y190" s="14"/>
      <c r="Z190" s="14"/>
    </row>
    <row r="191" spans="18:26" ht="20.25">
      <c r="R191" s="155"/>
      <c r="S191" s="477"/>
      <c r="T191" s="511"/>
      <c r="U191" s="511"/>
      <c r="V191" s="511"/>
      <c r="X191" s="14"/>
      <c r="Y191" s="14"/>
      <c r="Z191" s="14"/>
    </row>
    <row r="192" spans="18:26" ht="20.25">
      <c r="R192" s="512"/>
      <c r="S192" s="35"/>
      <c r="T192" s="513"/>
      <c r="U192" s="513"/>
      <c r="V192" s="513"/>
      <c r="X192" s="14"/>
      <c r="Y192" s="14"/>
      <c r="Z192" s="14"/>
    </row>
    <row r="193" spans="18:26" ht="20.25">
      <c r="R193" s="155"/>
      <c r="S193" s="477"/>
      <c r="T193" s="511"/>
      <c r="U193" s="511"/>
      <c r="V193" s="511"/>
      <c r="X193" s="14"/>
      <c r="Y193" s="14"/>
      <c r="Z193" s="14"/>
    </row>
    <row r="194" spans="18:26" ht="20.25">
      <c r="R194" s="512"/>
      <c r="S194" s="35"/>
      <c r="T194" s="513"/>
      <c r="U194" s="513"/>
      <c r="V194" s="513"/>
      <c r="X194" s="14"/>
      <c r="Y194" s="14"/>
      <c r="Z194" s="14"/>
    </row>
    <row r="195" spans="18:26" ht="20.25">
      <c r="R195" s="155"/>
      <c r="S195" s="477"/>
      <c r="T195" s="511"/>
      <c r="U195" s="511"/>
      <c r="V195" s="511"/>
      <c r="X195" s="14"/>
      <c r="Y195" s="14"/>
      <c r="Z195" s="14"/>
    </row>
    <row r="196" spans="18:26" ht="20.25">
      <c r="R196" s="512"/>
      <c r="S196" s="35"/>
      <c r="T196" s="513"/>
      <c r="U196" s="513"/>
      <c r="V196" s="513"/>
      <c r="X196" s="14"/>
      <c r="Y196" s="14"/>
      <c r="Z196" s="14"/>
    </row>
    <row r="197" spans="18:26" ht="20.25">
      <c r="R197" s="155"/>
      <c r="S197" s="477"/>
      <c r="T197" s="511"/>
      <c r="U197" s="511"/>
      <c r="V197" s="511"/>
      <c r="X197" s="14"/>
      <c r="Y197" s="14"/>
      <c r="Z197" s="14"/>
    </row>
    <row r="198" spans="18:26" ht="20.25">
      <c r="R198" s="512"/>
      <c r="S198" s="35"/>
      <c r="T198" s="513"/>
      <c r="U198" s="513"/>
      <c r="V198" s="513"/>
      <c r="X198" s="14"/>
      <c r="Y198" s="14"/>
      <c r="Z198" s="14"/>
    </row>
    <row r="199" spans="18:26" ht="20.25">
      <c r="R199" s="155"/>
      <c r="S199" s="477"/>
      <c r="T199" s="511"/>
      <c r="U199" s="511"/>
      <c r="V199" s="511"/>
      <c r="X199" s="14"/>
      <c r="Y199" s="14"/>
      <c r="Z199" s="14"/>
    </row>
    <row r="200" spans="18:26" ht="20.25">
      <c r="R200" s="512"/>
      <c r="S200" s="35"/>
      <c r="T200" s="513"/>
      <c r="U200" s="513"/>
      <c r="V200" s="513"/>
      <c r="X200" s="14"/>
      <c r="Y200" s="14"/>
      <c r="Z200" s="14"/>
    </row>
    <row r="201" spans="18:26" ht="20.25">
      <c r="R201" s="155"/>
      <c r="S201" s="477"/>
      <c r="T201" s="511"/>
      <c r="U201" s="511"/>
      <c r="V201" s="511"/>
      <c r="X201" s="14"/>
      <c r="Y201" s="14"/>
      <c r="Z201" s="14"/>
    </row>
    <row r="202" spans="18:26" ht="20.25">
      <c r="R202" s="512"/>
      <c r="S202" s="35"/>
      <c r="T202" s="513"/>
      <c r="U202" s="513"/>
      <c r="V202" s="513"/>
      <c r="X202" s="14"/>
      <c r="Y202" s="14"/>
      <c r="Z202" s="14"/>
    </row>
    <row r="203" spans="18:26" ht="20.25">
      <c r="R203" s="155"/>
      <c r="S203" s="477"/>
      <c r="T203" s="511"/>
      <c r="U203" s="511"/>
      <c r="V203" s="511"/>
      <c r="X203" s="14"/>
      <c r="Y203" s="14"/>
      <c r="Z203" s="14"/>
    </row>
    <row r="204" spans="18:26" ht="20.25">
      <c r="R204" s="512"/>
      <c r="S204" s="35"/>
      <c r="T204" s="513"/>
      <c r="U204" s="513"/>
      <c r="V204" s="513"/>
      <c r="X204" s="14"/>
      <c r="Y204" s="14"/>
      <c r="Z204" s="14"/>
    </row>
    <row r="205" spans="18:26" ht="20.25">
      <c r="R205" s="155"/>
      <c r="S205" s="477"/>
      <c r="T205" s="511"/>
      <c r="U205" s="511"/>
      <c r="V205" s="511"/>
      <c r="X205" s="14"/>
      <c r="Y205" s="14"/>
      <c r="Z205" s="14"/>
    </row>
    <row r="206" spans="18:26" ht="20.25">
      <c r="R206" s="512"/>
      <c r="S206" s="35"/>
      <c r="T206" s="513"/>
      <c r="U206" s="513"/>
      <c r="V206" s="513"/>
      <c r="X206" s="14"/>
      <c r="Y206" s="14"/>
      <c r="Z206" s="14"/>
    </row>
    <row r="207" spans="18:26" ht="20.25">
      <c r="R207" s="155"/>
      <c r="S207" s="477"/>
      <c r="T207" s="511"/>
      <c r="U207" s="511"/>
      <c r="V207" s="511"/>
      <c r="X207" s="14"/>
      <c r="Y207" s="14"/>
      <c r="Z207" s="14"/>
    </row>
    <row r="208" spans="18:26" ht="20.25">
      <c r="R208" s="512"/>
      <c r="S208" s="35"/>
      <c r="T208" s="513"/>
      <c r="U208" s="513"/>
      <c r="V208" s="513"/>
      <c r="X208" s="14"/>
      <c r="Y208" s="14"/>
      <c r="Z208" s="14"/>
    </row>
    <row r="209" spans="18:26" ht="20.25">
      <c r="R209" s="155"/>
      <c r="S209" s="477"/>
      <c r="T209" s="511"/>
      <c r="U209" s="511"/>
      <c r="V209" s="511"/>
      <c r="X209" s="14"/>
      <c r="Y209" s="14"/>
      <c r="Z209" s="14"/>
    </row>
    <row r="210" spans="18:26" ht="20.25">
      <c r="R210" s="512"/>
      <c r="S210" s="35"/>
      <c r="T210" s="513"/>
      <c r="U210" s="513"/>
      <c r="V210" s="513"/>
      <c r="X210" s="14"/>
      <c r="Y210" s="14"/>
      <c r="Z210" s="14"/>
    </row>
    <row r="211" spans="18:26" ht="20.25">
      <c r="R211" s="155"/>
      <c r="S211" s="477"/>
      <c r="T211" s="511"/>
      <c r="U211" s="511"/>
      <c r="V211" s="511"/>
      <c r="X211" s="14"/>
      <c r="Y211" s="14"/>
      <c r="Z211" s="14"/>
    </row>
    <row r="212" spans="18:26" ht="20.25">
      <c r="R212" s="512"/>
      <c r="S212" s="35"/>
      <c r="T212" s="513"/>
      <c r="U212" s="513"/>
      <c r="V212" s="513"/>
      <c r="X212" s="14"/>
      <c r="Y212" s="14"/>
      <c r="Z212" s="14"/>
    </row>
    <row r="213" spans="18:26" ht="20.25">
      <c r="R213" s="155"/>
      <c r="S213" s="477"/>
      <c r="T213" s="511"/>
      <c r="U213" s="511"/>
      <c r="V213" s="511"/>
      <c r="X213" s="14"/>
      <c r="Y213" s="14"/>
      <c r="Z213" s="14"/>
    </row>
    <row r="214" spans="18:26" ht="20.25">
      <c r="R214" s="512"/>
      <c r="S214" s="35"/>
      <c r="T214" s="513"/>
      <c r="U214" s="513"/>
      <c r="V214" s="513"/>
      <c r="X214" s="14"/>
      <c r="Y214" s="14"/>
      <c r="Z214" s="14"/>
    </row>
    <row r="215" spans="18:26" ht="20.25">
      <c r="R215" s="155"/>
      <c r="S215" s="477"/>
      <c r="T215" s="511"/>
      <c r="U215" s="511"/>
      <c r="V215" s="511"/>
      <c r="X215" s="14"/>
      <c r="Y215" s="14"/>
      <c r="Z215" s="14"/>
    </row>
    <row r="216" spans="18:26" ht="20.25">
      <c r="R216" s="512"/>
      <c r="S216" s="35"/>
      <c r="T216" s="513"/>
      <c r="U216" s="513"/>
      <c r="V216" s="513"/>
      <c r="X216" s="14"/>
      <c r="Y216" s="14"/>
      <c r="Z216" s="14"/>
    </row>
    <row r="217" spans="18:26" ht="20.25">
      <c r="R217" s="155"/>
      <c r="S217" s="477"/>
      <c r="T217" s="511"/>
      <c r="U217" s="511"/>
      <c r="V217" s="511"/>
      <c r="X217" s="14"/>
      <c r="Y217" s="14"/>
      <c r="Z217" s="14"/>
    </row>
    <row r="218" spans="18:26" ht="20.25">
      <c r="R218" s="512"/>
      <c r="S218" s="35"/>
      <c r="T218" s="513"/>
      <c r="U218" s="513"/>
      <c r="V218" s="513"/>
      <c r="X218" s="14"/>
      <c r="Y218" s="14"/>
      <c r="Z218" s="14"/>
    </row>
    <row r="219" spans="18:26" ht="20.25">
      <c r="R219" s="155"/>
      <c r="S219" s="477"/>
      <c r="T219" s="511"/>
      <c r="U219" s="511"/>
      <c r="V219" s="511"/>
      <c r="X219" s="14"/>
      <c r="Y219" s="14"/>
      <c r="Z219" s="14"/>
    </row>
    <row r="220" spans="18:26" ht="20.25">
      <c r="R220" s="512"/>
      <c r="S220" s="35"/>
      <c r="T220" s="513"/>
      <c r="U220" s="513"/>
      <c r="V220" s="513"/>
      <c r="X220" s="14"/>
      <c r="Y220" s="14"/>
      <c r="Z220" s="14"/>
    </row>
    <row r="221" spans="18:26" ht="20.25">
      <c r="R221" s="155"/>
      <c r="S221" s="477"/>
      <c r="T221" s="511"/>
      <c r="U221" s="511"/>
      <c r="V221" s="511"/>
      <c r="X221" s="14"/>
      <c r="Y221" s="14"/>
      <c r="Z221" s="14"/>
    </row>
    <row r="222" spans="18:26" ht="20.25">
      <c r="R222" s="512"/>
      <c r="S222" s="35"/>
      <c r="T222" s="513"/>
      <c r="U222" s="513"/>
      <c r="V222" s="513"/>
      <c r="X222" s="14"/>
      <c r="Y222" s="14"/>
      <c r="Z222" s="14"/>
    </row>
    <row r="223" spans="18:26" ht="20.25">
      <c r="R223" s="155"/>
      <c r="S223" s="477"/>
      <c r="T223" s="511"/>
      <c r="U223" s="511"/>
      <c r="V223" s="511"/>
      <c r="X223" s="14"/>
      <c r="Y223" s="14"/>
      <c r="Z223" s="14"/>
    </row>
    <row r="224" spans="18:26" ht="20.25">
      <c r="R224" s="512"/>
      <c r="S224" s="35"/>
      <c r="T224" s="513"/>
      <c r="U224" s="513"/>
      <c r="V224" s="513"/>
      <c r="X224" s="14"/>
      <c r="Y224" s="14"/>
      <c r="Z224" s="14"/>
    </row>
    <row r="225" spans="18:26" ht="20.25">
      <c r="R225" s="155"/>
      <c r="S225" s="477"/>
      <c r="T225" s="511"/>
      <c r="U225" s="511"/>
      <c r="V225" s="511"/>
      <c r="X225" s="14"/>
      <c r="Y225" s="14"/>
      <c r="Z225" s="14"/>
    </row>
    <row r="226" spans="18:26" ht="20.25">
      <c r="R226" s="512"/>
      <c r="S226" s="35"/>
      <c r="T226" s="513"/>
      <c r="U226" s="513"/>
      <c r="V226" s="513"/>
      <c r="X226" s="14"/>
      <c r="Y226" s="14"/>
      <c r="Z226" s="14"/>
    </row>
    <row r="227" spans="18:26" ht="20.25">
      <c r="R227" s="155"/>
      <c r="S227" s="477"/>
      <c r="T227" s="511"/>
      <c r="U227" s="511"/>
      <c r="V227" s="511"/>
      <c r="X227" s="14"/>
      <c r="Y227" s="14"/>
      <c r="Z227" s="14"/>
    </row>
    <row r="228" spans="18:26" ht="20.25">
      <c r="R228" s="512"/>
      <c r="S228" s="35"/>
      <c r="T228" s="513"/>
      <c r="U228" s="513"/>
      <c r="V228" s="513"/>
      <c r="X228" s="14"/>
      <c r="Y228" s="14"/>
      <c r="Z228" s="14"/>
    </row>
    <row r="229" spans="18:26" ht="20.25">
      <c r="R229" s="155"/>
      <c r="S229" s="477"/>
      <c r="T229" s="511"/>
      <c r="U229" s="511"/>
      <c r="V229" s="511"/>
      <c r="X229" s="14"/>
      <c r="Y229" s="14"/>
      <c r="Z229" s="14"/>
    </row>
    <row r="230" spans="18:26" ht="20.25">
      <c r="R230" s="512"/>
      <c r="S230" s="35"/>
      <c r="T230" s="513"/>
      <c r="U230" s="513"/>
      <c r="V230" s="513"/>
      <c r="X230" s="14"/>
      <c r="Y230" s="14"/>
      <c r="Z230" s="14"/>
    </row>
    <row r="231" spans="18:26" ht="20.25">
      <c r="R231" s="155"/>
      <c r="S231" s="477"/>
      <c r="T231" s="511"/>
      <c r="U231" s="511"/>
      <c r="V231" s="511"/>
      <c r="X231" s="14"/>
      <c r="Y231" s="14"/>
      <c r="Z231" s="14"/>
    </row>
    <row r="232" spans="18:26" ht="20.25">
      <c r="R232" s="512"/>
      <c r="S232" s="35"/>
      <c r="T232" s="513"/>
      <c r="U232" s="513"/>
      <c r="V232" s="513"/>
      <c r="X232" s="14"/>
      <c r="Y232" s="14"/>
      <c r="Z232" s="14"/>
    </row>
    <row r="233" spans="18:26" ht="20.25">
      <c r="R233" s="155"/>
      <c r="S233" s="477"/>
      <c r="T233" s="511"/>
      <c r="U233" s="511"/>
      <c r="V233" s="511"/>
      <c r="X233" s="14"/>
      <c r="Y233" s="14"/>
      <c r="Z233" s="14"/>
    </row>
    <row r="234" spans="18:26" ht="20.25">
      <c r="R234" s="512"/>
      <c r="S234" s="35"/>
      <c r="T234" s="513"/>
      <c r="U234" s="513"/>
      <c r="V234" s="513"/>
      <c r="X234" s="14"/>
      <c r="Y234" s="14"/>
      <c r="Z234" s="14"/>
    </row>
    <row r="235" spans="18:26" ht="20.25">
      <c r="R235" s="155"/>
      <c r="S235" s="477"/>
      <c r="T235" s="511"/>
      <c r="U235" s="511"/>
      <c r="V235" s="511"/>
      <c r="X235" s="14"/>
      <c r="Y235" s="14"/>
      <c r="Z235" s="14"/>
    </row>
    <row r="236" spans="18:26" ht="20.25">
      <c r="R236" s="512"/>
      <c r="S236" s="35"/>
      <c r="T236" s="513"/>
      <c r="U236" s="513"/>
      <c r="V236" s="513"/>
      <c r="X236" s="14"/>
      <c r="Y236" s="14"/>
      <c r="Z236" s="14"/>
    </row>
    <row r="237" spans="18:26" ht="20.25">
      <c r="R237" s="155"/>
      <c r="S237" s="477"/>
      <c r="T237" s="511"/>
      <c r="U237" s="511"/>
      <c r="V237" s="511"/>
      <c r="X237" s="14"/>
      <c r="Y237" s="14"/>
      <c r="Z237" s="14"/>
    </row>
    <row r="238" spans="18:26" ht="20.25">
      <c r="R238" s="512"/>
      <c r="S238" s="35"/>
      <c r="T238" s="513"/>
      <c r="U238" s="513"/>
      <c r="V238" s="513"/>
      <c r="X238" s="14"/>
      <c r="Y238" s="14"/>
      <c r="Z238" s="14"/>
    </row>
    <row r="239" spans="18:26" ht="20.25">
      <c r="R239" s="155"/>
      <c r="S239" s="477"/>
      <c r="T239" s="511"/>
      <c r="U239" s="511"/>
      <c r="V239" s="511"/>
      <c r="X239" s="14"/>
      <c r="Y239" s="14"/>
      <c r="Z239" s="14"/>
    </row>
    <row r="240" spans="18:26" ht="20.25">
      <c r="R240" s="512"/>
      <c r="S240" s="35"/>
      <c r="T240" s="513"/>
      <c r="U240" s="513"/>
      <c r="V240" s="513"/>
      <c r="X240" s="14"/>
      <c r="Y240" s="14"/>
      <c r="Z240" s="14"/>
    </row>
    <row r="241" spans="18:26" ht="20.25">
      <c r="R241" s="155"/>
      <c r="S241" s="477"/>
      <c r="T241" s="511"/>
      <c r="U241" s="511"/>
      <c r="V241" s="511"/>
      <c r="X241" s="14"/>
      <c r="Y241" s="14"/>
      <c r="Z241" s="14"/>
    </row>
    <row r="242" spans="18:26" ht="20.25">
      <c r="R242" s="512"/>
      <c r="S242" s="35"/>
      <c r="T242" s="513"/>
      <c r="U242" s="513"/>
      <c r="V242" s="513"/>
      <c r="X242" s="14"/>
      <c r="Y242" s="14"/>
      <c r="Z242" s="14"/>
    </row>
    <row r="243" spans="18:26" ht="20.25">
      <c r="R243" s="155"/>
      <c r="S243" s="477"/>
      <c r="T243" s="511"/>
      <c r="U243" s="511"/>
      <c r="V243" s="511"/>
      <c r="X243" s="14"/>
      <c r="Y243" s="14"/>
      <c r="Z243" s="14"/>
    </row>
    <row r="244" spans="18:26" ht="20.25">
      <c r="R244" s="512"/>
      <c r="S244" s="35"/>
      <c r="T244" s="513"/>
      <c r="U244" s="513"/>
      <c r="V244" s="513"/>
      <c r="X244" s="14"/>
      <c r="Y244" s="14"/>
      <c r="Z244" s="14"/>
    </row>
    <row r="245" spans="18:26" ht="20.25">
      <c r="R245" s="155"/>
      <c r="S245" s="477"/>
      <c r="T245" s="511"/>
      <c r="U245" s="511"/>
      <c r="V245" s="511"/>
      <c r="X245" s="14"/>
      <c r="Y245" s="14"/>
      <c r="Z245" s="14"/>
    </row>
    <row r="246" spans="18:26" ht="20.25">
      <c r="R246" s="512"/>
      <c r="S246" s="35"/>
      <c r="T246" s="513"/>
      <c r="U246" s="513"/>
      <c r="V246" s="513"/>
      <c r="X246" s="14"/>
      <c r="Y246" s="14"/>
      <c r="Z246" s="14"/>
    </row>
    <row r="247" spans="18:26" ht="20.25">
      <c r="R247" s="155"/>
      <c r="S247" s="477"/>
      <c r="T247" s="511"/>
      <c r="U247" s="511"/>
      <c r="V247" s="511"/>
      <c r="X247" s="14"/>
      <c r="Y247" s="14"/>
      <c r="Z247" s="14"/>
    </row>
    <row r="248" spans="18:26" ht="20.25">
      <c r="R248" s="512"/>
      <c r="S248" s="35"/>
      <c r="T248" s="513"/>
      <c r="U248" s="513"/>
      <c r="V248" s="513"/>
      <c r="X248" s="14"/>
      <c r="Y248" s="14"/>
      <c r="Z248" s="14"/>
    </row>
    <row r="249" spans="18:26" ht="20.25">
      <c r="X249" s="14"/>
      <c r="Y249" s="14"/>
      <c r="Z249" s="14"/>
    </row>
  </sheetData>
  <mergeCells count="53">
    <mergeCell ref="P20:Q20"/>
    <mergeCell ref="G19:L19"/>
    <mergeCell ref="B21:F21"/>
    <mergeCell ref="A4:Q4"/>
    <mergeCell ref="A17:H17"/>
    <mergeCell ref="A7:B7"/>
    <mergeCell ref="C7:N7"/>
    <mergeCell ref="A9:B9"/>
    <mergeCell ref="C9:N9"/>
    <mergeCell ref="A10:B10"/>
    <mergeCell ref="C10:N10"/>
    <mergeCell ref="A12:B12"/>
    <mergeCell ref="C12:N12"/>
    <mergeCell ref="A6:B6"/>
    <mergeCell ref="C6:N6"/>
    <mergeCell ref="B32:F32"/>
    <mergeCell ref="B33:F33"/>
    <mergeCell ref="B34:F34"/>
    <mergeCell ref="B37:F37"/>
    <mergeCell ref="B35:F35"/>
    <mergeCell ref="B36:F36"/>
    <mergeCell ref="A1:Q1"/>
    <mergeCell ref="A2:Q2"/>
    <mergeCell ref="A3:Q3"/>
    <mergeCell ref="B26:F26"/>
    <mergeCell ref="A13:B13"/>
    <mergeCell ref="C13:N13"/>
    <mergeCell ref="A16:H16"/>
    <mergeCell ref="B22:F22"/>
    <mergeCell ref="B19:F19"/>
    <mergeCell ref="B20:F20"/>
    <mergeCell ref="M19:Q19"/>
    <mergeCell ref="G20:G21"/>
    <mergeCell ref="H20:I20"/>
    <mergeCell ref="J20:J21"/>
    <mergeCell ref="K20:L20"/>
    <mergeCell ref="M20:O20"/>
    <mergeCell ref="B28:F28"/>
    <mergeCell ref="A19:A21"/>
    <mergeCell ref="P46:Q46"/>
    <mergeCell ref="B29:F29"/>
    <mergeCell ref="A43:F43"/>
    <mergeCell ref="B30:F30"/>
    <mergeCell ref="B31:F31"/>
    <mergeCell ref="B42:F42"/>
    <mergeCell ref="B27:F27"/>
    <mergeCell ref="B23:F23"/>
    <mergeCell ref="B24:F24"/>
    <mergeCell ref="B25:F25"/>
    <mergeCell ref="B38:F38"/>
    <mergeCell ref="B39:F39"/>
    <mergeCell ref="B40:F40"/>
    <mergeCell ref="B41:F41"/>
  </mergeCells>
  <printOptions horizontalCentered="1"/>
  <pageMargins left="0.9055118110236221" right="0.70866141732283472" top="0.74803149606299213" bottom="0.74803149606299213" header="0.31496062992125984" footer="0.31496062992125984"/>
  <pageSetup scale="30" orientation="landscape" r:id="rId1"/>
  <headerFooter alignWithMargins="0">
    <oddFooter>&amp;C&amp;"Gotham Book,Negrita"&amp;18Principio Rector 1 &amp;"Gotham Book,Normal"  &amp;P  de &amp;N</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7BBB2-6AFE-4356-BF9D-F96F0F41F863}">
  <sheetPr>
    <tabColor rgb="FF00B0F0"/>
    <pageSetUpPr fitToPage="1"/>
  </sheetPr>
  <dimension ref="A1:Z126"/>
  <sheetViews>
    <sheetView view="pageBreakPreview" zoomScale="40" zoomScaleNormal="40" zoomScaleSheetLayoutView="40" workbookViewId="0">
      <selection activeCell="N37" sqref="N37"/>
    </sheetView>
  </sheetViews>
  <sheetFormatPr baseColWidth="10" defaultColWidth="11.42578125" defaultRowHeight="12.75"/>
  <cols>
    <col min="1" max="1" width="18.7109375" style="3" customWidth="1"/>
    <col min="2" max="2" width="10.7109375" style="3" customWidth="1"/>
    <col min="3" max="3" width="20.7109375" style="3" customWidth="1"/>
    <col min="4" max="4" width="50.85546875" style="3" customWidth="1"/>
    <col min="5" max="5" width="20.7109375" style="3" customWidth="1"/>
    <col min="6" max="6" width="28.28515625" style="3" customWidth="1"/>
    <col min="7" max="7" width="30" style="3" customWidth="1"/>
    <col min="8" max="8" width="27.5703125" style="3" customWidth="1"/>
    <col min="9" max="9" width="26.7109375" style="3" customWidth="1"/>
    <col min="10" max="10" width="25.5703125" style="3" customWidth="1"/>
    <col min="11" max="11" width="27" style="3" customWidth="1"/>
    <col min="12" max="12" width="24.42578125" style="3" customWidth="1"/>
    <col min="13" max="13" width="36.28515625" style="3" customWidth="1"/>
    <col min="14" max="14" width="33.7109375" style="3" customWidth="1"/>
    <col min="15" max="15" width="32.7109375" style="3" customWidth="1"/>
    <col min="16" max="16" width="26.42578125" style="3" customWidth="1"/>
    <col min="17" max="17" width="27" style="3" customWidth="1"/>
    <col min="18" max="18" width="12.28515625" style="3" bestFit="1" customWidth="1"/>
    <col min="19" max="19" width="11.42578125" style="3"/>
    <col min="20" max="20" width="28.7109375" style="3" customWidth="1"/>
    <col min="21" max="22" width="32.5703125" style="3" bestFit="1" customWidth="1"/>
    <col min="23" max="24" width="11.42578125" style="3"/>
    <col min="25" max="25" width="23.28515625" style="3" bestFit="1" customWidth="1"/>
    <col min="26" max="16384" width="11.42578125" style="3"/>
  </cols>
  <sheetData>
    <row r="1" spans="1:17" s="1" customFormat="1" ht="37.5" customHeight="1">
      <c r="A1" s="765" t="s">
        <v>570</v>
      </c>
      <c r="B1" s="765"/>
      <c r="C1" s="765"/>
      <c r="D1" s="765"/>
      <c r="E1" s="765"/>
      <c r="F1" s="765"/>
      <c r="G1" s="765"/>
      <c r="H1" s="765"/>
      <c r="I1" s="765"/>
      <c r="J1" s="765"/>
      <c r="K1" s="765"/>
      <c r="L1" s="765"/>
      <c r="M1" s="765"/>
      <c r="N1" s="765"/>
      <c r="O1" s="765"/>
      <c r="P1" s="765"/>
      <c r="Q1" s="765"/>
    </row>
    <row r="2" spans="1:17" s="1" customFormat="1" ht="37.5" customHeight="1">
      <c r="A2" s="765" t="s">
        <v>0</v>
      </c>
      <c r="B2" s="765"/>
      <c r="C2" s="765"/>
      <c r="D2" s="765"/>
      <c r="E2" s="765"/>
      <c r="F2" s="765"/>
      <c r="G2" s="765"/>
      <c r="H2" s="765"/>
      <c r="I2" s="765"/>
      <c r="J2" s="765"/>
      <c r="K2" s="765"/>
      <c r="L2" s="765"/>
      <c r="M2" s="765"/>
      <c r="N2" s="765"/>
      <c r="O2" s="765"/>
      <c r="P2" s="765"/>
      <c r="Q2" s="765"/>
    </row>
    <row r="3" spans="1:17" s="1" customFormat="1" ht="37.5" customHeight="1">
      <c r="A3" s="765" t="s">
        <v>25</v>
      </c>
      <c r="B3" s="765"/>
      <c r="C3" s="765"/>
      <c r="D3" s="765"/>
      <c r="E3" s="765"/>
      <c r="F3" s="765"/>
      <c r="G3" s="765"/>
      <c r="H3" s="765"/>
      <c r="I3" s="765"/>
      <c r="J3" s="765"/>
      <c r="K3" s="765"/>
      <c r="L3" s="765"/>
      <c r="M3" s="765"/>
      <c r="N3" s="765"/>
      <c r="O3" s="765"/>
      <c r="P3" s="765"/>
      <c r="Q3" s="765"/>
    </row>
    <row r="4" spans="1:17" s="1" customFormat="1" ht="37.5" customHeight="1">
      <c r="A4" s="765" t="s">
        <v>571</v>
      </c>
      <c r="B4" s="765"/>
      <c r="C4" s="765"/>
      <c r="D4" s="765"/>
      <c r="E4" s="765"/>
      <c r="F4" s="765"/>
      <c r="G4" s="765"/>
      <c r="H4" s="765"/>
      <c r="I4" s="765"/>
      <c r="J4" s="765"/>
      <c r="K4" s="765"/>
      <c r="L4" s="765"/>
      <c r="M4" s="765"/>
      <c r="N4" s="765"/>
      <c r="O4" s="765"/>
      <c r="P4" s="765"/>
      <c r="Q4" s="765"/>
    </row>
    <row r="5" spans="1:17" ht="9.75" customHeight="1">
      <c r="A5" s="195"/>
      <c r="B5" s="681"/>
      <c r="C5" s="197"/>
      <c r="D5" s="197"/>
      <c r="E5" s="197"/>
      <c r="F5" s="197"/>
      <c r="G5" s="197"/>
      <c r="H5" s="197"/>
      <c r="I5" s="197"/>
      <c r="J5" s="197"/>
      <c r="K5" s="197"/>
      <c r="L5" s="197"/>
      <c r="M5" s="195"/>
      <c r="N5" s="195"/>
      <c r="O5" s="195"/>
      <c r="P5" s="195"/>
      <c r="Q5" s="195"/>
    </row>
    <row r="6" spans="1:17" ht="48" customHeight="1">
      <c r="A6" s="758" t="s">
        <v>149</v>
      </c>
      <c r="B6" s="766"/>
      <c r="C6" s="758" t="s">
        <v>2</v>
      </c>
      <c r="D6" s="758"/>
      <c r="E6" s="758"/>
      <c r="F6" s="758"/>
      <c r="G6" s="758"/>
      <c r="H6" s="758"/>
      <c r="I6" s="758"/>
      <c r="J6" s="758"/>
      <c r="K6" s="758"/>
      <c r="L6" s="758"/>
      <c r="M6" s="758"/>
      <c r="N6" s="758"/>
      <c r="O6" s="195"/>
      <c r="P6" s="195"/>
      <c r="Q6" s="195"/>
    </row>
    <row r="7" spans="1:17" ht="45" customHeight="1">
      <c r="A7" s="756">
        <v>1</v>
      </c>
      <c r="B7" s="756"/>
      <c r="C7" s="816" t="s">
        <v>140</v>
      </c>
      <c r="D7" s="816"/>
      <c r="E7" s="816"/>
      <c r="F7" s="816"/>
      <c r="G7" s="816"/>
      <c r="H7" s="816"/>
      <c r="I7" s="816"/>
      <c r="J7" s="816"/>
      <c r="K7" s="816"/>
      <c r="L7" s="816"/>
      <c r="M7" s="816"/>
      <c r="N7" s="816"/>
      <c r="O7" s="195"/>
      <c r="P7" s="195"/>
      <c r="Q7" s="195"/>
    </row>
    <row r="8" spans="1:17" ht="5.25" customHeight="1">
      <c r="A8" s="199"/>
      <c r="B8" s="199"/>
      <c r="C8" s="199"/>
      <c r="D8" s="199"/>
      <c r="E8" s="199"/>
      <c r="F8" s="199"/>
      <c r="G8" s="199"/>
      <c r="H8" s="199"/>
      <c r="I8" s="199"/>
      <c r="J8" s="199"/>
      <c r="K8" s="199"/>
      <c r="L8" s="199"/>
      <c r="M8" s="199"/>
      <c r="N8" s="199"/>
      <c r="O8" s="195"/>
      <c r="P8" s="195"/>
      <c r="Q8" s="195"/>
    </row>
    <row r="9" spans="1:17" s="5" customFormat="1" ht="46.5" customHeight="1">
      <c r="A9" s="758" t="s">
        <v>150</v>
      </c>
      <c r="B9" s="759"/>
      <c r="C9" s="758" t="s">
        <v>2</v>
      </c>
      <c r="D9" s="758"/>
      <c r="E9" s="758"/>
      <c r="F9" s="758"/>
      <c r="G9" s="758"/>
      <c r="H9" s="758"/>
      <c r="I9" s="758"/>
      <c r="J9" s="758"/>
      <c r="K9" s="758"/>
      <c r="L9" s="758"/>
      <c r="M9" s="758"/>
      <c r="N9" s="758"/>
      <c r="O9" s="200"/>
      <c r="P9" s="195"/>
      <c r="Q9" s="200"/>
    </row>
    <row r="10" spans="1:17" s="5" customFormat="1" ht="45" customHeight="1">
      <c r="A10" s="756">
        <v>3</v>
      </c>
      <c r="B10" s="756"/>
      <c r="C10" s="816" t="str">
        <f>+'politica pública 1.3'!C10:N10</f>
        <v>Construcción de la paz y la seguridad</v>
      </c>
      <c r="D10" s="816"/>
      <c r="E10" s="816"/>
      <c r="F10" s="816"/>
      <c r="G10" s="816"/>
      <c r="H10" s="816"/>
      <c r="I10" s="816"/>
      <c r="J10" s="816"/>
      <c r="K10" s="816"/>
      <c r="L10" s="816"/>
      <c r="M10" s="816"/>
      <c r="N10" s="816"/>
      <c r="O10" s="200"/>
      <c r="P10" s="195"/>
      <c r="Q10" s="200"/>
    </row>
    <row r="11" spans="1:17" ht="5.25" customHeight="1">
      <c r="A11" s="202"/>
      <c r="B11" s="680"/>
      <c r="C11" s="202"/>
      <c r="D11" s="202"/>
      <c r="E11" s="202"/>
      <c r="F11" s="202"/>
      <c r="G11" s="202"/>
      <c r="H11" s="202"/>
      <c r="I11" s="202"/>
      <c r="J11" s="202"/>
      <c r="K11" s="202"/>
      <c r="L11" s="202"/>
      <c r="M11" s="202"/>
      <c r="N11" s="202"/>
      <c r="O11" s="195"/>
      <c r="P11" s="195"/>
      <c r="Q11" s="195"/>
    </row>
    <row r="12" spans="1:17" ht="29.25" customHeight="1">
      <c r="A12" s="758" t="s">
        <v>5</v>
      </c>
      <c r="B12" s="761"/>
      <c r="C12" s="758" t="s">
        <v>2</v>
      </c>
      <c r="D12" s="758"/>
      <c r="E12" s="758"/>
      <c r="F12" s="758"/>
      <c r="G12" s="758"/>
      <c r="H12" s="758"/>
      <c r="I12" s="758"/>
      <c r="J12" s="758"/>
      <c r="K12" s="758"/>
      <c r="L12" s="758"/>
      <c r="M12" s="758"/>
      <c r="N12" s="758"/>
      <c r="O12" s="195"/>
      <c r="P12" s="195"/>
      <c r="Q12" s="195"/>
    </row>
    <row r="13" spans="1:17" ht="45" customHeight="1">
      <c r="A13" s="756">
        <v>3</v>
      </c>
      <c r="B13" s="756"/>
      <c r="C13" s="817" t="s">
        <v>232</v>
      </c>
      <c r="D13" s="817"/>
      <c r="E13" s="817"/>
      <c r="F13" s="817"/>
      <c r="G13" s="817"/>
      <c r="H13" s="817"/>
      <c r="I13" s="817"/>
      <c r="J13" s="817"/>
      <c r="K13" s="817"/>
      <c r="L13" s="817"/>
      <c r="M13" s="817"/>
      <c r="N13" s="818"/>
      <c r="O13" s="195"/>
      <c r="P13" s="195"/>
      <c r="Q13" s="195"/>
    </row>
    <row r="14" spans="1:17" ht="5.25" customHeight="1">
      <c r="A14" s="203"/>
      <c r="B14" s="203"/>
      <c r="C14" s="203"/>
      <c r="D14" s="203"/>
      <c r="E14" s="203"/>
      <c r="F14" s="203"/>
      <c r="G14" s="203"/>
      <c r="H14" s="203"/>
      <c r="I14" s="203"/>
      <c r="J14" s="195"/>
      <c r="K14" s="195"/>
      <c r="L14" s="195"/>
      <c r="M14" s="195"/>
      <c r="N14" s="195"/>
      <c r="O14" s="195"/>
      <c r="P14" s="195"/>
      <c r="Q14" s="195"/>
    </row>
    <row r="15" spans="1:17" s="5" customFormat="1" ht="5.25" customHeight="1">
      <c r="A15" s="204"/>
      <c r="B15" s="204"/>
      <c r="C15" s="204"/>
      <c r="D15" s="204"/>
      <c r="E15" s="204"/>
      <c r="F15" s="204"/>
      <c r="G15" s="204"/>
      <c r="H15" s="204"/>
      <c r="I15" s="204"/>
      <c r="J15" s="200"/>
      <c r="K15" s="200"/>
      <c r="L15" s="200"/>
      <c r="M15" s="200"/>
      <c r="N15" s="200"/>
      <c r="O15" s="200"/>
      <c r="P15" s="200"/>
      <c r="Q15" s="200"/>
    </row>
    <row r="16" spans="1:17" s="5" customFormat="1" ht="24.6" hidden="1" customHeight="1">
      <c r="A16" s="928" t="s">
        <v>6</v>
      </c>
      <c r="B16" s="928"/>
      <c r="C16" s="928"/>
      <c r="D16" s="928"/>
      <c r="E16" s="928"/>
      <c r="F16" s="928"/>
      <c r="G16" s="928"/>
      <c r="H16" s="928"/>
      <c r="I16" s="205"/>
      <c r="J16" s="200"/>
      <c r="K16" s="200"/>
      <c r="L16" s="200"/>
      <c r="M16" s="200"/>
      <c r="N16" s="200"/>
      <c r="O16" s="200"/>
      <c r="P16" s="200"/>
      <c r="Q16" s="200"/>
    </row>
    <row r="17" spans="1:22" s="5" customFormat="1" ht="24.6" hidden="1" customHeight="1">
      <c r="A17" s="935"/>
      <c r="B17" s="935"/>
      <c r="C17" s="935"/>
      <c r="D17" s="935"/>
      <c r="E17" s="935"/>
      <c r="F17" s="935"/>
      <c r="G17" s="935"/>
      <c r="H17" s="935"/>
      <c r="I17" s="216"/>
      <c r="J17" s="207"/>
      <c r="K17" s="207"/>
      <c r="L17" s="207"/>
      <c r="M17" s="207"/>
      <c r="N17" s="207"/>
      <c r="O17" s="207"/>
      <c r="P17" s="207"/>
      <c r="Q17" s="207"/>
    </row>
    <row r="18" spans="1:22" ht="12" customHeight="1">
      <c r="A18" s="195"/>
      <c r="B18" s="195"/>
      <c r="C18" s="195"/>
      <c r="D18" s="195"/>
      <c r="E18" s="195"/>
      <c r="F18" s="195"/>
      <c r="G18" s="195"/>
      <c r="H18" s="195"/>
      <c r="I18" s="195"/>
      <c r="J18" s="195"/>
      <c r="K18" s="195"/>
      <c r="L18" s="195"/>
      <c r="M18" s="195"/>
      <c r="N18" s="195"/>
      <c r="O18" s="195"/>
      <c r="P18" s="195"/>
      <c r="Q18" s="195"/>
    </row>
    <row r="19" spans="1:22" ht="30" customHeight="1">
      <c r="A19" s="833" t="s">
        <v>105</v>
      </c>
      <c r="B19" s="929" t="s">
        <v>151</v>
      </c>
      <c r="C19" s="934"/>
      <c r="D19" s="934"/>
      <c r="E19" s="934"/>
      <c r="F19" s="934"/>
      <c r="G19" s="931" t="s">
        <v>7</v>
      </c>
      <c r="H19" s="932"/>
      <c r="I19" s="932"/>
      <c r="J19" s="932"/>
      <c r="K19" s="932"/>
      <c r="L19" s="933"/>
      <c r="M19" s="929" t="s">
        <v>129</v>
      </c>
      <c r="N19" s="929"/>
      <c r="O19" s="929"/>
      <c r="P19" s="929"/>
      <c r="Q19" s="930"/>
    </row>
    <row r="20" spans="1:22" ht="45" customHeight="1">
      <c r="A20" s="811"/>
      <c r="B20" s="752" t="s">
        <v>22</v>
      </c>
      <c r="C20" s="753"/>
      <c r="D20" s="753"/>
      <c r="E20" s="753"/>
      <c r="F20" s="754"/>
      <c r="G20" s="744" t="s">
        <v>8</v>
      </c>
      <c r="H20" s="752" t="s">
        <v>488</v>
      </c>
      <c r="I20" s="754"/>
      <c r="J20" s="744" t="s">
        <v>9</v>
      </c>
      <c r="K20" s="779" t="s">
        <v>13</v>
      </c>
      <c r="L20" s="780"/>
      <c r="M20" s="744" t="s">
        <v>489</v>
      </c>
      <c r="N20" s="744"/>
      <c r="O20" s="744"/>
      <c r="P20" s="744" t="s">
        <v>130</v>
      </c>
      <c r="Q20" s="881"/>
    </row>
    <row r="21" spans="1:22" ht="69.75" customHeight="1">
      <c r="A21" s="811"/>
      <c r="B21" s="744" t="s">
        <v>97</v>
      </c>
      <c r="C21" s="812"/>
      <c r="D21" s="812"/>
      <c r="E21" s="812"/>
      <c r="F21" s="812"/>
      <c r="G21" s="744"/>
      <c r="H21" s="217" t="s">
        <v>15</v>
      </c>
      <c r="I21" s="217" t="s">
        <v>16</v>
      </c>
      <c r="J21" s="744"/>
      <c r="K21" s="218" t="s">
        <v>23</v>
      </c>
      <c r="L21" s="217" t="s">
        <v>24</v>
      </c>
      <c r="M21" s="217" t="s">
        <v>17</v>
      </c>
      <c r="N21" s="217" t="s">
        <v>18</v>
      </c>
      <c r="O21" s="217" t="s">
        <v>19</v>
      </c>
      <c r="P21" s="218" t="s">
        <v>490</v>
      </c>
      <c r="Q21" s="676" t="s">
        <v>491</v>
      </c>
    </row>
    <row r="22" spans="1:22" ht="24.75" customHeight="1">
      <c r="A22" s="655"/>
      <c r="B22" s="926"/>
      <c r="C22" s="926"/>
      <c r="D22" s="926"/>
      <c r="E22" s="926"/>
      <c r="F22" s="926"/>
      <c r="G22" s="277"/>
      <c r="H22" s="307"/>
      <c r="I22" s="307"/>
      <c r="J22" s="307"/>
      <c r="K22" s="278"/>
      <c r="L22" s="278"/>
      <c r="M22" s="308"/>
      <c r="N22" s="308"/>
      <c r="O22" s="308"/>
      <c r="P22" s="278"/>
      <c r="Q22" s="278"/>
    </row>
    <row r="23" spans="1:22" ht="63" customHeight="1">
      <c r="A23" s="625">
        <v>140</v>
      </c>
      <c r="B23" s="801" t="s">
        <v>258</v>
      </c>
      <c r="C23" s="802" t="s">
        <v>99</v>
      </c>
      <c r="D23" s="802" t="s">
        <v>99</v>
      </c>
      <c r="E23" s="802" t="s">
        <v>99</v>
      </c>
      <c r="F23" s="803" t="s">
        <v>99</v>
      </c>
      <c r="G23" s="271" t="str">
        <f>G24</f>
        <v>Expediente-Integrar</v>
      </c>
      <c r="H23" s="292">
        <v>9516</v>
      </c>
      <c r="I23" s="292">
        <v>9516</v>
      </c>
      <c r="J23" s="292">
        <v>5186</v>
      </c>
      <c r="K23" s="272">
        <v>0.54497688104245479</v>
      </c>
      <c r="L23" s="272">
        <v>0.54497688104245479</v>
      </c>
      <c r="M23" s="293">
        <v>26977611</v>
      </c>
      <c r="N23" s="293">
        <v>26327441.219999999</v>
      </c>
      <c r="O23" s="293">
        <v>12031145.93</v>
      </c>
      <c r="P23" s="272">
        <v>0.4459678038207312</v>
      </c>
      <c r="Q23" s="272">
        <v>0.45698120943331083</v>
      </c>
    </row>
    <row r="24" spans="1:22" ht="44.25" customHeight="1">
      <c r="A24" s="625">
        <v>104</v>
      </c>
      <c r="B24" s="801" t="s">
        <v>153</v>
      </c>
      <c r="C24" s="802" t="s">
        <v>29</v>
      </c>
      <c r="D24" s="802" t="s">
        <v>29</v>
      </c>
      <c r="E24" s="802" t="s">
        <v>29</v>
      </c>
      <c r="F24" s="803" t="s">
        <v>29</v>
      </c>
      <c r="G24" s="271" t="str">
        <f>G25</f>
        <v>Expediente-Integrar</v>
      </c>
      <c r="H24" s="292">
        <v>9516</v>
      </c>
      <c r="I24" s="292">
        <v>9516</v>
      </c>
      <c r="J24" s="292">
        <v>5186</v>
      </c>
      <c r="K24" s="272">
        <v>0.54497688104245479</v>
      </c>
      <c r="L24" s="272">
        <v>0.54497688104245479</v>
      </c>
      <c r="M24" s="293">
        <v>26977611</v>
      </c>
      <c r="N24" s="293">
        <v>26327441.219999999</v>
      </c>
      <c r="O24" s="293">
        <v>12031145.93</v>
      </c>
      <c r="P24" s="272">
        <v>0.4459678038207312</v>
      </c>
      <c r="Q24" s="272">
        <v>0.45698120943331083</v>
      </c>
      <c r="R24" s="13"/>
      <c r="S24" s="13"/>
      <c r="T24" s="13"/>
      <c r="U24" s="13"/>
      <c r="V24" s="13"/>
    </row>
    <row r="25" spans="1:22" ht="80.25" customHeight="1">
      <c r="A25" s="626">
        <v>1</v>
      </c>
      <c r="B25" s="797" t="s">
        <v>523</v>
      </c>
      <c r="C25" s="790"/>
      <c r="D25" s="790"/>
      <c r="E25" s="790"/>
      <c r="F25" s="791"/>
      <c r="G25" s="249" t="s">
        <v>259</v>
      </c>
      <c r="H25" s="280">
        <v>5360</v>
      </c>
      <c r="I25" s="280">
        <v>5360</v>
      </c>
      <c r="J25" s="280">
        <v>2718</v>
      </c>
      <c r="K25" s="275">
        <v>0.50708955223880592</v>
      </c>
      <c r="L25" s="275">
        <v>0.50708955223880592</v>
      </c>
      <c r="M25" s="281">
        <v>26616843</v>
      </c>
      <c r="N25" s="281">
        <v>25984195.219999999</v>
      </c>
      <c r="O25" s="281">
        <v>11892734.92</v>
      </c>
      <c r="P25" s="275">
        <v>0.44681237816220354</v>
      </c>
      <c r="Q25" s="275">
        <v>0.45769110104461419</v>
      </c>
      <c r="R25" s="13"/>
      <c r="S25" s="13"/>
      <c r="T25" s="13"/>
      <c r="U25" s="13"/>
      <c r="V25" s="13"/>
    </row>
    <row r="26" spans="1:22" ht="83.25" customHeight="1">
      <c r="A26" s="626">
        <v>2</v>
      </c>
      <c r="B26" s="808" t="s">
        <v>524</v>
      </c>
      <c r="C26" s="808"/>
      <c r="D26" s="808"/>
      <c r="E26" s="808"/>
      <c r="F26" s="808"/>
      <c r="G26" s="249" t="s">
        <v>259</v>
      </c>
      <c r="H26" s="280">
        <v>2872</v>
      </c>
      <c r="I26" s="280">
        <v>2872</v>
      </c>
      <c r="J26" s="280">
        <v>1776</v>
      </c>
      <c r="K26" s="275">
        <v>0.61838440111420612</v>
      </c>
      <c r="L26" s="275">
        <v>0.61838440111420612</v>
      </c>
      <c r="M26" s="281">
        <v>311672</v>
      </c>
      <c r="N26" s="281">
        <v>296033</v>
      </c>
      <c r="O26" s="281">
        <v>120472.91</v>
      </c>
      <c r="P26" s="275">
        <v>0.3865374817115429</v>
      </c>
      <c r="Q26" s="275">
        <v>0.40695770403975234</v>
      </c>
      <c r="R26" s="13"/>
      <c r="S26" s="13"/>
      <c r="T26" s="13"/>
      <c r="U26" s="13"/>
      <c r="V26" s="13"/>
    </row>
    <row r="27" spans="1:22" ht="79.5" customHeight="1">
      <c r="A27" s="629">
        <v>3</v>
      </c>
      <c r="B27" s="808" t="s">
        <v>525</v>
      </c>
      <c r="C27" s="808"/>
      <c r="D27" s="808"/>
      <c r="E27" s="808"/>
      <c r="F27" s="808"/>
      <c r="G27" s="249" t="s">
        <v>259</v>
      </c>
      <c r="H27" s="280">
        <v>1284</v>
      </c>
      <c r="I27" s="280">
        <v>1284</v>
      </c>
      <c r="J27" s="280">
        <v>692</v>
      </c>
      <c r="K27" s="275">
        <v>0.5389408099688473</v>
      </c>
      <c r="L27" s="275">
        <v>0.5389408099688473</v>
      </c>
      <c r="M27" s="281">
        <v>49096</v>
      </c>
      <c r="N27" s="281">
        <v>47213</v>
      </c>
      <c r="O27" s="281">
        <v>17938.099999999999</v>
      </c>
      <c r="P27" s="275">
        <v>0.36536785074140454</v>
      </c>
      <c r="Q27" s="275">
        <v>0.37993984707601719</v>
      </c>
    </row>
    <row r="28" spans="1:22" ht="49.5" customHeight="1">
      <c r="A28" s="626"/>
      <c r="B28" s="808"/>
      <c r="C28" s="808"/>
      <c r="D28" s="808"/>
      <c r="E28" s="808"/>
      <c r="F28" s="808"/>
      <c r="G28" s="249"/>
      <c r="H28" s="280"/>
      <c r="I28" s="280"/>
      <c r="J28" s="280"/>
      <c r="K28" s="275"/>
      <c r="L28" s="275"/>
      <c r="M28" s="281"/>
      <c r="N28" s="281"/>
      <c r="O28" s="281"/>
      <c r="P28" s="275"/>
      <c r="Q28" s="275"/>
    </row>
    <row r="29" spans="1:22" ht="47.25" customHeight="1">
      <c r="A29" s="625">
        <v>142</v>
      </c>
      <c r="B29" s="801" t="s">
        <v>168</v>
      </c>
      <c r="C29" s="802"/>
      <c r="D29" s="802"/>
      <c r="E29" s="802"/>
      <c r="F29" s="803"/>
      <c r="G29" s="271" t="str">
        <f>G30</f>
        <v>Varios</v>
      </c>
      <c r="H29" s="292">
        <v>6387</v>
      </c>
      <c r="I29" s="292">
        <v>6214</v>
      </c>
      <c r="J29" s="292">
        <v>751</v>
      </c>
      <c r="K29" s="272">
        <v>0.11758258963519649</v>
      </c>
      <c r="L29" s="272">
        <v>0.12085613131638236</v>
      </c>
      <c r="M29" s="293">
        <v>297000000</v>
      </c>
      <c r="N29" s="293">
        <v>301599257.44</v>
      </c>
      <c r="O29" s="293">
        <v>8833512.8900000006</v>
      </c>
      <c r="P29" s="272">
        <v>2.9742467643097646E-2</v>
      </c>
      <c r="Q29" s="272">
        <v>2.9288907953486376E-2</v>
      </c>
    </row>
    <row r="30" spans="1:22" ht="33" customHeight="1">
      <c r="A30" s="625" t="s">
        <v>361</v>
      </c>
      <c r="B30" s="834" t="s">
        <v>153</v>
      </c>
      <c r="C30" s="936" t="s">
        <v>29</v>
      </c>
      <c r="D30" s="936" t="s">
        <v>29</v>
      </c>
      <c r="E30" s="936" t="s">
        <v>29</v>
      </c>
      <c r="F30" s="936" t="s">
        <v>29</v>
      </c>
      <c r="G30" s="271" t="s">
        <v>96</v>
      </c>
      <c r="H30" s="292">
        <v>6387</v>
      </c>
      <c r="I30" s="292">
        <v>6214</v>
      </c>
      <c r="J30" s="292">
        <v>751</v>
      </c>
      <c r="K30" s="272">
        <v>0.11758258963519649</v>
      </c>
      <c r="L30" s="272">
        <v>0.12085613131638236</v>
      </c>
      <c r="M30" s="293">
        <v>297000000</v>
      </c>
      <c r="N30" s="293">
        <v>301599257.44</v>
      </c>
      <c r="O30" s="293">
        <v>8833512.8900000006</v>
      </c>
      <c r="P30" s="272">
        <v>2.9742467643097646E-2</v>
      </c>
      <c r="Q30" s="272">
        <v>2.9288907953486376E-2</v>
      </c>
    </row>
    <row r="31" spans="1:22" ht="53.25" customHeight="1">
      <c r="A31" s="629">
        <v>1</v>
      </c>
      <c r="B31" s="808" t="s">
        <v>526</v>
      </c>
      <c r="C31" s="808"/>
      <c r="D31" s="808"/>
      <c r="E31" s="808"/>
      <c r="F31" s="808"/>
      <c r="G31" s="249" t="s">
        <v>554</v>
      </c>
      <c r="H31" s="280">
        <v>1445</v>
      </c>
      <c r="I31" s="280">
        <v>1445</v>
      </c>
      <c r="J31" s="280">
        <v>450</v>
      </c>
      <c r="K31" s="275">
        <v>0.31141868512110726</v>
      </c>
      <c r="L31" s="275">
        <v>0.31141868512110726</v>
      </c>
      <c r="M31" s="281">
        <v>297000000</v>
      </c>
      <c r="N31" s="281">
        <v>120822274.64</v>
      </c>
      <c r="O31" s="281">
        <v>0</v>
      </c>
      <c r="P31" s="275">
        <v>0</v>
      </c>
      <c r="Q31" s="275">
        <v>0</v>
      </c>
    </row>
    <row r="32" spans="1:22" ht="50.25" customHeight="1">
      <c r="A32" s="629">
        <v>2</v>
      </c>
      <c r="B32" s="798" t="s">
        <v>558</v>
      </c>
      <c r="C32" s="799"/>
      <c r="D32" s="799"/>
      <c r="E32" s="799"/>
      <c r="F32" s="800"/>
      <c r="G32" s="249" t="s">
        <v>318</v>
      </c>
      <c r="H32" s="280">
        <v>1550</v>
      </c>
      <c r="I32" s="280">
        <v>1550</v>
      </c>
      <c r="J32" s="280">
        <v>301</v>
      </c>
      <c r="K32" s="275">
        <v>0.19419354838709676</v>
      </c>
      <c r="L32" s="275">
        <v>0.19419354838709676</v>
      </c>
      <c r="M32" s="281">
        <v>0</v>
      </c>
      <c r="N32" s="281">
        <v>5068157</v>
      </c>
      <c r="O32" s="281">
        <v>121261.76000000001</v>
      </c>
      <c r="P32" s="275">
        <v>0</v>
      </c>
      <c r="Q32" s="275">
        <v>0</v>
      </c>
    </row>
    <row r="33" spans="1:17" ht="54" customHeight="1">
      <c r="A33" s="629">
        <v>3</v>
      </c>
      <c r="B33" s="797" t="s">
        <v>559</v>
      </c>
      <c r="C33" s="790"/>
      <c r="D33" s="790"/>
      <c r="E33" s="790"/>
      <c r="F33" s="791"/>
      <c r="G33" s="249" t="s">
        <v>555</v>
      </c>
      <c r="H33" s="280">
        <v>1</v>
      </c>
      <c r="I33" s="280">
        <v>1</v>
      </c>
      <c r="J33" s="280" t="s">
        <v>550</v>
      </c>
      <c r="K33" s="275">
        <v>0</v>
      </c>
      <c r="L33" s="275">
        <v>0</v>
      </c>
      <c r="M33" s="281">
        <v>0</v>
      </c>
      <c r="N33" s="281">
        <v>70469513</v>
      </c>
      <c r="O33" s="281">
        <v>0</v>
      </c>
      <c r="P33" s="275">
        <v>0</v>
      </c>
      <c r="Q33" s="275">
        <v>0</v>
      </c>
    </row>
    <row r="34" spans="1:17" ht="46.5" customHeight="1">
      <c r="A34" s="629">
        <v>4</v>
      </c>
      <c r="B34" s="797" t="s">
        <v>560</v>
      </c>
      <c r="C34" s="790"/>
      <c r="D34" s="790"/>
      <c r="E34" s="790"/>
      <c r="F34" s="791"/>
      <c r="G34" s="249" t="s">
        <v>483</v>
      </c>
      <c r="H34" s="280">
        <v>173</v>
      </c>
      <c r="I34" s="280" t="s">
        <v>550</v>
      </c>
      <c r="J34" s="280" t="s">
        <v>550</v>
      </c>
      <c r="K34" s="275">
        <v>0</v>
      </c>
      <c r="L34" s="275">
        <v>0</v>
      </c>
      <c r="M34" s="281" t="s">
        <v>320</v>
      </c>
      <c r="N34" s="281" t="s">
        <v>320</v>
      </c>
      <c r="O34" s="281" t="s">
        <v>320</v>
      </c>
      <c r="P34" s="275" t="s">
        <v>320</v>
      </c>
      <c r="Q34" s="275" t="s">
        <v>320</v>
      </c>
    </row>
    <row r="35" spans="1:17" ht="49.5" customHeight="1">
      <c r="A35" s="629">
        <v>5</v>
      </c>
      <c r="B35" s="797" t="s">
        <v>561</v>
      </c>
      <c r="C35" s="790"/>
      <c r="D35" s="790"/>
      <c r="E35" s="790"/>
      <c r="F35" s="791"/>
      <c r="G35" s="249" t="s">
        <v>556</v>
      </c>
      <c r="H35" s="280">
        <v>21</v>
      </c>
      <c r="I35" s="280">
        <v>21</v>
      </c>
      <c r="J35" s="280" t="s">
        <v>550</v>
      </c>
      <c r="K35" s="275">
        <v>0</v>
      </c>
      <c r="L35" s="275">
        <v>0</v>
      </c>
      <c r="M35" s="281">
        <v>0</v>
      </c>
      <c r="N35" s="281">
        <v>4645121</v>
      </c>
      <c r="O35" s="281">
        <v>1257043.69</v>
      </c>
      <c r="P35" s="275">
        <v>0</v>
      </c>
      <c r="Q35" s="275">
        <v>0</v>
      </c>
    </row>
    <row r="36" spans="1:17" ht="42" customHeight="1">
      <c r="A36" s="629">
        <v>6</v>
      </c>
      <c r="B36" s="797" t="s">
        <v>562</v>
      </c>
      <c r="C36" s="790"/>
      <c r="D36" s="790"/>
      <c r="E36" s="790"/>
      <c r="F36" s="791"/>
      <c r="G36" s="249" t="s">
        <v>483</v>
      </c>
      <c r="H36" s="280">
        <v>179</v>
      </c>
      <c r="I36" s="280">
        <v>179</v>
      </c>
      <c r="J36" s="280" t="s">
        <v>550</v>
      </c>
      <c r="K36" s="275">
        <v>0</v>
      </c>
      <c r="L36" s="275">
        <v>0</v>
      </c>
      <c r="M36" s="281">
        <v>0</v>
      </c>
      <c r="N36" s="281">
        <v>27413303.800000001</v>
      </c>
      <c r="O36" s="281">
        <v>243685.32</v>
      </c>
      <c r="P36" s="275">
        <v>0</v>
      </c>
      <c r="Q36" s="275">
        <v>0</v>
      </c>
    </row>
    <row r="37" spans="1:17" ht="45.75" customHeight="1">
      <c r="A37" s="629">
        <v>7</v>
      </c>
      <c r="B37" s="797" t="s">
        <v>563</v>
      </c>
      <c r="C37" s="790"/>
      <c r="D37" s="790"/>
      <c r="E37" s="790"/>
      <c r="F37" s="791"/>
      <c r="G37" s="249" t="s">
        <v>556</v>
      </c>
      <c r="H37" s="280">
        <v>12</v>
      </c>
      <c r="I37" s="280">
        <v>12</v>
      </c>
      <c r="J37" s="280" t="s">
        <v>550</v>
      </c>
      <c r="K37" s="275">
        <v>0</v>
      </c>
      <c r="L37" s="275">
        <v>0</v>
      </c>
      <c r="M37" s="281">
        <v>0</v>
      </c>
      <c r="N37" s="281">
        <v>2601421</v>
      </c>
      <c r="O37" s="281">
        <v>679404.52</v>
      </c>
      <c r="P37" s="275">
        <v>0</v>
      </c>
      <c r="Q37" s="275">
        <v>0</v>
      </c>
    </row>
    <row r="38" spans="1:17" ht="49.5" customHeight="1">
      <c r="A38" s="629">
        <v>8</v>
      </c>
      <c r="B38" s="797" t="s">
        <v>527</v>
      </c>
      <c r="C38" s="790"/>
      <c r="D38" s="790"/>
      <c r="E38" s="790"/>
      <c r="F38" s="791"/>
      <c r="G38" s="249" t="s">
        <v>135</v>
      </c>
      <c r="H38" s="280">
        <v>2</v>
      </c>
      <c r="I38" s="280">
        <v>2</v>
      </c>
      <c r="J38" s="280" t="s">
        <v>550</v>
      </c>
      <c r="K38" s="275">
        <v>0</v>
      </c>
      <c r="L38" s="275">
        <v>0</v>
      </c>
      <c r="M38" s="281">
        <v>0</v>
      </c>
      <c r="N38" s="281">
        <v>50563038</v>
      </c>
      <c r="O38" s="281">
        <v>5173578.5</v>
      </c>
      <c r="P38" s="275">
        <v>0</v>
      </c>
      <c r="Q38" s="275">
        <v>0.10231937606280699</v>
      </c>
    </row>
    <row r="39" spans="1:17" ht="44.25" customHeight="1">
      <c r="A39" s="629">
        <v>9</v>
      </c>
      <c r="B39" s="797" t="s">
        <v>564</v>
      </c>
      <c r="C39" s="790"/>
      <c r="D39" s="790"/>
      <c r="E39" s="790"/>
      <c r="F39" s="791"/>
      <c r="G39" s="249" t="s">
        <v>484</v>
      </c>
      <c r="H39" s="280">
        <v>2</v>
      </c>
      <c r="I39" s="280">
        <v>2</v>
      </c>
      <c r="J39" s="280" t="s">
        <v>550</v>
      </c>
      <c r="K39" s="275">
        <v>0</v>
      </c>
      <c r="L39" s="275">
        <v>0</v>
      </c>
      <c r="M39" s="281">
        <v>0</v>
      </c>
      <c r="N39" s="281">
        <v>3841032</v>
      </c>
      <c r="O39" s="281">
        <v>1120568.76</v>
      </c>
      <c r="P39" s="275">
        <v>0</v>
      </c>
      <c r="Q39" s="275">
        <v>0.29173637709865474</v>
      </c>
    </row>
    <row r="40" spans="1:17" ht="54.75" customHeight="1">
      <c r="A40" s="629">
        <v>10</v>
      </c>
      <c r="B40" s="797" t="s">
        <v>565</v>
      </c>
      <c r="C40" s="790"/>
      <c r="D40" s="790"/>
      <c r="E40" s="790"/>
      <c r="F40" s="791"/>
      <c r="G40" s="249" t="s">
        <v>557</v>
      </c>
      <c r="H40" s="280">
        <v>3000</v>
      </c>
      <c r="I40" s="280">
        <v>3000</v>
      </c>
      <c r="J40" s="280" t="s">
        <v>550</v>
      </c>
      <c r="K40" s="275">
        <v>0</v>
      </c>
      <c r="L40" s="275">
        <v>0</v>
      </c>
      <c r="M40" s="281">
        <v>0</v>
      </c>
      <c r="N40" s="281">
        <v>13908323</v>
      </c>
      <c r="O40" s="281">
        <v>0</v>
      </c>
      <c r="P40" s="275">
        <v>0</v>
      </c>
      <c r="Q40" s="275">
        <v>0</v>
      </c>
    </row>
    <row r="41" spans="1:17" ht="48" customHeight="1">
      <c r="A41" s="629">
        <v>11</v>
      </c>
      <c r="B41" s="797" t="s">
        <v>566</v>
      </c>
      <c r="C41" s="790"/>
      <c r="D41" s="790"/>
      <c r="E41" s="790"/>
      <c r="F41" s="791"/>
      <c r="G41" s="249" t="s">
        <v>124</v>
      </c>
      <c r="H41" s="280">
        <v>2</v>
      </c>
      <c r="I41" s="280">
        <v>2</v>
      </c>
      <c r="J41" s="280" t="s">
        <v>550</v>
      </c>
      <c r="K41" s="275">
        <v>0</v>
      </c>
      <c r="L41" s="275">
        <v>0</v>
      </c>
      <c r="M41" s="281">
        <v>0</v>
      </c>
      <c r="N41" s="281">
        <v>2267074</v>
      </c>
      <c r="O41" s="281">
        <v>237970.34</v>
      </c>
      <c r="P41" s="275">
        <v>0</v>
      </c>
      <c r="Q41" s="275">
        <v>0</v>
      </c>
    </row>
    <row r="42" spans="1:17" ht="31.5" customHeight="1">
      <c r="A42" s="626"/>
      <c r="B42" s="808"/>
      <c r="C42" s="808"/>
      <c r="D42" s="808"/>
      <c r="E42" s="808"/>
      <c r="F42" s="808"/>
      <c r="G42" s="249"/>
      <c r="H42" s="280"/>
      <c r="I42" s="280"/>
      <c r="J42" s="280"/>
      <c r="K42" s="275"/>
      <c r="L42" s="275"/>
      <c r="M42" s="281"/>
      <c r="N42" s="281"/>
      <c r="O42" s="281"/>
      <c r="P42" s="275"/>
      <c r="Q42" s="275"/>
    </row>
    <row r="43" spans="1:17" ht="37.5" customHeight="1">
      <c r="A43" s="835" t="s">
        <v>486</v>
      </c>
      <c r="B43" s="807"/>
      <c r="C43" s="807"/>
      <c r="D43" s="807"/>
      <c r="E43" s="807"/>
      <c r="F43" s="807"/>
      <c r="G43" s="260" t="s">
        <v>96</v>
      </c>
      <c r="H43" s="313">
        <v>15903</v>
      </c>
      <c r="I43" s="313">
        <v>15730</v>
      </c>
      <c r="J43" s="313">
        <v>5937</v>
      </c>
      <c r="K43" s="286">
        <v>0.37332578758724771</v>
      </c>
      <c r="L43" s="286">
        <v>0.37743165924984107</v>
      </c>
      <c r="M43" s="300">
        <v>323977611</v>
      </c>
      <c r="N43" s="300">
        <v>327926698.65999997</v>
      </c>
      <c r="O43" s="300">
        <v>20864658.82</v>
      </c>
      <c r="P43" s="286">
        <v>6.4401545389505321E-2</v>
      </c>
      <c r="Q43" s="678">
        <v>6.3625983810585776E-2</v>
      </c>
    </row>
    <row r="44" spans="1:17" ht="18.75" customHeight="1">
      <c r="A44" s="263"/>
      <c r="B44" s="263"/>
      <c r="C44" s="263"/>
      <c r="D44" s="263"/>
      <c r="E44" s="263"/>
      <c r="F44" s="263"/>
      <c r="G44" s="263"/>
      <c r="H44" s="263"/>
      <c r="I44" s="263"/>
      <c r="J44" s="263"/>
      <c r="K44" s="263"/>
      <c r="L44" s="263"/>
      <c r="M44" s="263"/>
      <c r="N44" s="263"/>
      <c r="O44" s="263"/>
      <c r="P44" s="263"/>
      <c r="Q44" s="263"/>
    </row>
    <row r="45" spans="1:17" ht="12" customHeight="1">
      <c r="A45" s="263"/>
      <c r="B45" s="263"/>
      <c r="C45" s="263"/>
      <c r="D45" s="263"/>
      <c r="E45" s="263"/>
      <c r="F45" s="263"/>
      <c r="G45" s="263"/>
      <c r="H45" s="263"/>
      <c r="I45" s="263"/>
      <c r="J45" s="263"/>
      <c r="K45" s="263"/>
      <c r="L45" s="263"/>
      <c r="M45" s="263"/>
      <c r="N45" s="263"/>
      <c r="O45" s="263"/>
      <c r="P45" s="263"/>
      <c r="Q45" s="263"/>
    </row>
    <row r="46" spans="1:17" ht="21" customHeight="1">
      <c r="A46" s="263" t="s">
        <v>272</v>
      </c>
      <c r="B46" s="263"/>
      <c r="C46" s="263"/>
      <c r="D46" s="263"/>
      <c r="E46" s="263"/>
      <c r="F46" s="263"/>
      <c r="G46" s="263"/>
      <c r="H46" s="263"/>
      <c r="I46" s="263"/>
      <c r="J46" s="263"/>
      <c r="K46" s="263"/>
      <c r="L46" s="263"/>
      <c r="M46" s="263"/>
      <c r="N46" s="263"/>
      <c r="O46" s="263"/>
      <c r="P46" s="263"/>
      <c r="Q46" s="263"/>
    </row>
    <row r="47" spans="1:17" ht="27" customHeight="1">
      <c r="A47" s="263" t="s">
        <v>27</v>
      </c>
      <c r="B47" s="263"/>
      <c r="C47" s="263"/>
      <c r="D47" s="263"/>
      <c r="E47" s="263"/>
      <c r="F47" s="263"/>
      <c r="G47" s="263"/>
      <c r="H47" s="263"/>
      <c r="I47" s="263"/>
      <c r="J47" s="263"/>
      <c r="K47" s="263"/>
      <c r="L47" s="263"/>
      <c r="M47" s="263"/>
      <c r="N47" s="263"/>
      <c r="O47" s="263"/>
      <c r="P47" s="738" t="s">
        <v>128</v>
      </c>
      <c r="Q47" s="738"/>
    </row>
    <row r="48" spans="1:17" ht="24.75" customHeight="1">
      <c r="A48" s="263" t="s">
        <v>581</v>
      </c>
      <c r="B48" s="263"/>
      <c r="C48" s="263"/>
      <c r="D48" s="263"/>
      <c r="E48" s="263"/>
      <c r="F48" s="263"/>
      <c r="G48" s="263"/>
      <c r="H48" s="263"/>
      <c r="I48" s="263"/>
      <c r="J48" s="263"/>
      <c r="K48" s="266"/>
      <c r="L48" s="266"/>
      <c r="M48" s="266"/>
      <c r="N48" s="266"/>
      <c r="O48" s="266"/>
      <c r="P48" s="266"/>
      <c r="Q48" s="266"/>
    </row>
    <row r="49" spans="1:26" ht="21.75" customHeight="1">
      <c r="A49" s="263" t="s">
        <v>582</v>
      </c>
      <c r="B49" s="263"/>
      <c r="C49" s="263"/>
      <c r="D49" s="263"/>
      <c r="E49" s="263"/>
      <c r="F49" s="263"/>
      <c r="G49" s="263"/>
      <c r="H49" s="263"/>
      <c r="I49" s="263"/>
      <c r="J49" s="263"/>
      <c r="K49" s="327"/>
      <c r="L49" s="327"/>
      <c r="M49" s="327"/>
      <c r="N49" s="327"/>
      <c r="O49" s="327"/>
      <c r="P49" s="266"/>
      <c r="Q49" s="266"/>
    </row>
    <row r="50" spans="1:26" ht="29.25" customHeight="1">
      <c r="A50" s="263" t="s">
        <v>581</v>
      </c>
      <c r="B50" s="263"/>
      <c r="C50" s="263"/>
      <c r="D50" s="263"/>
      <c r="E50" s="263"/>
      <c r="F50" s="263"/>
      <c r="G50" s="263"/>
      <c r="H50" s="263"/>
      <c r="I50" s="263"/>
      <c r="J50" s="263"/>
      <c r="K50" s="327"/>
      <c r="L50" s="327"/>
      <c r="M50" s="327"/>
      <c r="N50" s="327"/>
      <c r="O50" s="327"/>
      <c r="P50" s="266"/>
      <c r="Q50" s="266"/>
    </row>
    <row r="51" spans="1:26" ht="8.25" customHeight="1">
      <c r="A51" s="263"/>
      <c r="B51" s="263"/>
      <c r="C51" s="263"/>
      <c r="D51" s="263"/>
      <c r="E51" s="263"/>
      <c r="F51" s="263"/>
      <c r="G51" s="263"/>
      <c r="H51" s="263"/>
      <c r="I51" s="263"/>
      <c r="J51" s="263"/>
      <c r="K51" s="327"/>
      <c r="L51" s="327"/>
      <c r="M51" s="327"/>
      <c r="N51" s="327"/>
      <c r="O51" s="327"/>
      <c r="P51" s="266"/>
      <c r="Q51" s="266"/>
    </row>
    <row r="52" spans="1:26" ht="19.5" customHeight="1">
      <c r="A52" s="263"/>
      <c r="B52" s="263"/>
      <c r="C52" s="263"/>
      <c r="D52" s="263"/>
      <c r="E52" s="263"/>
      <c r="F52" s="263"/>
      <c r="G52" s="263"/>
      <c r="H52" s="263"/>
      <c r="I52" s="263"/>
      <c r="J52" s="263"/>
      <c r="K52" s="327"/>
      <c r="L52" s="327"/>
      <c r="M52" s="327"/>
      <c r="N52" s="327"/>
      <c r="O52" s="327"/>
      <c r="P52" s="266"/>
      <c r="Q52" s="266"/>
    </row>
    <row r="53" spans="1:26" ht="21.75" customHeight="1">
      <c r="A53" s="8"/>
      <c r="B53" s="8"/>
      <c r="C53" s="8"/>
      <c r="E53" s="8"/>
      <c r="F53" s="8"/>
      <c r="G53" s="8"/>
      <c r="H53" s="8"/>
    </row>
    <row r="54" spans="1:26" ht="18" customHeight="1">
      <c r="A54" s="4"/>
      <c r="B54" s="4"/>
      <c r="C54" s="4"/>
      <c r="D54" s="4"/>
      <c r="E54" s="4"/>
      <c r="F54" s="4"/>
      <c r="G54" s="4"/>
      <c r="H54" s="6"/>
      <c r="I54" s="14"/>
      <c r="J54" s="6"/>
    </row>
    <row r="55" spans="1:26" ht="27" customHeight="1">
      <c r="A55" s="4"/>
      <c r="B55" s="4"/>
      <c r="C55" s="4"/>
      <c r="D55" s="4"/>
      <c r="E55" s="4"/>
      <c r="F55" s="4"/>
      <c r="G55" s="4"/>
      <c r="H55" s="6"/>
      <c r="I55" s="6"/>
      <c r="J55" s="6"/>
    </row>
    <row r="56" spans="1:26" ht="19.5" customHeight="1">
      <c r="A56" s="4"/>
      <c r="B56" s="4"/>
      <c r="C56" s="4"/>
      <c r="D56" s="4"/>
      <c r="E56" s="4"/>
      <c r="F56" s="4"/>
      <c r="G56" s="4"/>
      <c r="H56" s="4"/>
      <c r="I56" s="71"/>
      <c r="J56" s="149"/>
      <c r="K56" s="149"/>
      <c r="L56" s="538"/>
      <c r="M56" s="428"/>
      <c r="N56" s="165"/>
      <c r="O56" s="492"/>
      <c r="P56" s="492"/>
      <c r="Q56" s="492"/>
    </row>
    <row r="57" spans="1:26" ht="18" customHeight="1">
      <c r="A57" s="4"/>
      <c r="B57" s="4"/>
      <c r="C57" s="4"/>
      <c r="D57" s="4"/>
      <c r="E57" s="4"/>
      <c r="F57" s="4"/>
      <c r="G57" s="4"/>
      <c r="H57" s="4"/>
      <c r="I57" s="71"/>
      <c r="J57" s="149"/>
      <c r="K57" s="149"/>
      <c r="L57" s="539"/>
      <c r="M57" s="432"/>
      <c r="N57" s="165"/>
      <c r="O57" s="492"/>
      <c r="P57" s="492"/>
      <c r="Q57" s="492"/>
    </row>
    <row r="58" spans="1:26" ht="23.25">
      <c r="A58" s="4"/>
      <c r="B58" s="4"/>
      <c r="C58" s="4"/>
      <c r="D58" s="4"/>
      <c r="F58" s="4"/>
      <c r="G58" s="4"/>
      <c r="H58" s="4"/>
      <c r="I58" s="71"/>
      <c r="J58" s="35"/>
      <c r="K58" s="35"/>
      <c r="L58" s="537"/>
      <c r="M58" s="426"/>
      <c r="N58" s="22"/>
      <c r="O58" s="86"/>
      <c r="P58" s="86"/>
      <c r="Q58" s="86"/>
    </row>
    <row r="59" spans="1:26" ht="38.25" customHeight="1">
      <c r="A59" s="4"/>
      <c r="B59" s="4"/>
      <c r="C59" s="4"/>
      <c r="D59" s="4"/>
      <c r="E59" s="4"/>
      <c r="F59" s="4"/>
      <c r="G59" s="4"/>
      <c r="H59" s="4"/>
      <c r="I59" s="71"/>
      <c r="J59" s="149"/>
      <c r="K59" s="149"/>
      <c r="L59" s="537"/>
      <c r="M59" s="426"/>
      <c r="N59" s="22"/>
      <c r="O59" s="86"/>
      <c r="P59" s="86"/>
      <c r="Q59" s="86"/>
    </row>
    <row r="60" spans="1:26" ht="23.25">
      <c r="A60" s="4"/>
      <c r="B60" s="4"/>
      <c r="C60" s="4"/>
      <c r="D60" s="4"/>
      <c r="E60" s="4"/>
      <c r="F60" s="4"/>
      <c r="G60" s="4"/>
      <c r="H60" s="4"/>
      <c r="I60" s="71"/>
      <c r="J60" s="149"/>
      <c r="K60" s="149"/>
      <c r="L60" s="537"/>
      <c r="M60" s="426"/>
      <c r="N60" s="22"/>
      <c r="O60" s="86"/>
      <c r="P60" s="86"/>
      <c r="Q60" s="86"/>
    </row>
    <row r="61" spans="1:26" ht="23.25">
      <c r="A61" s="32"/>
      <c r="B61" s="32"/>
      <c r="C61" s="32"/>
      <c r="D61" s="32"/>
      <c r="E61" s="32"/>
      <c r="F61" s="32"/>
      <c r="G61" s="32"/>
      <c r="H61" s="32"/>
      <c r="I61" s="71"/>
      <c r="J61" s="35"/>
      <c r="K61" s="35"/>
      <c r="L61" s="538"/>
      <c r="M61" s="428"/>
      <c r="N61" s="165"/>
      <c r="O61" s="492"/>
      <c r="P61" s="492"/>
      <c r="Q61" s="492"/>
      <c r="X61" s="14"/>
      <c r="Y61" s="14"/>
      <c r="Z61" s="14"/>
    </row>
    <row r="62" spans="1:26" ht="23.25">
      <c r="A62" s="35"/>
      <c r="B62" s="35"/>
      <c r="C62" s="35"/>
      <c r="D62" s="71"/>
      <c r="E62" s="71"/>
      <c r="F62" s="71"/>
      <c r="G62" s="71"/>
      <c r="H62" s="71"/>
      <c r="I62" s="71"/>
      <c r="J62" s="149"/>
      <c r="K62" s="149"/>
      <c r="L62" s="539"/>
      <c r="M62" s="432"/>
      <c r="N62" s="165"/>
      <c r="O62" s="492"/>
      <c r="P62" s="492"/>
      <c r="Q62" s="492"/>
      <c r="R62" s="174"/>
      <c r="S62" s="477"/>
      <c r="T62" s="511"/>
      <c r="U62" s="511"/>
      <c r="V62" s="511"/>
      <c r="X62" s="14"/>
      <c r="Y62" s="14"/>
      <c r="Z62" s="14"/>
    </row>
    <row r="63" spans="1:26" ht="23.25">
      <c r="A63" s="35"/>
      <c r="B63" s="35"/>
      <c r="C63" s="35"/>
      <c r="D63" s="71"/>
      <c r="E63" s="71"/>
      <c r="F63" s="71"/>
      <c r="G63" s="71"/>
      <c r="H63" s="71"/>
      <c r="I63" s="71"/>
      <c r="J63" s="149"/>
      <c r="K63" s="149"/>
      <c r="L63" s="695"/>
      <c r="M63" s="696"/>
      <c r="N63" s="186"/>
      <c r="O63" s="697"/>
      <c r="P63" s="697"/>
      <c r="Q63" s="697"/>
      <c r="R63" s="155"/>
      <c r="S63" s="477"/>
      <c r="T63" s="511"/>
      <c r="U63" s="511"/>
      <c r="V63" s="511"/>
      <c r="X63" s="14"/>
      <c r="Y63" s="14"/>
      <c r="Z63" s="14"/>
    </row>
    <row r="64" spans="1:26" ht="23.25">
      <c r="A64" s="35"/>
      <c r="B64" s="35"/>
      <c r="C64" s="35"/>
      <c r="D64" s="35"/>
      <c r="E64" s="35"/>
      <c r="F64" s="35"/>
      <c r="G64" s="35"/>
      <c r="H64" s="35"/>
      <c r="I64" s="35"/>
      <c r="J64" s="35"/>
      <c r="K64" s="15"/>
      <c r="L64" s="695"/>
      <c r="M64" s="696"/>
      <c r="N64" s="186"/>
      <c r="O64" s="697"/>
      <c r="P64" s="697"/>
      <c r="Q64" s="697"/>
      <c r="R64" s="512"/>
      <c r="S64" s="35"/>
      <c r="T64" s="513"/>
      <c r="U64" s="513"/>
      <c r="V64" s="513"/>
      <c r="X64" s="14"/>
      <c r="Y64" s="14"/>
      <c r="Z64" s="14"/>
    </row>
    <row r="65" spans="1:26" ht="23.25">
      <c r="A65" s="8"/>
      <c r="B65" s="8"/>
      <c r="C65" s="8"/>
      <c r="D65" s="8"/>
      <c r="E65" s="8"/>
      <c r="F65" s="8"/>
      <c r="G65" s="8"/>
      <c r="H65" s="8"/>
      <c r="I65" s="8"/>
      <c r="J65" s="15"/>
      <c r="K65" s="15"/>
      <c r="L65" s="537"/>
      <c r="M65" s="426"/>
      <c r="N65" s="22"/>
      <c r="O65" s="86"/>
      <c r="P65" s="86"/>
      <c r="Q65" s="86"/>
      <c r="R65" s="174"/>
      <c r="S65" s="477"/>
      <c r="T65" s="514"/>
      <c r="U65" s="514"/>
      <c r="V65" s="514"/>
      <c r="X65" s="14"/>
      <c r="Y65" s="14"/>
      <c r="Z65" s="14"/>
    </row>
    <row r="66" spans="1:26" ht="23.25">
      <c r="A66" s="8"/>
      <c r="B66" s="8"/>
      <c r="C66" s="8"/>
      <c r="D66" s="8"/>
      <c r="E66" s="8"/>
      <c r="F66" s="8"/>
      <c r="G66" s="8"/>
      <c r="H66" s="8"/>
      <c r="I66" s="8"/>
      <c r="J66" s="107"/>
      <c r="K66" s="107"/>
      <c r="L66" s="537"/>
      <c r="M66" s="426"/>
      <c r="N66" s="22"/>
      <c r="O66" s="86"/>
      <c r="P66" s="86"/>
      <c r="Q66" s="86"/>
      <c r="R66" s="155"/>
      <c r="S66" s="477"/>
      <c r="T66" s="514"/>
      <c r="U66" s="514"/>
      <c r="V66" s="514"/>
      <c r="X66" s="14"/>
      <c r="Y66" s="14"/>
      <c r="Z66" s="14"/>
    </row>
    <row r="67" spans="1:26" ht="23.25">
      <c r="A67" s="8"/>
      <c r="B67" s="8"/>
      <c r="J67" s="107"/>
      <c r="K67" s="107"/>
      <c r="L67" s="537"/>
      <c r="M67" s="426"/>
      <c r="N67" s="22"/>
      <c r="O67" s="86"/>
      <c r="P67" s="86"/>
      <c r="Q67" s="86"/>
      <c r="R67" s="512"/>
      <c r="S67" s="35"/>
      <c r="T67" s="515"/>
      <c r="U67" s="515"/>
      <c r="V67" s="515"/>
      <c r="X67" s="14"/>
      <c r="Y67" s="14"/>
      <c r="Z67" s="14"/>
    </row>
    <row r="68" spans="1:26" ht="23.25">
      <c r="A68" s="8"/>
      <c r="B68" s="8"/>
      <c r="J68" s="15"/>
      <c r="K68" s="15"/>
      <c r="L68" s="537"/>
      <c r="M68" s="426"/>
      <c r="N68" s="22"/>
      <c r="O68" s="86"/>
      <c r="P68" s="86"/>
      <c r="Q68" s="86"/>
      <c r="R68" s="174"/>
      <c r="S68" s="477"/>
      <c r="T68" s="514"/>
      <c r="U68" s="514"/>
      <c r="V68" s="514"/>
      <c r="X68" s="14"/>
      <c r="Y68" s="14"/>
      <c r="Z68" s="14"/>
    </row>
    <row r="69" spans="1:26" ht="23.25">
      <c r="A69" s="8"/>
      <c r="B69" s="8"/>
      <c r="J69" s="15"/>
      <c r="K69" s="15"/>
      <c r="L69" s="537"/>
      <c r="M69" s="426"/>
      <c r="N69" s="22"/>
      <c r="O69" s="86"/>
      <c r="P69" s="86"/>
      <c r="Q69" s="86"/>
      <c r="R69" s="155"/>
      <c r="S69" s="477"/>
      <c r="T69" s="514"/>
      <c r="U69" s="514"/>
      <c r="V69" s="514"/>
      <c r="X69" s="14"/>
      <c r="Y69" s="14"/>
      <c r="Z69" s="14"/>
    </row>
    <row r="70" spans="1:26" ht="23.25">
      <c r="A70" s="8"/>
      <c r="B70" s="8"/>
      <c r="J70" s="15"/>
      <c r="K70" s="15"/>
      <c r="L70" s="564"/>
      <c r="M70" s="445"/>
      <c r="N70" s="22"/>
      <c r="O70" s="86"/>
      <c r="P70" s="86"/>
      <c r="Q70" s="86"/>
      <c r="R70" s="512"/>
      <c r="S70" s="35"/>
      <c r="T70" s="515"/>
      <c r="U70" s="515"/>
      <c r="V70" s="515"/>
      <c r="X70" s="14"/>
      <c r="Y70" s="14"/>
      <c r="Z70" s="14"/>
    </row>
    <row r="71" spans="1:26" ht="23.25">
      <c r="A71" s="8"/>
      <c r="B71" s="8"/>
      <c r="J71" s="15"/>
      <c r="K71" s="15"/>
      <c r="L71" s="581"/>
      <c r="M71" s="493"/>
      <c r="N71" s="22"/>
      <c r="O71" s="86"/>
      <c r="P71" s="86"/>
      <c r="Q71" s="86"/>
      <c r="R71" s="512"/>
      <c r="S71" s="35"/>
      <c r="T71" s="515"/>
      <c r="U71" s="515"/>
      <c r="V71" s="515"/>
      <c r="X71" s="14"/>
      <c r="Y71" s="14"/>
      <c r="Z71" s="14"/>
    </row>
    <row r="72" spans="1:26" ht="23.25">
      <c r="A72" s="8"/>
      <c r="B72" s="8"/>
      <c r="J72" s="15"/>
      <c r="K72" s="15"/>
      <c r="L72" s="537"/>
      <c r="M72" s="426"/>
      <c r="N72" s="22"/>
      <c r="O72" s="86"/>
      <c r="P72" s="86"/>
      <c r="Q72" s="86"/>
      <c r="R72" s="174"/>
      <c r="S72" s="477"/>
      <c r="T72" s="514"/>
      <c r="U72" s="514"/>
      <c r="V72" s="514"/>
      <c r="X72" s="14"/>
      <c r="Y72" s="14"/>
      <c r="Z72" s="14"/>
    </row>
    <row r="73" spans="1:26" ht="23.25">
      <c r="A73" s="8"/>
      <c r="B73" s="8"/>
      <c r="J73" s="15"/>
      <c r="K73" s="15"/>
      <c r="L73" s="4"/>
      <c r="M73" s="461"/>
      <c r="N73" s="4"/>
      <c r="O73" s="4"/>
      <c r="P73" s="4"/>
      <c r="Q73" s="4"/>
      <c r="R73" s="155"/>
      <c r="S73" s="477"/>
      <c r="T73" s="514"/>
      <c r="U73" s="514"/>
      <c r="V73" s="514"/>
      <c r="X73" s="14"/>
      <c r="Y73" s="14"/>
      <c r="Z73" s="14"/>
    </row>
    <row r="74" spans="1:26" ht="23.25">
      <c r="A74" s="8"/>
      <c r="B74" s="8"/>
      <c r="J74" s="15"/>
      <c r="K74" s="15"/>
      <c r="L74" s="115"/>
      <c r="M74" s="543"/>
      <c r="N74" s="115"/>
      <c r="O74" s="115"/>
      <c r="P74" s="115"/>
      <c r="Q74" s="115"/>
      <c r="R74" s="512"/>
      <c r="S74" s="35"/>
      <c r="T74" s="513"/>
      <c r="U74" s="513"/>
      <c r="V74" s="513"/>
      <c r="X74" s="14"/>
      <c r="Y74" s="14"/>
      <c r="Z74" s="14"/>
    </row>
    <row r="75" spans="1:26" ht="23.25">
      <c r="A75" s="8"/>
      <c r="B75" s="4"/>
      <c r="C75" s="4"/>
      <c r="D75" s="4"/>
      <c r="E75" s="4"/>
      <c r="F75" s="4"/>
      <c r="G75" s="4"/>
      <c r="H75" s="4"/>
      <c r="I75" s="4"/>
      <c r="J75" s="4"/>
      <c r="K75" s="4"/>
      <c r="L75" s="115"/>
      <c r="M75" s="543"/>
      <c r="N75" s="115"/>
      <c r="O75" s="115"/>
      <c r="P75" s="115"/>
      <c r="Q75" s="115"/>
      <c r="R75" s="512"/>
      <c r="S75" s="35"/>
      <c r="T75" s="515"/>
      <c r="U75" s="515"/>
      <c r="V75" s="515"/>
      <c r="X75" s="14"/>
      <c r="Y75" s="14"/>
      <c r="Z75" s="14"/>
    </row>
    <row r="76" spans="1:26" ht="23.25">
      <c r="A76" s="8"/>
      <c r="B76" s="4"/>
      <c r="C76" s="4"/>
      <c r="D76" s="4"/>
      <c r="E76" s="4"/>
      <c r="F76" s="4"/>
      <c r="G76" s="4"/>
      <c r="H76" s="4"/>
      <c r="I76" s="4"/>
      <c r="J76" s="4"/>
      <c r="K76" s="4"/>
      <c r="L76" s="4"/>
      <c r="M76" s="461"/>
      <c r="N76" s="4"/>
      <c r="O76" s="4"/>
      <c r="P76" s="4"/>
      <c r="Q76" s="4"/>
      <c r="R76" s="512"/>
      <c r="S76" s="35"/>
      <c r="T76" s="513"/>
      <c r="U76" s="513"/>
      <c r="V76" s="513"/>
      <c r="X76" s="14"/>
      <c r="Y76" s="14"/>
      <c r="Z76" s="14"/>
    </row>
    <row r="77" spans="1:26" ht="25.5">
      <c r="A77" s="8"/>
      <c r="B77" s="4"/>
      <c r="C77" s="13"/>
      <c r="D77" s="13"/>
      <c r="E77" s="13"/>
      <c r="F77" s="13"/>
      <c r="G77" s="13"/>
      <c r="H77" s="13"/>
      <c r="I77" s="13"/>
      <c r="J77" s="13"/>
      <c r="K77" s="13"/>
      <c r="L77" s="13"/>
      <c r="M77" s="13"/>
      <c r="N77" s="13"/>
      <c r="O77" s="13"/>
      <c r="P77" s="19"/>
      <c r="Q77" s="8"/>
      <c r="R77" s="512"/>
      <c r="S77" s="35"/>
      <c r="T77" s="513"/>
      <c r="U77" s="513"/>
      <c r="V77" s="513"/>
      <c r="X77" s="14"/>
      <c r="Y77" s="14"/>
      <c r="Z77" s="14"/>
    </row>
    <row r="78" spans="1:26" ht="25.5">
      <c r="A78" s="8"/>
      <c r="B78" s="4"/>
      <c r="C78" s="13"/>
      <c r="D78" s="13"/>
      <c r="E78" s="13"/>
      <c r="F78" s="13"/>
      <c r="G78" s="13"/>
      <c r="H78" s="13"/>
      <c r="I78" s="13"/>
      <c r="J78" s="13"/>
      <c r="K78" s="13"/>
      <c r="L78" s="13"/>
      <c r="M78" s="13"/>
      <c r="N78" s="13"/>
      <c r="O78" s="13"/>
      <c r="P78" s="19"/>
      <c r="Q78" s="8"/>
      <c r="R78" s="512"/>
      <c r="S78" s="35"/>
      <c r="T78" s="513"/>
      <c r="U78" s="513"/>
      <c r="V78" s="513"/>
      <c r="X78" s="14"/>
      <c r="Y78" s="14"/>
      <c r="Z78" s="14"/>
    </row>
    <row r="79" spans="1:26" ht="25.5">
      <c r="A79" s="8"/>
      <c r="B79" s="4"/>
      <c r="C79" s="13"/>
      <c r="D79" s="13"/>
      <c r="E79" s="13"/>
      <c r="F79" s="13"/>
      <c r="G79" s="13"/>
      <c r="H79" s="13"/>
      <c r="I79" s="13"/>
      <c r="J79" s="13"/>
      <c r="K79" s="13"/>
      <c r="L79" s="13"/>
      <c r="M79" s="13"/>
      <c r="N79" s="13"/>
      <c r="O79" s="13"/>
      <c r="P79" s="19"/>
      <c r="Q79" s="8"/>
      <c r="R79" s="512"/>
      <c r="S79" s="35"/>
      <c r="T79" s="513"/>
      <c r="U79" s="513"/>
      <c r="V79" s="513"/>
      <c r="X79" s="14"/>
      <c r="Y79" s="14"/>
      <c r="Z79" s="14"/>
    </row>
    <row r="80" spans="1:26" ht="25.5">
      <c r="A80" s="8"/>
      <c r="B80" s="4"/>
      <c r="C80" s="13"/>
      <c r="D80" s="465"/>
      <c r="E80" s="465"/>
      <c r="F80" s="465"/>
      <c r="G80" s="465"/>
      <c r="H80" s="465"/>
      <c r="I80" s="465"/>
      <c r="J80" s="465"/>
      <c r="K80" s="465"/>
      <c r="L80" s="465"/>
      <c r="M80" s="13"/>
      <c r="N80" s="13"/>
      <c r="O80" s="13"/>
      <c r="P80" s="13"/>
      <c r="R80" s="512"/>
      <c r="S80" s="35"/>
      <c r="T80" s="515"/>
      <c r="U80" s="515"/>
      <c r="V80" s="515"/>
      <c r="X80" s="14"/>
      <c r="Y80" s="14"/>
      <c r="Z80" s="14"/>
    </row>
    <row r="81" spans="1:26" ht="25.5">
      <c r="A81" s="8"/>
      <c r="B81" s="4"/>
      <c r="C81" s="13"/>
      <c r="D81" s="465"/>
      <c r="E81" s="465"/>
      <c r="F81" s="465"/>
      <c r="G81" s="465"/>
      <c r="H81" s="465"/>
      <c r="I81" s="465"/>
      <c r="J81" s="465"/>
      <c r="K81" s="465"/>
      <c r="L81" s="465"/>
      <c r="M81" s="13"/>
      <c r="N81" s="13"/>
      <c r="O81" s="13"/>
      <c r="P81" s="13"/>
      <c r="R81" s="512"/>
      <c r="S81" s="35"/>
      <c r="T81" s="515"/>
      <c r="U81" s="515"/>
      <c r="V81" s="515"/>
      <c r="X81" s="14"/>
      <c r="Y81" s="14"/>
      <c r="Z81" s="14"/>
    </row>
    <row r="82" spans="1:26" ht="25.5">
      <c r="A82" s="8"/>
      <c r="B82" s="4"/>
      <c r="C82" s="13"/>
      <c r="D82" s="465"/>
      <c r="E82" s="465"/>
      <c r="F82" s="465"/>
      <c r="G82" s="465"/>
      <c r="H82" s="465"/>
      <c r="I82" s="465"/>
      <c r="J82" s="465"/>
      <c r="K82" s="465"/>
      <c r="L82" s="465"/>
      <c r="M82" s="13"/>
      <c r="N82" s="13"/>
      <c r="O82" s="13"/>
      <c r="P82" s="13"/>
      <c r="R82" s="512"/>
      <c r="S82" s="35"/>
      <c r="T82" s="515"/>
      <c r="U82" s="515"/>
      <c r="V82" s="515"/>
      <c r="X82" s="14"/>
      <c r="Y82" s="14"/>
      <c r="Z82" s="14"/>
    </row>
    <row r="83" spans="1:26" ht="25.5">
      <c r="A83" s="8"/>
      <c r="B83" s="4"/>
      <c r="C83" s="13"/>
      <c r="D83" s="465"/>
      <c r="E83" s="465"/>
      <c r="F83" s="465"/>
      <c r="G83" s="465"/>
      <c r="H83" s="465"/>
      <c r="I83" s="465"/>
      <c r="J83" s="465"/>
      <c r="K83" s="465"/>
      <c r="L83" s="465"/>
      <c r="M83" s="13"/>
      <c r="N83" s="13"/>
      <c r="O83" s="13"/>
      <c r="P83" s="13"/>
    </row>
    <row r="84" spans="1:26" ht="25.5">
      <c r="A84" s="8"/>
      <c r="B84" s="4"/>
      <c r="C84" s="13"/>
      <c r="D84" s="465"/>
      <c r="E84" s="465"/>
      <c r="F84" s="465"/>
      <c r="G84" s="465"/>
      <c r="H84" s="465"/>
      <c r="I84" s="465"/>
      <c r="J84" s="465"/>
      <c r="K84" s="465"/>
      <c r="L84" s="465"/>
      <c r="M84" s="13"/>
      <c r="N84" s="13"/>
      <c r="O84" s="13"/>
      <c r="P84" s="13"/>
    </row>
    <row r="85" spans="1:26" ht="25.5">
      <c r="A85" s="8"/>
      <c r="B85" s="4"/>
      <c r="C85" s="13"/>
      <c r="D85" s="465"/>
      <c r="E85" s="465"/>
      <c r="F85" s="465"/>
      <c r="G85" s="465"/>
      <c r="H85" s="465"/>
      <c r="I85" s="465"/>
      <c r="J85" s="465"/>
      <c r="K85" s="465"/>
      <c r="L85" s="465"/>
      <c r="M85" s="13"/>
      <c r="N85" s="13"/>
      <c r="O85" s="13"/>
      <c r="P85" s="13"/>
    </row>
    <row r="86" spans="1:26" ht="25.5">
      <c r="A86" s="8"/>
      <c r="B86" s="4"/>
      <c r="C86" s="13"/>
      <c r="D86" s="465"/>
      <c r="E86" s="465"/>
      <c r="F86" s="465"/>
      <c r="G86" s="465"/>
      <c r="H86" s="465"/>
      <c r="I86" s="465"/>
      <c r="J86" s="465"/>
      <c r="K86" s="465"/>
      <c r="L86" s="465"/>
      <c r="M86" s="13"/>
      <c r="N86" s="13"/>
      <c r="O86" s="13"/>
      <c r="P86" s="13"/>
    </row>
    <row r="87" spans="1:26" ht="25.5">
      <c r="A87" s="8"/>
      <c r="B87" s="557"/>
      <c r="C87" s="569"/>
      <c r="D87" s="465"/>
      <c r="E87" s="465"/>
      <c r="F87" s="465"/>
      <c r="G87" s="465"/>
      <c r="H87" s="465"/>
      <c r="I87" s="465"/>
      <c r="J87" s="465"/>
      <c r="K87" s="465"/>
      <c r="L87" s="465"/>
      <c r="M87" s="13"/>
      <c r="N87" s="13"/>
      <c r="O87" s="13"/>
      <c r="P87" s="13"/>
    </row>
    <row r="88" spans="1:26" ht="25.5">
      <c r="A88" s="8"/>
      <c r="B88" s="4"/>
      <c r="C88" s="13"/>
      <c r="D88" s="465"/>
      <c r="E88" s="465"/>
      <c r="F88" s="465"/>
      <c r="G88" s="465"/>
      <c r="H88" s="465"/>
      <c r="I88" s="465"/>
      <c r="J88" s="465"/>
      <c r="K88" s="465"/>
      <c r="L88" s="465"/>
      <c r="M88" s="13"/>
      <c r="N88" s="13"/>
      <c r="O88" s="13"/>
      <c r="P88" s="13"/>
    </row>
    <row r="89" spans="1:26" ht="25.5">
      <c r="A89" s="8"/>
      <c r="B89" s="4"/>
      <c r="C89" s="573"/>
      <c r="D89" s="465"/>
      <c r="E89" s="465"/>
      <c r="F89" s="465"/>
      <c r="G89" s="465"/>
      <c r="H89" s="465"/>
      <c r="I89" s="465"/>
      <c r="J89" s="465"/>
      <c r="K89" s="465"/>
      <c r="L89" s="465"/>
      <c r="M89" s="465"/>
      <c r="N89" s="465"/>
      <c r="O89" s="465"/>
      <c r="P89" s="465"/>
      <c r="Q89" s="263"/>
    </row>
    <row r="90" spans="1:26" ht="25.5">
      <c r="A90" s="8"/>
      <c r="B90" s="4"/>
      <c r="C90" s="13"/>
      <c r="D90" s="465"/>
      <c r="E90" s="465"/>
      <c r="F90" s="465"/>
      <c r="G90" s="465"/>
      <c r="H90" s="465"/>
      <c r="I90" s="465"/>
      <c r="J90" s="465"/>
      <c r="K90" s="465"/>
      <c r="L90" s="465"/>
      <c r="M90" s="465"/>
      <c r="N90" s="465"/>
      <c r="O90" s="465"/>
      <c r="P90" s="465"/>
      <c r="Q90" s="263"/>
    </row>
    <row r="91" spans="1:26" ht="25.5">
      <c r="A91" s="8"/>
      <c r="B91" s="4"/>
      <c r="C91" s="13"/>
      <c r="D91" s="465"/>
      <c r="E91" s="465"/>
      <c r="F91" s="465"/>
      <c r="G91" s="465"/>
      <c r="H91" s="465"/>
      <c r="I91" s="465"/>
      <c r="J91" s="465"/>
      <c r="K91" s="465"/>
      <c r="L91" s="465"/>
      <c r="M91" s="465"/>
      <c r="N91" s="465"/>
      <c r="O91" s="465"/>
      <c r="P91" s="465"/>
      <c r="Q91" s="263"/>
    </row>
    <row r="92" spans="1:26" ht="25.5">
      <c r="A92" s="8"/>
      <c r="B92" s="4"/>
      <c r="C92" s="569"/>
      <c r="D92" s="465"/>
      <c r="E92" s="465"/>
      <c r="F92" s="465"/>
      <c r="G92" s="465"/>
      <c r="H92" s="465"/>
      <c r="I92" s="465"/>
      <c r="J92" s="465"/>
      <c r="K92" s="465"/>
      <c r="L92" s="465"/>
      <c r="M92" s="465"/>
      <c r="N92" s="465"/>
      <c r="O92" s="465"/>
      <c r="P92" s="465"/>
      <c r="Q92" s="263"/>
    </row>
    <row r="93" spans="1:26" ht="25.5">
      <c r="A93" s="8"/>
      <c r="B93" s="4"/>
      <c r="C93" s="13"/>
      <c r="D93" s="465"/>
      <c r="E93" s="465"/>
      <c r="F93" s="465"/>
      <c r="G93" s="465"/>
      <c r="H93" s="465"/>
      <c r="I93" s="465"/>
      <c r="J93" s="465"/>
      <c r="K93" s="465"/>
      <c r="L93" s="465"/>
      <c r="M93" s="465"/>
      <c r="N93" s="465"/>
      <c r="O93" s="465"/>
      <c r="P93" s="465"/>
      <c r="Q93" s="263"/>
    </row>
    <row r="94" spans="1:26" ht="25.5">
      <c r="A94" s="8"/>
      <c r="B94" s="4"/>
      <c r="C94" s="13"/>
      <c r="D94" s="465"/>
      <c r="E94" s="465"/>
      <c r="F94" s="465"/>
      <c r="G94" s="465"/>
      <c r="H94" s="465"/>
      <c r="I94" s="465"/>
      <c r="J94" s="465"/>
      <c r="K94" s="465"/>
      <c r="L94" s="465"/>
      <c r="M94" s="465"/>
      <c r="N94" s="465"/>
      <c r="O94" s="465"/>
      <c r="P94" s="465"/>
      <c r="Q94" s="263"/>
    </row>
    <row r="95" spans="1:26" ht="25.5">
      <c r="A95" s="8"/>
      <c r="B95" s="4"/>
      <c r="C95" s="13"/>
      <c r="D95" s="465"/>
      <c r="E95" s="465"/>
      <c r="F95" s="465"/>
      <c r="G95" s="465"/>
      <c r="H95" s="465"/>
      <c r="I95" s="465"/>
      <c r="J95" s="465"/>
      <c r="K95" s="465"/>
      <c r="L95" s="465"/>
      <c r="M95" s="465"/>
      <c r="N95" s="465"/>
      <c r="O95" s="465"/>
      <c r="P95" s="465"/>
      <c r="Q95" s="263"/>
    </row>
    <row r="96" spans="1:26" ht="25.5">
      <c r="A96" s="8"/>
      <c r="B96" s="4"/>
      <c r="C96" s="13"/>
      <c r="D96" s="465"/>
      <c r="E96" s="465"/>
      <c r="F96" s="465"/>
      <c r="G96" s="465"/>
      <c r="H96" s="465"/>
      <c r="I96" s="465"/>
      <c r="J96" s="465"/>
      <c r="K96" s="465"/>
      <c r="L96" s="465"/>
      <c r="M96" s="465"/>
      <c r="N96" s="465"/>
      <c r="O96" s="465"/>
      <c r="P96" s="465"/>
      <c r="Q96" s="263"/>
    </row>
    <row r="97" spans="1:17" ht="25.5">
      <c r="A97" s="8"/>
      <c r="B97" s="4"/>
      <c r="C97" s="13"/>
      <c r="D97" s="465"/>
      <c r="E97" s="465"/>
      <c r="F97" s="465"/>
      <c r="G97" s="465"/>
      <c r="H97" s="465"/>
      <c r="I97" s="465"/>
      <c r="J97" s="465"/>
      <c r="K97" s="465"/>
      <c r="L97" s="465"/>
      <c r="M97" s="465"/>
      <c r="N97" s="465"/>
      <c r="O97" s="465"/>
      <c r="P97" s="465"/>
      <c r="Q97" s="263"/>
    </row>
    <row r="98" spans="1:17" ht="25.5">
      <c r="A98" s="8"/>
      <c r="B98" s="4"/>
      <c r="C98" s="13"/>
      <c r="D98" s="13"/>
      <c r="E98" s="13"/>
      <c r="F98" s="13"/>
      <c r="G98" s="13"/>
      <c r="H98" s="13"/>
      <c r="I98" s="13"/>
      <c r="J98" s="13"/>
      <c r="K98" s="13"/>
      <c r="L98" s="13"/>
      <c r="M98" s="465"/>
      <c r="N98" s="465"/>
      <c r="O98" s="465"/>
      <c r="P98" s="465"/>
      <c r="Q98" s="263"/>
    </row>
    <row r="99" spans="1:17" ht="25.5">
      <c r="A99" s="8"/>
      <c r="B99" s="4"/>
      <c r="L99" s="13"/>
      <c r="M99" s="465"/>
      <c r="N99" s="465"/>
      <c r="O99" s="465"/>
      <c r="P99" s="465"/>
      <c r="Q99" s="263"/>
    </row>
    <row r="100" spans="1:17" ht="25.5">
      <c r="A100" s="8"/>
      <c r="B100" s="4"/>
      <c r="C100" s="19"/>
      <c r="D100" s="19"/>
      <c r="E100" s="19"/>
      <c r="F100" s="19"/>
      <c r="G100" s="19"/>
      <c r="H100" s="19"/>
      <c r="I100" s="19"/>
      <c r="J100" s="19"/>
      <c r="L100" s="13"/>
      <c r="M100" s="13"/>
      <c r="N100" s="13"/>
      <c r="O100" s="13"/>
      <c r="P100" s="13"/>
      <c r="Q100" s="4"/>
    </row>
    <row r="101" spans="1:17" ht="25.5">
      <c r="A101" s="8"/>
      <c r="B101" s="4"/>
      <c r="C101" s="13"/>
      <c r="D101" s="13"/>
      <c r="E101" s="13"/>
      <c r="F101" s="13"/>
      <c r="G101" s="13"/>
      <c r="H101" s="13"/>
      <c r="I101" s="13"/>
      <c r="J101" s="13"/>
      <c r="L101" s="13"/>
      <c r="M101" s="13"/>
      <c r="N101" s="13"/>
      <c r="O101" s="13"/>
      <c r="P101" s="19"/>
      <c r="Q101" s="8"/>
    </row>
    <row r="102" spans="1:17" ht="25.5">
      <c r="A102" s="8"/>
      <c r="B102" s="8"/>
      <c r="C102" s="13"/>
      <c r="D102" s="13"/>
      <c r="E102" s="13"/>
      <c r="F102" s="13"/>
      <c r="G102" s="13"/>
      <c r="H102" s="13"/>
      <c r="I102" s="13"/>
      <c r="J102" s="13"/>
      <c r="L102" s="13"/>
      <c r="M102" s="19"/>
      <c r="N102" s="19"/>
      <c r="O102" s="19"/>
      <c r="P102" s="13"/>
      <c r="Q102" s="8"/>
    </row>
    <row r="103" spans="1:17" ht="25.5">
      <c r="A103" s="8"/>
      <c r="B103" s="8"/>
      <c r="C103" s="19"/>
      <c r="D103" s="13"/>
      <c r="E103" s="13"/>
      <c r="F103" s="13"/>
      <c r="G103" s="13"/>
      <c r="H103" s="13"/>
      <c r="I103" s="13"/>
      <c r="J103" s="13"/>
      <c r="K103" s="19"/>
      <c r="L103" s="19"/>
      <c r="M103" s="19"/>
      <c r="N103" s="19"/>
      <c r="O103" s="19"/>
      <c r="P103" s="19"/>
      <c r="Q103" s="8"/>
    </row>
    <row r="104" spans="1:17" ht="25.5">
      <c r="A104" s="8"/>
      <c r="B104" s="8"/>
      <c r="C104" s="13"/>
      <c r="D104" s="13"/>
      <c r="E104" s="13"/>
      <c r="F104" s="13"/>
      <c r="G104" s="13"/>
      <c r="H104" s="13"/>
      <c r="I104" s="13"/>
      <c r="J104" s="13"/>
      <c r="K104" s="13"/>
      <c r="L104" s="19"/>
      <c r="M104" s="19"/>
      <c r="N104" s="19"/>
      <c r="O104" s="19"/>
      <c r="P104" s="19"/>
      <c r="Q104" s="8"/>
    </row>
    <row r="105" spans="1:17" ht="25.5">
      <c r="A105" s="8"/>
      <c r="B105" s="8"/>
      <c r="C105" s="8"/>
      <c r="D105" s="8"/>
      <c r="E105" s="8"/>
      <c r="F105" s="8"/>
      <c r="G105" s="8"/>
      <c r="H105" s="8"/>
      <c r="I105" s="8"/>
      <c r="J105" s="8"/>
      <c r="K105" s="13"/>
      <c r="L105" s="19"/>
      <c r="M105" s="19"/>
      <c r="N105" s="19"/>
      <c r="O105" s="19"/>
      <c r="P105" s="19"/>
      <c r="Q105" s="8"/>
    </row>
    <row r="106" spans="1:17" ht="25.5">
      <c r="A106" s="8"/>
      <c r="B106" s="8"/>
      <c r="C106" s="8"/>
      <c r="D106" s="8"/>
      <c r="E106" s="8"/>
      <c r="F106" s="8"/>
      <c r="G106" s="8"/>
      <c r="H106" s="8"/>
      <c r="I106" s="8"/>
      <c r="J106" s="8"/>
      <c r="K106" s="13"/>
      <c r="L106" s="19"/>
      <c r="M106" s="19"/>
      <c r="N106" s="19"/>
      <c r="O106" s="19"/>
      <c r="P106" s="13"/>
      <c r="Q106" s="15"/>
    </row>
    <row r="107" spans="1:17" ht="25.5">
      <c r="A107" s="8"/>
      <c r="B107" s="8"/>
      <c r="C107" s="8"/>
      <c r="D107" s="8"/>
      <c r="E107" s="8"/>
      <c r="F107" s="8"/>
      <c r="G107" s="8"/>
      <c r="H107" s="8"/>
      <c r="I107" s="8"/>
      <c r="J107" s="8"/>
      <c r="K107" s="13"/>
      <c r="L107" s="8"/>
      <c r="M107" s="8"/>
      <c r="N107" s="8"/>
      <c r="O107" s="8"/>
      <c r="P107" s="8"/>
      <c r="Q107" s="8"/>
    </row>
    <row r="108" spans="1:17">
      <c r="A108" s="8"/>
      <c r="B108" s="8"/>
      <c r="C108" s="8"/>
      <c r="D108" s="8"/>
      <c r="E108" s="8"/>
      <c r="F108" s="8"/>
      <c r="G108" s="8"/>
      <c r="H108" s="8"/>
      <c r="I108" s="8"/>
      <c r="J108" s="8"/>
      <c r="K108" s="8"/>
      <c r="L108" s="8"/>
      <c r="M108" s="8"/>
      <c r="N108" s="8"/>
      <c r="O108" s="8"/>
      <c r="P108" s="8"/>
      <c r="Q108" s="8"/>
    </row>
    <row r="109" spans="1:17">
      <c r="A109" s="8"/>
      <c r="B109" s="8"/>
      <c r="C109" s="8"/>
      <c r="D109" s="8"/>
      <c r="E109" s="8"/>
      <c r="F109" s="8"/>
      <c r="G109" s="8"/>
      <c r="H109" s="8"/>
      <c r="I109" s="8"/>
      <c r="J109" s="8"/>
      <c r="K109" s="8"/>
      <c r="L109" s="8"/>
      <c r="M109" s="8"/>
      <c r="N109" s="8"/>
      <c r="O109" s="8"/>
      <c r="P109" s="8"/>
      <c r="Q109" s="8"/>
    </row>
    <row r="110" spans="1:17">
      <c r="A110" s="8"/>
      <c r="B110" s="8"/>
      <c r="C110" s="8"/>
      <c r="D110" s="8"/>
      <c r="E110" s="8"/>
      <c r="F110" s="8"/>
      <c r="G110" s="8"/>
      <c r="H110" s="8"/>
      <c r="I110" s="8"/>
      <c r="J110" s="8"/>
      <c r="K110" s="8"/>
      <c r="L110" s="8"/>
      <c r="M110" s="8"/>
      <c r="N110" s="8"/>
      <c r="O110" s="8"/>
      <c r="P110" s="8"/>
      <c r="Q110" s="8"/>
    </row>
    <row r="111" spans="1:17">
      <c r="A111" s="8"/>
      <c r="B111" s="8"/>
      <c r="C111" s="8"/>
      <c r="D111" s="8"/>
      <c r="E111" s="8"/>
      <c r="F111" s="8"/>
      <c r="G111" s="8"/>
      <c r="H111" s="8"/>
      <c r="I111" s="8"/>
      <c r="J111" s="8"/>
      <c r="K111" s="8"/>
      <c r="L111" s="8"/>
      <c r="M111" s="8"/>
      <c r="N111" s="8"/>
      <c r="O111" s="8"/>
      <c r="P111" s="8"/>
      <c r="Q111" s="8"/>
    </row>
    <row r="112" spans="1:17">
      <c r="A112" s="8"/>
      <c r="B112" s="8"/>
      <c r="C112" s="8"/>
      <c r="D112" s="8"/>
      <c r="E112" s="8"/>
      <c r="F112" s="8"/>
      <c r="G112" s="8"/>
      <c r="H112" s="8"/>
      <c r="I112" s="8"/>
      <c r="J112" s="8"/>
      <c r="K112" s="8"/>
      <c r="L112" s="8"/>
      <c r="M112" s="8"/>
      <c r="N112" s="8"/>
      <c r="O112" s="8"/>
      <c r="P112" s="8"/>
      <c r="Q112" s="8"/>
    </row>
    <row r="113" spans="1:19">
      <c r="A113" s="8"/>
      <c r="B113" s="8"/>
      <c r="C113" s="8"/>
      <c r="D113" s="8"/>
      <c r="E113" s="8"/>
      <c r="F113" s="8"/>
      <c r="G113" s="8"/>
      <c r="H113" s="8"/>
      <c r="I113" s="8"/>
      <c r="J113" s="8"/>
      <c r="K113" s="8"/>
      <c r="L113" s="8"/>
      <c r="M113" s="8"/>
      <c r="N113" s="8"/>
      <c r="O113" s="8"/>
      <c r="P113" s="8"/>
      <c r="Q113" s="8"/>
    </row>
    <row r="114" spans="1:19">
      <c r="A114" s="8"/>
      <c r="B114" s="8"/>
      <c r="C114" s="8"/>
      <c r="D114" s="8"/>
      <c r="E114" s="8"/>
      <c r="F114" s="8"/>
      <c r="G114" s="8"/>
      <c r="H114" s="8"/>
      <c r="I114" s="8"/>
      <c r="J114" s="8"/>
      <c r="K114" s="8"/>
      <c r="L114" s="8"/>
      <c r="M114" s="8"/>
      <c r="N114" s="8"/>
      <c r="O114" s="8"/>
      <c r="P114" s="8"/>
      <c r="Q114" s="8"/>
    </row>
    <row r="115" spans="1:19">
      <c r="A115" s="8"/>
      <c r="B115" s="8"/>
      <c r="C115" s="8"/>
      <c r="D115" s="8"/>
      <c r="E115" s="8"/>
      <c r="F115" s="8"/>
      <c r="G115" s="8"/>
      <c r="H115" s="8"/>
      <c r="I115" s="8"/>
      <c r="J115" s="8"/>
      <c r="K115" s="8"/>
      <c r="L115" s="8"/>
      <c r="M115" s="8"/>
      <c r="N115" s="8"/>
      <c r="O115" s="8"/>
      <c r="P115" s="8"/>
      <c r="Q115" s="8"/>
    </row>
    <row r="116" spans="1:19">
      <c r="A116" s="8"/>
      <c r="B116" s="8"/>
      <c r="C116" s="8"/>
      <c r="D116" s="8"/>
      <c r="E116" s="8"/>
      <c r="F116" s="8"/>
      <c r="G116" s="8"/>
      <c r="H116" s="8"/>
      <c r="I116" s="8"/>
      <c r="J116" s="8"/>
      <c r="K116" s="8"/>
      <c r="L116" s="8"/>
      <c r="M116" s="8"/>
      <c r="N116" s="8"/>
      <c r="O116" s="8"/>
      <c r="P116" s="8"/>
      <c r="Q116" s="8"/>
    </row>
    <row r="117" spans="1:19">
      <c r="A117" s="8"/>
      <c r="B117" s="8"/>
      <c r="C117" s="8"/>
      <c r="D117" s="8"/>
      <c r="E117" s="8"/>
      <c r="F117" s="8"/>
      <c r="G117" s="8"/>
      <c r="H117" s="8"/>
      <c r="I117" s="8"/>
      <c r="J117" s="8"/>
      <c r="K117" s="8"/>
      <c r="L117" s="8"/>
      <c r="M117" s="8"/>
      <c r="N117" s="8"/>
      <c r="O117" s="8"/>
      <c r="P117" s="8"/>
      <c r="Q117" s="8"/>
    </row>
    <row r="118" spans="1:19">
      <c r="A118" s="8"/>
      <c r="B118" s="8"/>
      <c r="C118" s="8"/>
      <c r="D118" s="8"/>
      <c r="E118" s="8"/>
      <c r="F118" s="8"/>
      <c r="G118" s="8"/>
      <c r="H118" s="8"/>
      <c r="I118" s="8"/>
      <c r="J118" s="8"/>
      <c r="K118" s="8"/>
      <c r="L118" s="8"/>
      <c r="M118" s="8"/>
      <c r="N118" s="8"/>
      <c r="O118" s="8"/>
      <c r="P118" s="8"/>
      <c r="Q118" s="8"/>
    </row>
    <row r="119" spans="1:19">
      <c r="A119" s="8"/>
      <c r="B119" s="8"/>
      <c r="C119" s="8"/>
      <c r="D119" s="8"/>
      <c r="E119" s="8"/>
      <c r="F119" s="8"/>
      <c r="G119" s="8"/>
      <c r="H119" s="8"/>
      <c r="I119" s="8"/>
      <c r="J119" s="8"/>
      <c r="K119" s="8"/>
      <c r="L119" s="8"/>
      <c r="M119" s="8"/>
      <c r="N119" s="8"/>
      <c r="O119" s="8"/>
      <c r="P119" s="8"/>
      <c r="Q119" s="8"/>
    </row>
    <row r="120" spans="1:19" ht="20.25">
      <c r="A120" s="8"/>
      <c r="B120" s="8"/>
      <c r="C120" s="8"/>
      <c r="D120" s="8"/>
      <c r="E120" s="8"/>
      <c r="F120" s="8"/>
      <c r="G120" s="8"/>
      <c r="H120" s="8"/>
      <c r="I120" s="8"/>
      <c r="J120" s="8"/>
      <c r="K120" s="8"/>
      <c r="L120" s="8"/>
      <c r="M120" s="8"/>
      <c r="N120" s="8"/>
      <c r="O120" s="8"/>
      <c r="P120" s="8"/>
      <c r="Q120" s="8"/>
      <c r="R120" s="15"/>
      <c r="S120" s="15"/>
    </row>
    <row r="121" spans="1:19">
      <c r="A121" s="8"/>
      <c r="B121" s="8"/>
      <c r="C121" s="8"/>
      <c r="D121" s="8"/>
      <c r="E121" s="8"/>
      <c r="F121" s="8"/>
      <c r="G121" s="8"/>
      <c r="H121" s="8"/>
      <c r="I121" s="8"/>
      <c r="J121" s="8"/>
      <c r="K121" s="8"/>
      <c r="L121" s="8"/>
      <c r="M121" s="8"/>
      <c r="N121" s="8"/>
      <c r="O121" s="8"/>
      <c r="P121" s="8"/>
      <c r="Q121" s="8"/>
    </row>
    <row r="122" spans="1:19">
      <c r="A122" s="8"/>
      <c r="B122" s="8"/>
      <c r="C122" s="8"/>
      <c r="D122" s="8"/>
      <c r="E122" s="8"/>
      <c r="F122" s="8"/>
      <c r="G122" s="8"/>
      <c r="H122" s="8"/>
      <c r="I122" s="8"/>
      <c r="J122" s="8"/>
      <c r="Q122" s="8"/>
    </row>
    <row r="123" spans="1:19">
      <c r="A123" s="8"/>
      <c r="B123" s="8"/>
      <c r="C123" s="8"/>
      <c r="D123" s="8"/>
      <c r="E123" s="8"/>
      <c r="F123" s="8"/>
      <c r="G123" s="8"/>
      <c r="H123" s="8"/>
      <c r="I123" s="8"/>
      <c r="J123" s="8"/>
      <c r="Q123" s="8"/>
    </row>
    <row r="124" spans="1:19">
      <c r="A124" s="8"/>
      <c r="B124" s="8"/>
      <c r="Q124" s="8"/>
    </row>
    <row r="125" spans="1:19">
      <c r="A125" s="8"/>
      <c r="B125" s="8"/>
      <c r="Q125" s="8"/>
    </row>
    <row r="126" spans="1:19">
      <c r="A126" s="8"/>
      <c r="B126" s="8"/>
      <c r="Q126" s="8"/>
    </row>
  </sheetData>
  <mergeCells count="53">
    <mergeCell ref="B35:F35"/>
    <mergeCell ref="B34:F34"/>
    <mergeCell ref="B30:F30"/>
    <mergeCell ref="B28:F28"/>
    <mergeCell ref="P47:Q47"/>
    <mergeCell ref="B29:F29"/>
    <mergeCell ref="A43:F43"/>
    <mergeCell ref="B31:F31"/>
    <mergeCell ref="B42:F42"/>
    <mergeCell ref="B36:F36"/>
    <mergeCell ref="B40:F40"/>
    <mergeCell ref="B38:F38"/>
    <mergeCell ref="B39:F39"/>
    <mergeCell ref="B37:F37"/>
    <mergeCell ref="B32:F32"/>
    <mergeCell ref="B41:F41"/>
    <mergeCell ref="B24:F24"/>
    <mergeCell ref="B33:F33"/>
    <mergeCell ref="B26:F26"/>
    <mergeCell ref="B27:F27"/>
    <mergeCell ref="B25:F25"/>
    <mergeCell ref="A19:A21"/>
    <mergeCell ref="B19:F19"/>
    <mergeCell ref="A17:H17"/>
    <mergeCell ref="B22:F22"/>
    <mergeCell ref="B23:F23"/>
    <mergeCell ref="M19:Q19"/>
    <mergeCell ref="B20:F20"/>
    <mergeCell ref="G20:G21"/>
    <mergeCell ref="H20:I20"/>
    <mergeCell ref="J20:J21"/>
    <mergeCell ref="K20:L20"/>
    <mergeCell ref="M20:O20"/>
    <mergeCell ref="P20:Q20"/>
    <mergeCell ref="B21:F21"/>
    <mergeCell ref="G19:L19"/>
    <mergeCell ref="A12:B12"/>
    <mergeCell ref="C12:N12"/>
    <mergeCell ref="A13:B13"/>
    <mergeCell ref="C13:N13"/>
    <mergeCell ref="A16:H16"/>
    <mergeCell ref="A1:Q1"/>
    <mergeCell ref="A2:Q2"/>
    <mergeCell ref="A3:Q3"/>
    <mergeCell ref="A4:Q4"/>
    <mergeCell ref="A6:B6"/>
    <mergeCell ref="C6:N6"/>
    <mergeCell ref="A7:B7"/>
    <mergeCell ref="C7:N7"/>
    <mergeCell ref="A9:B9"/>
    <mergeCell ref="C9:N9"/>
    <mergeCell ref="A10:B10"/>
    <mergeCell ref="C10:N10"/>
  </mergeCells>
  <phoneticPr fontId="124" type="noConversion"/>
  <printOptions horizontalCentered="1"/>
  <pageMargins left="0.9055118110236221" right="0.70866141732283472" top="0.74803149606299213" bottom="0.74803149606299213" header="0.31496062992125984" footer="0.31496062992125984"/>
  <pageSetup scale="26" orientation="landscape" r:id="rId1"/>
  <headerFooter alignWithMargins="0">
    <oddFooter>&amp;C&amp;"Gotham Book,Negrita"&amp;18Principio Rector 1 &amp;"Gotham Book,Normal"  &amp;P  de &amp;N</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9C32DD-820C-43AD-A5EA-38384330D805}">
  <sheetPr>
    <tabColor rgb="FF00B0F0"/>
    <pageSetUpPr fitToPage="1"/>
  </sheetPr>
  <dimension ref="A1:Z133"/>
  <sheetViews>
    <sheetView view="pageBreakPreview" topLeftCell="A33" zoomScale="40" zoomScaleNormal="40" zoomScaleSheetLayoutView="40" workbookViewId="0">
      <selection activeCell="N37" sqref="N37"/>
    </sheetView>
  </sheetViews>
  <sheetFormatPr baseColWidth="10" defaultColWidth="11.42578125" defaultRowHeight="12.75"/>
  <cols>
    <col min="1" max="1" width="18.7109375" style="3" customWidth="1"/>
    <col min="2" max="2" width="10.7109375" style="3" customWidth="1"/>
    <col min="3" max="3" width="20.7109375" style="3" customWidth="1"/>
    <col min="4" max="4" width="50.85546875" style="3" customWidth="1"/>
    <col min="5" max="5" width="20.7109375" style="3" customWidth="1"/>
    <col min="6" max="6" width="28.28515625" style="3" customWidth="1"/>
    <col min="7" max="7" width="30" style="3" customWidth="1"/>
    <col min="8" max="8" width="27.5703125" style="3" customWidth="1"/>
    <col min="9" max="9" width="26.7109375" style="3" customWidth="1"/>
    <col min="10" max="10" width="25.5703125" style="3" customWidth="1"/>
    <col min="11" max="11" width="27" style="3" customWidth="1"/>
    <col min="12" max="12" width="24.42578125" style="3" customWidth="1"/>
    <col min="13" max="13" width="36.28515625" style="3" customWidth="1"/>
    <col min="14" max="14" width="33.7109375" style="3" customWidth="1"/>
    <col min="15" max="15" width="32.7109375" style="3" customWidth="1"/>
    <col min="16" max="16" width="26.42578125" style="3" customWidth="1"/>
    <col min="17" max="17" width="27" style="3" customWidth="1"/>
    <col min="18" max="18" width="12.28515625" style="3" bestFit="1" customWidth="1"/>
    <col min="19" max="19" width="11.42578125" style="3"/>
    <col min="20" max="20" width="28.7109375" style="3" customWidth="1"/>
    <col min="21" max="22" width="32.5703125" style="3" bestFit="1" customWidth="1"/>
    <col min="23" max="24" width="11.42578125" style="3"/>
    <col min="25" max="25" width="23.28515625" style="3" bestFit="1" customWidth="1"/>
    <col min="26" max="16384" width="11.42578125" style="3"/>
  </cols>
  <sheetData>
    <row r="1" spans="1:17" s="1" customFormat="1" ht="37.5" customHeight="1">
      <c r="A1" s="765" t="s">
        <v>570</v>
      </c>
      <c r="B1" s="765"/>
      <c r="C1" s="765"/>
      <c r="D1" s="765"/>
      <c r="E1" s="765"/>
      <c r="F1" s="765"/>
      <c r="G1" s="765"/>
      <c r="H1" s="765"/>
      <c r="I1" s="765"/>
      <c r="J1" s="765"/>
      <c r="K1" s="765"/>
      <c r="L1" s="765"/>
      <c r="M1" s="765"/>
      <c r="N1" s="765"/>
      <c r="O1" s="765"/>
      <c r="P1" s="765"/>
      <c r="Q1" s="765"/>
    </row>
    <row r="2" spans="1:17" s="1" customFormat="1" ht="37.5" customHeight="1">
      <c r="A2" s="765" t="s">
        <v>0</v>
      </c>
      <c r="B2" s="765"/>
      <c r="C2" s="765"/>
      <c r="D2" s="765"/>
      <c r="E2" s="765"/>
      <c r="F2" s="765"/>
      <c r="G2" s="765"/>
      <c r="H2" s="765"/>
      <c r="I2" s="765"/>
      <c r="J2" s="765"/>
      <c r="K2" s="765"/>
      <c r="L2" s="765"/>
      <c r="M2" s="765"/>
      <c r="N2" s="765"/>
      <c r="O2" s="765"/>
      <c r="P2" s="765"/>
      <c r="Q2" s="765"/>
    </row>
    <row r="3" spans="1:17" s="1" customFormat="1" ht="37.5" customHeight="1">
      <c r="A3" s="765" t="s">
        <v>25</v>
      </c>
      <c r="B3" s="765"/>
      <c r="C3" s="765"/>
      <c r="D3" s="765"/>
      <c r="E3" s="765"/>
      <c r="F3" s="765"/>
      <c r="G3" s="765"/>
      <c r="H3" s="765"/>
      <c r="I3" s="765"/>
      <c r="J3" s="765"/>
      <c r="K3" s="765"/>
      <c r="L3" s="765"/>
      <c r="M3" s="765"/>
      <c r="N3" s="765"/>
      <c r="O3" s="765"/>
      <c r="P3" s="765"/>
      <c r="Q3" s="765"/>
    </row>
    <row r="4" spans="1:17" s="1" customFormat="1" ht="37.5" customHeight="1">
      <c r="A4" s="765" t="s">
        <v>571</v>
      </c>
      <c r="B4" s="765"/>
      <c r="C4" s="765"/>
      <c r="D4" s="765"/>
      <c r="E4" s="765"/>
      <c r="F4" s="765"/>
      <c r="G4" s="765"/>
      <c r="H4" s="765"/>
      <c r="I4" s="765"/>
      <c r="J4" s="765"/>
      <c r="K4" s="765"/>
      <c r="L4" s="765"/>
      <c r="M4" s="765"/>
      <c r="N4" s="765"/>
      <c r="O4" s="765"/>
      <c r="P4" s="765"/>
      <c r="Q4" s="765"/>
    </row>
    <row r="5" spans="1:17" ht="9.75" customHeight="1">
      <c r="A5" s="195"/>
      <c r="B5" s="681"/>
      <c r="C5" s="197"/>
      <c r="D5" s="197"/>
      <c r="E5" s="197"/>
      <c r="F5" s="197"/>
      <c r="G5" s="197"/>
      <c r="H5" s="197"/>
      <c r="I5" s="197"/>
      <c r="J5" s="197"/>
      <c r="K5" s="197"/>
      <c r="L5" s="197"/>
      <c r="M5" s="195"/>
      <c r="N5" s="195"/>
      <c r="O5" s="195"/>
      <c r="P5" s="195"/>
      <c r="Q5" s="195"/>
    </row>
    <row r="6" spans="1:17" ht="48" customHeight="1">
      <c r="A6" s="758" t="s">
        <v>149</v>
      </c>
      <c r="B6" s="766"/>
      <c r="C6" s="758" t="s">
        <v>2</v>
      </c>
      <c r="D6" s="758"/>
      <c r="E6" s="758"/>
      <c r="F6" s="758"/>
      <c r="G6" s="758"/>
      <c r="H6" s="758"/>
      <c r="I6" s="758"/>
      <c r="J6" s="758"/>
      <c r="K6" s="758"/>
      <c r="L6" s="758"/>
      <c r="M6" s="758"/>
      <c r="N6" s="758"/>
      <c r="O6" s="195"/>
      <c r="P6" s="195"/>
      <c r="Q6" s="195"/>
    </row>
    <row r="7" spans="1:17" ht="45" customHeight="1">
      <c r="A7" s="756">
        <v>1</v>
      </c>
      <c r="B7" s="756"/>
      <c r="C7" s="816" t="s">
        <v>140</v>
      </c>
      <c r="D7" s="816"/>
      <c r="E7" s="816"/>
      <c r="F7" s="816"/>
      <c r="G7" s="816"/>
      <c r="H7" s="816"/>
      <c r="I7" s="816"/>
      <c r="J7" s="816"/>
      <c r="K7" s="816"/>
      <c r="L7" s="816"/>
      <c r="M7" s="816"/>
      <c r="N7" s="816"/>
      <c r="O7" s="195"/>
      <c r="P7" s="195"/>
      <c r="Q7" s="195"/>
    </row>
    <row r="8" spans="1:17" ht="5.25" customHeight="1">
      <c r="A8" s="199"/>
      <c r="B8" s="199"/>
      <c r="C8" s="199"/>
      <c r="D8" s="199"/>
      <c r="E8" s="199"/>
      <c r="F8" s="199"/>
      <c r="G8" s="199"/>
      <c r="H8" s="199"/>
      <c r="I8" s="199"/>
      <c r="J8" s="199"/>
      <c r="K8" s="199"/>
      <c r="L8" s="199"/>
      <c r="M8" s="199"/>
      <c r="N8" s="199"/>
      <c r="O8" s="195"/>
      <c r="P8" s="195"/>
      <c r="Q8" s="195"/>
    </row>
    <row r="9" spans="1:17" s="5" customFormat="1" ht="46.5" customHeight="1">
      <c r="A9" s="758" t="s">
        <v>150</v>
      </c>
      <c r="B9" s="759"/>
      <c r="C9" s="758" t="s">
        <v>2</v>
      </c>
      <c r="D9" s="758"/>
      <c r="E9" s="758"/>
      <c r="F9" s="758"/>
      <c r="G9" s="758"/>
      <c r="H9" s="758"/>
      <c r="I9" s="758"/>
      <c r="J9" s="758"/>
      <c r="K9" s="758"/>
      <c r="L9" s="758"/>
      <c r="M9" s="758"/>
      <c r="N9" s="758"/>
      <c r="O9" s="200"/>
      <c r="P9" s="195"/>
      <c r="Q9" s="200"/>
    </row>
    <row r="10" spans="1:17" s="5" customFormat="1" ht="45" customHeight="1">
      <c r="A10" s="756">
        <v>3</v>
      </c>
      <c r="B10" s="756"/>
      <c r="C10" s="816" t="str">
        <f>+'politica pública 1.3'!C10:N10</f>
        <v>Construcción de la paz y la seguridad</v>
      </c>
      <c r="D10" s="816"/>
      <c r="E10" s="816"/>
      <c r="F10" s="816"/>
      <c r="G10" s="816"/>
      <c r="H10" s="816"/>
      <c r="I10" s="816"/>
      <c r="J10" s="816"/>
      <c r="K10" s="816"/>
      <c r="L10" s="816"/>
      <c r="M10" s="816"/>
      <c r="N10" s="816"/>
      <c r="O10" s="200"/>
      <c r="P10" s="195"/>
      <c r="Q10" s="200"/>
    </row>
    <row r="11" spans="1:17" ht="5.25" customHeight="1">
      <c r="A11" s="202"/>
      <c r="B11" s="680"/>
      <c r="C11" s="202"/>
      <c r="D11" s="202"/>
      <c r="E11" s="202"/>
      <c r="F11" s="202"/>
      <c r="G11" s="202"/>
      <c r="H11" s="202"/>
      <c r="I11" s="202"/>
      <c r="J11" s="202"/>
      <c r="K11" s="202"/>
      <c r="L11" s="202"/>
      <c r="M11" s="202"/>
      <c r="N11" s="202"/>
      <c r="O11" s="195"/>
      <c r="P11" s="195"/>
      <c r="Q11" s="195"/>
    </row>
    <row r="12" spans="1:17" ht="29.25" customHeight="1">
      <c r="A12" s="758" t="s">
        <v>5</v>
      </c>
      <c r="B12" s="761"/>
      <c r="C12" s="758" t="s">
        <v>2</v>
      </c>
      <c r="D12" s="758"/>
      <c r="E12" s="758"/>
      <c r="F12" s="758"/>
      <c r="G12" s="758"/>
      <c r="H12" s="758"/>
      <c r="I12" s="758"/>
      <c r="J12" s="758"/>
      <c r="K12" s="758"/>
      <c r="L12" s="758"/>
      <c r="M12" s="758"/>
      <c r="N12" s="758"/>
      <c r="O12" s="195"/>
      <c r="P12" s="195"/>
      <c r="Q12" s="195"/>
    </row>
    <row r="13" spans="1:17" ht="45" customHeight="1">
      <c r="A13" s="756">
        <v>3</v>
      </c>
      <c r="B13" s="756"/>
      <c r="C13" s="817" t="s">
        <v>232</v>
      </c>
      <c r="D13" s="817"/>
      <c r="E13" s="817"/>
      <c r="F13" s="817"/>
      <c r="G13" s="817"/>
      <c r="H13" s="817"/>
      <c r="I13" s="817"/>
      <c r="J13" s="817"/>
      <c r="K13" s="817"/>
      <c r="L13" s="817"/>
      <c r="M13" s="817"/>
      <c r="N13" s="818"/>
      <c r="O13" s="195"/>
      <c r="P13" s="195"/>
      <c r="Q13" s="195"/>
    </row>
    <row r="14" spans="1:17" ht="5.25" customHeight="1">
      <c r="A14" s="203"/>
      <c r="B14" s="203"/>
      <c r="C14" s="203"/>
      <c r="D14" s="203"/>
      <c r="E14" s="203"/>
      <c r="F14" s="203"/>
      <c r="G14" s="203"/>
      <c r="H14" s="203"/>
      <c r="I14" s="203"/>
      <c r="J14" s="195"/>
      <c r="K14" s="195"/>
      <c r="L14" s="195"/>
      <c r="M14" s="195"/>
      <c r="N14" s="195"/>
      <c r="O14" s="195"/>
      <c r="P14" s="195"/>
      <c r="Q14" s="195"/>
    </row>
    <row r="15" spans="1:17" s="5" customFormat="1" ht="5.25" customHeight="1">
      <c r="A15" s="204"/>
      <c r="B15" s="204"/>
      <c r="C15" s="204"/>
      <c r="D15" s="204"/>
      <c r="E15" s="204"/>
      <c r="F15" s="204"/>
      <c r="G15" s="204"/>
      <c r="H15" s="204"/>
      <c r="I15" s="204"/>
      <c r="J15" s="200"/>
      <c r="K15" s="200"/>
      <c r="L15" s="200"/>
      <c r="M15" s="200"/>
      <c r="N15" s="200"/>
      <c r="O15" s="200"/>
      <c r="P15" s="200"/>
      <c r="Q15" s="200"/>
    </row>
    <row r="16" spans="1:17" s="5" customFormat="1" ht="24.6" hidden="1" customHeight="1">
      <c r="A16" s="928" t="s">
        <v>6</v>
      </c>
      <c r="B16" s="928"/>
      <c r="C16" s="928"/>
      <c r="D16" s="928"/>
      <c r="E16" s="928"/>
      <c r="F16" s="928"/>
      <c r="G16" s="928"/>
      <c r="H16" s="928"/>
      <c r="I16" s="205"/>
      <c r="J16" s="200"/>
      <c r="K16" s="200"/>
      <c r="L16" s="200"/>
      <c r="M16" s="200"/>
      <c r="N16" s="200"/>
      <c r="O16" s="200"/>
      <c r="P16" s="200"/>
      <c r="Q16" s="200"/>
    </row>
    <row r="17" spans="1:22" s="5" customFormat="1" ht="24.6" hidden="1" customHeight="1">
      <c r="A17" s="935"/>
      <c r="B17" s="935"/>
      <c r="C17" s="935"/>
      <c r="D17" s="935"/>
      <c r="E17" s="935"/>
      <c r="F17" s="935"/>
      <c r="G17" s="935"/>
      <c r="H17" s="935"/>
      <c r="I17" s="216"/>
      <c r="J17" s="207"/>
      <c r="K17" s="207"/>
      <c r="L17" s="207"/>
      <c r="M17" s="207"/>
      <c r="N17" s="207"/>
      <c r="O17" s="207"/>
      <c r="P17" s="207"/>
      <c r="Q17" s="207"/>
    </row>
    <row r="18" spans="1:22" ht="12" customHeight="1">
      <c r="A18" s="195"/>
      <c r="B18" s="195"/>
      <c r="C18" s="195"/>
      <c r="D18" s="195"/>
      <c r="E18" s="195"/>
      <c r="F18" s="195"/>
      <c r="G18" s="195"/>
      <c r="H18" s="195"/>
      <c r="I18" s="195"/>
      <c r="J18" s="195"/>
      <c r="K18" s="195"/>
      <c r="L18" s="195"/>
      <c r="M18" s="195"/>
      <c r="N18" s="195"/>
      <c r="O18" s="195"/>
      <c r="P18" s="195"/>
      <c r="Q18" s="195"/>
    </row>
    <row r="19" spans="1:22" ht="30" customHeight="1">
      <c r="A19" s="833" t="s">
        <v>105</v>
      </c>
      <c r="B19" s="929" t="s">
        <v>151</v>
      </c>
      <c r="C19" s="934"/>
      <c r="D19" s="934"/>
      <c r="E19" s="934"/>
      <c r="F19" s="934"/>
      <c r="G19" s="931" t="s">
        <v>7</v>
      </c>
      <c r="H19" s="932"/>
      <c r="I19" s="932"/>
      <c r="J19" s="932"/>
      <c r="K19" s="932"/>
      <c r="L19" s="933"/>
      <c r="M19" s="929" t="s">
        <v>129</v>
      </c>
      <c r="N19" s="929"/>
      <c r="O19" s="929"/>
      <c r="P19" s="929"/>
      <c r="Q19" s="930"/>
    </row>
    <row r="20" spans="1:22" ht="45" customHeight="1">
      <c r="A20" s="811"/>
      <c r="B20" s="752" t="s">
        <v>22</v>
      </c>
      <c r="C20" s="753"/>
      <c r="D20" s="753"/>
      <c r="E20" s="753"/>
      <c r="F20" s="754"/>
      <c r="G20" s="744" t="s">
        <v>8</v>
      </c>
      <c r="H20" s="752" t="s">
        <v>488</v>
      </c>
      <c r="I20" s="754"/>
      <c r="J20" s="744" t="s">
        <v>9</v>
      </c>
      <c r="K20" s="779" t="s">
        <v>13</v>
      </c>
      <c r="L20" s="780"/>
      <c r="M20" s="744" t="s">
        <v>489</v>
      </c>
      <c r="N20" s="744"/>
      <c r="O20" s="744"/>
      <c r="P20" s="744" t="s">
        <v>130</v>
      </c>
      <c r="Q20" s="881"/>
    </row>
    <row r="21" spans="1:22" ht="69.75" customHeight="1">
      <c r="A21" s="811"/>
      <c r="B21" s="744" t="s">
        <v>97</v>
      </c>
      <c r="C21" s="812"/>
      <c r="D21" s="812"/>
      <c r="E21" s="812"/>
      <c r="F21" s="812"/>
      <c r="G21" s="744"/>
      <c r="H21" s="217" t="s">
        <v>15</v>
      </c>
      <c r="I21" s="217" t="s">
        <v>16</v>
      </c>
      <c r="J21" s="744"/>
      <c r="K21" s="218" t="s">
        <v>23</v>
      </c>
      <c r="L21" s="217" t="s">
        <v>24</v>
      </c>
      <c r="M21" s="217" t="s">
        <v>17</v>
      </c>
      <c r="N21" s="217" t="s">
        <v>18</v>
      </c>
      <c r="O21" s="217" t="s">
        <v>19</v>
      </c>
      <c r="P21" s="218" t="s">
        <v>490</v>
      </c>
      <c r="Q21" s="676" t="s">
        <v>491</v>
      </c>
    </row>
    <row r="22" spans="1:22" ht="24.75" customHeight="1">
      <c r="A22" s="655"/>
      <c r="B22" s="926"/>
      <c r="C22" s="926"/>
      <c r="D22" s="926"/>
      <c r="E22" s="926"/>
      <c r="F22" s="926"/>
      <c r="G22" s="277"/>
      <c r="H22" s="307"/>
      <c r="I22" s="307"/>
      <c r="J22" s="307"/>
      <c r="K22" s="278"/>
      <c r="L22" s="278"/>
      <c r="M22" s="308"/>
      <c r="N22" s="308"/>
      <c r="O22" s="308"/>
      <c r="P22" s="278"/>
      <c r="Q22" s="278"/>
    </row>
    <row r="23" spans="1:22" ht="63" customHeight="1">
      <c r="A23" s="625">
        <v>146</v>
      </c>
      <c r="B23" s="801" t="s">
        <v>299</v>
      </c>
      <c r="C23" s="802" t="s">
        <v>99</v>
      </c>
      <c r="D23" s="802" t="s">
        <v>99</v>
      </c>
      <c r="E23" s="802" t="s">
        <v>99</v>
      </c>
      <c r="F23" s="803" t="s">
        <v>99</v>
      </c>
      <c r="G23" s="271" t="str">
        <f>G24</f>
        <v>Documento-Tramitar</v>
      </c>
      <c r="H23" s="292">
        <v>575</v>
      </c>
      <c r="I23" s="292">
        <v>575</v>
      </c>
      <c r="J23" s="292">
        <v>285</v>
      </c>
      <c r="K23" s="272">
        <v>0.4956521739130435</v>
      </c>
      <c r="L23" s="272">
        <v>0.4956521739130435</v>
      </c>
      <c r="M23" s="293">
        <v>295363944</v>
      </c>
      <c r="N23" s="293">
        <v>339849194.58000004</v>
      </c>
      <c r="O23" s="293">
        <v>78324249.429999977</v>
      </c>
      <c r="P23" s="272">
        <v>0.26517877696676467</v>
      </c>
      <c r="Q23" s="272">
        <v>0.23046766236064317</v>
      </c>
    </row>
    <row r="24" spans="1:22" ht="44.25" customHeight="1">
      <c r="A24" s="625" t="s">
        <v>361</v>
      </c>
      <c r="B24" s="801" t="s">
        <v>153</v>
      </c>
      <c r="C24" s="802" t="s">
        <v>29</v>
      </c>
      <c r="D24" s="802" t="s">
        <v>29</v>
      </c>
      <c r="E24" s="802" t="s">
        <v>29</v>
      </c>
      <c r="F24" s="803" t="s">
        <v>29</v>
      </c>
      <c r="G24" s="271" t="s">
        <v>115</v>
      </c>
      <c r="H24" s="292">
        <v>575</v>
      </c>
      <c r="I24" s="292">
        <v>575</v>
      </c>
      <c r="J24" s="292">
        <v>285</v>
      </c>
      <c r="K24" s="272">
        <v>0.4956521739130435</v>
      </c>
      <c r="L24" s="272">
        <v>0.4956521739130435</v>
      </c>
      <c r="M24" s="293">
        <v>295363944</v>
      </c>
      <c r="N24" s="293">
        <v>339849194.58000004</v>
      </c>
      <c r="O24" s="293">
        <v>78324249.429999977</v>
      </c>
      <c r="P24" s="272">
        <v>0.26517877696676467</v>
      </c>
      <c r="Q24" s="272">
        <v>0.23046766236064317</v>
      </c>
      <c r="R24" s="13"/>
      <c r="S24" s="13"/>
      <c r="T24" s="13"/>
      <c r="U24" s="13"/>
      <c r="V24" s="13"/>
    </row>
    <row r="25" spans="1:22" ht="55.5" customHeight="1">
      <c r="A25" s="626">
        <v>1</v>
      </c>
      <c r="B25" s="797" t="s">
        <v>528</v>
      </c>
      <c r="C25" s="790" t="s">
        <v>99</v>
      </c>
      <c r="D25" s="790" t="s">
        <v>99</v>
      </c>
      <c r="E25" s="790" t="s">
        <v>99</v>
      </c>
      <c r="F25" s="791" t="s">
        <v>99</v>
      </c>
      <c r="G25" s="249" t="s">
        <v>132</v>
      </c>
      <c r="H25" s="280">
        <v>575</v>
      </c>
      <c r="I25" s="280">
        <v>575</v>
      </c>
      <c r="J25" s="280">
        <v>285</v>
      </c>
      <c r="K25" s="275">
        <v>0.4956521739130435</v>
      </c>
      <c r="L25" s="275">
        <v>0.4956521739130435</v>
      </c>
      <c r="M25" s="281">
        <v>295363944</v>
      </c>
      <c r="N25" s="281">
        <v>339849194.58000004</v>
      </c>
      <c r="O25" s="281">
        <v>78324249.429999977</v>
      </c>
      <c r="P25" s="275">
        <v>0.26517877696676467</v>
      </c>
      <c r="Q25" s="275">
        <v>0.23046766236064317</v>
      </c>
      <c r="R25" s="13"/>
      <c r="S25" s="13"/>
      <c r="T25" s="13"/>
      <c r="U25" s="13"/>
      <c r="V25" s="13"/>
    </row>
    <row r="26" spans="1:22" ht="51.75" customHeight="1">
      <c r="A26" s="626"/>
      <c r="B26" s="808"/>
      <c r="C26" s="808"/>
      <c r="D26" s="808"/>
      <c r="E26" s="808"/>
      <c r="F26" s="808"/>
      <c r="G26" s="249"/>
      <c r="H26" s="280"/>
      <c r="I26" s="280"/>
      <c r="J26" s="280"/>
      <c r="K26" s="275"/>
      <c r="L26" s="275"/>
      <c r="M26" s="281"/>
      <c r="N26" s="281"/>
      <c r="O26" s="281"/>
      <c r="P26" s="275"/>
      <c r="Q26" s="275"/>
      <c r="R26" s="13"/>
      <c r="S26" s="13"/>
      <c r="T26" s="13"/>
      <c r="U26" s="13"/>
      <c r="V26" s="13"/>
    </row>
    <row r="27" spans="1:22" ht="63.75" customHeight="1">
      <c r="A27" s="628"/>
      <c r="B27" s="834"/>
      <c r="C27" s="834"/>
      <c r="D27" s="834"/>
      <c r="E27" s="834"/>
      <c r="F27" s="834"/>
      <c r="G27" s="271"/>
      <c r="H27" s="292"/>
      <c r="I27" s="292"/>
      <c r="J27" s="292"/>
      <c r="K27" s="272"/>
      <c r="L27" s="272"/>
      <c r="M27" s="293"/>
      <c r="N27" s="293"/>
      <c r="O27" s="293"/>
      <c r="P27" s="272"/>
      <c r="Q27" s="272"/>
    </row>
    <row r="28" spans="1:22" ht="49.5" customHeight="1">
      <c r="A28" s="628"/>
      <c r="B28" s="826"/>
      <c r="C28" s="827"/>
      <c r="D28" s="827"/>
      <c r="E28" s="827"/>
      <c r="F28" s="828"/>
      <c r="G28" s="271"/>
      <c r="H28" s="292"/>
      <c r="I28" s="292"/>
      <c r="J28" s="292"/>
      <c r="K28" s="272"/>
      <c r="L28" s="272"/>
      <c r="M28" s="293"/>
      <c r="N28" s="293"/>
      <c r="O28" s="293"/>
      <c r="P28" s="272"/>
      <c r="Q28" s="272"/>
    </row>
    <row r="29" spans="1:22" ht="47.25" customHeight="1">
      <c r="A29" s="626"/>
      <c r="B29" s="808"/>
      <c r="C29" s="808"/>
      <c r="D29" s="808"/>
      <c r="E29" s="808"/>
      <c r="F29" s="808"/>
      <c r="G29" s="249"/>
      <c r="H29" s="280"/>
      <c r="I29" s="280"/>
      <c r="J29" s="280"/>
      <c r="K29" s="275"/>
      <c r="L29" s="275"/>
      <c r="M29" s="281"/>
      <c r="N29" s="281"/>
      <c r="O29" s="281"/>
      <c r="P29" s="275"/>
      <c r="Q29" s="275"/>
    </row>
    <row r="30" spans="1:22" ht="66.75" customHeight="1">
      <c r="A30" s="625">
        <v>147</v>
      </c>
      <c r="B30" s="801" t="s">
        <v>572</v>
      </c>
      <c r="C30" s="802"/>
      <c r="D30" s="802"/>
      <c r="E30" s="802"/>
      <c r="F30" s="803"/>
      <c r="G30" s="271" t="s">
        <v>96</v>
      </c>
      <c r="H30" s="292">
        <v>3204</v>
      </c>
      <c r="I30" s="292">
        <v>23</v>
      </c>
      <c r="J30" s="292">
        <v>0</v>
      </c>
      <c r="K30" s="272">
        <v>0</v>
      </c>
      <c r="L30" s="272">
        <v>0</v>
      </c>
      <c r="M30" s="293">
        <v>0</v>
      </c>
      <c r="N30" s="293">
        <v>38958560</v>
      </c>
      <c r="O30" s="293">
        <v>0</v>
      </c>
      <c r="P30" s="272">
        <v>0</v>
      </c>
      <c r="Q30" s="272">
        <v>0</v>
      </c>
    </row>
    <row r="31" spans="1:22" ht="49.5" customHeight="1">
      <c r="A31" s="625">
        <v>104</v>
      </c>
      <c r="B31" s="801" t="s">
        <v>153</v>
      </c>
      <c r="C31" s="802" t="s">
        <v>29</v>
      </c>
      <c r="D31" s="802" t="s">
        <v>29</v>
      </c>
      <c r="E31" s="802" t="s">
        <v>29</v>
      </c>
      <c r="F31" s="803" t="s">
        <v>29</v>
      </c>
      <c r="G31" s="271" t="s">
        <v>96</v>
      </c>
      <c r="H31" s="292">
        <v>3204</v>
      </c>
      <c r="I31" s="292">
        <v>23</v>
      </c>
      <c r="J31" s="292">
        <v>0</v>
      </c>
      <c r="K31" s="272">
        <v>0</v>
      </c>
      <c r="L31" s="272">
        <v>0</v>
      </c>
      <c r="M31" s="293">
        <v>0</v>
      </c>
      <c r="N31" s="293">
        <v>38958560</v>
      </c>
      <c r="O31" s="293">
        <v>0</v>
      </c>
      <c r="P31" s="272">
        <v>0</v>
      </c>
      <c r="Q31" s="272">
        <v>0</v>
      </c>
    </row>
    <row r="32" spans="1:22" ht="42.75" customHeight="1">
      <c r="A32" s="629">
        <v>1</v>
      </c>
      <c r="B32" s="808" t="s">
        <v>573</v>
      </c>
      <c r="C32" s="808"/>
      <c r="D32" s="808"/>
      <c r="E32" s="808"/>
      <c r="F32" s="808"/>
      <c r="G32" s="249" t="s">
        <v>555</v>
      </c>
      <c r="H32" s="280">
        <v>3203</v>
      </c>
      <c r="I32" s="280">
        <v>3</v>
      </c>
      <c r="J32" s="280" t="s">
        <v>550</v>
      </c>
      <c r="K32" s="275">
        <v>0</v>
      </c>
      <c r="L32" s="275">
        <v>0</v>
      </c>
      <c r="M32" s="281">
        <v>0</v>
      </c>
      <c r="N32" s="281">
        <v>33979280</v>
      </c>
      <c r="O32" s="281">
        <v>0</v>
      </c>
      <c r="P32" s="275">
        <v>0</v>
      </c>
      <c r="Q32" s="275">
        <v>0</v>
      </c>
    </row>
    <row r="33" spans="1:17" ht="58.5" customHeight="1">
      <c r="A33" s="629">
        <v>2</v>
      </c>
      <c r="B33" s="798" t="s">
        <v>574</v>
      </c>
      <c r="C33" s="799"/>
      <c r="D33" s="799"/>
      <c r="E33" s="799"/>
      <c r="F33" s="800"/>
      <c r="G33" s="249" t="s">
        <v>583</v>
      </c>
      <c r="H33" s="280">
        <v>1</v>
      </c>
      <c r="I33" s="280">
        <v>20</v>
      </c>
      <c r="J33" s="280" t="s">
        <v>550</v>
      </c>
      <c r="K33" s="275">
        <v>0</v>
      </c>
      <c r="L33" s="275">
        <v>0</v>
      </c>
      <c r="M33" s="281">
        <v>0</v>
      </c>
      <c r="N33" s="281">
        <v>4979280</v>
      </c>
      <c r="O33" s="281">
        <v>0</v>
      </c>
      <c r="P33" s="275">
        <v>0</v>
      </c>
      <c r="Q33" s="275">
        <v>0</v>
      </c>
    </row>
    <row r="34" spans="1:17" ht="60" customHeight="1">
      <c r="A34" s="629">
        <v>3</v>
      </c>
      <c r="B34" s="797" t="s">
        <v>584</v>
      </c>
      <c r="C34" s="790"/>
      <c r="D34" s="790"/>
      <c r="E34" s="790"/>
      <c r="F34" s="791"/>
      <c r="G34" s="249" t="s">
        <v>264</v>
      </c>
      <c r="H34" s="280">
        <v>10</v>
      </c>
      <c r="I34" s="280" t="s">
        <v>550</v>
      </c>
      <c r="J34" s="280" t="s">
        <v>550</v>
      </c>
      <c r="K34" s="275">
        <v>0</v>
      </c>
      <c r="L34" s="275">
        <v>0</v>
      </c>
      <c r="M34" s="293" t="s">
        <v>320</v>
      </c>
      <c r="N34" s="293" t="s">
        <v>320</v>
      </c>
      <c r="O34" s="293" t="s">
        <v>320</v>
      </c>
      <c r="P34" s="272" t="s">
        <v>320</v>
      </c>
      <c r="Q34" s="272" t="s">
        <v>320</v>
      </c>
    </row>
    <row r="35" spans="1:17" ht="28.5" customHeight="1">
      <c r="A35" s="724"/>
      <c r="B35" s="940"/>
      <c r="C35" s="941"/>
      <c r="D35" s="941"/>
      <c r="E35" s="941"/>
      <c r="F35" s="942"/>
      <c r="G35" s="725"/>
      <c r="H35" s="726"/>
      <c r="I35" s="726"/>
      <c r="J35" s="726"/>
      <c r="K35" s="722"/>
      <c r="L35" s="722"/>
      <c r="M35" s="721"/>
      <c r="N35" s="721"/>
      <c r="O35" s="721"/>
      <c r="P35" s="722"/>
      <c r="Q35" s="722"/>
    </row>
    <row r="36" spans="1:17" ht="30.75" customHeight="1">
      <c r="A36" s="723"/>
      <c r="B36" s="937"/>
      <c r="C36" s="938"/>
      <c r="D36" s="938"/>
      <c r="E36" s="938"/>
      <c r="F36" s="939"/>
      <c r="G36" s="717"/>
      <c r="H36" s="718"/>
      <c r="I36" s="718"/>
      <c r="J36" s="718"/>
      <c r="K36" s="719"/>
      <c r="L36" s="719"/>
      <c r="M36" s="720"/>
      <c r="N36" s="720"/>
      <c r="O36" s="720"/>
      <c r="P36" s="719"/>
      <c r="Q36" s="719"/>
    </row>
    <row r="37" spans="1:17" ht="17.25" customHeight="1">
      <c r="A37" s="628"/>
      <c r="B37" s="801"/>
      <c r="C37" s="802"/>
      <c r="D37" s="802"/>
      <c r="E37" s="802"/>
      <c r="F37" s="803"/>
      <c r="G37" s="271"/>
      <c r="H37" s="292"/>
      <c r="I37" s="292"/>
      <c r="J37" s="292"/>
      <c r="K37" s="272"/>
      <c r="L37" s="272"/>
      <c r="M37" s="293"/>
      <c r="N37" s="293"/>
      <c r="O37" s="293"/>
      <c r="P37" s="272"/>
      <c r="Q37" s="272"/>
    </row>
    <row r="38" spans="1:17" ht="21" customHeight="1">
      <c r="A38" s="629"/>
      <c r="B38" s="797"/>
      <c r="C38" s="790"/>
      <c r="D38" s="790"/>
      <c r="E38" s="790"/>
      <c r="F38" s="791"/>
      <c r="G38" s="249"/>
      <c r="H38" s="280"/>
      <c r="I38" s="280"/>
      <c r="J38" s="280"/>
      <c r="K38" s="275"/>
      <c r="L38" s="275"/>
      <c r="M38" s="281"/>
      <c r="N38" s="281"/>
      <c r="O38" s="281"/>
      <c r="P38" s="275"/>
      <c r="Q38" s="275"/>
    </row>
    <row r="39" spans="1:17" ht="6" customHeight="1">
      <c r="A39" s="629"/>
      <c r="B39" s="797"/>
      <c r="C39" s="790"/>
      <c r="D39" s="790"/>
      <c r="E39" s="790"/>
      <c r="F39" s="791"/>
      <c r="G39" s="249"/>
      <c r="H39" s="280"/>
      <c r="I39" s="280"/>
      <c r="J39" s="280"/>
      <c r="K39" s="275"/>
      <c r="L39" s="275"/>
      <c r="M39" s="281"/>
      <c r="N39" s="281"/>
      <c r="O39" s="281"/>
      <c r="P39" s="275"/>
      <c r="Q39" s="275"/>
    </row>
    <row r="40" spans="1:17" ht="14.25" customHeight="1">
      <c r="A40" s="629"/>
      <c r="B40" s="797"/>
      <c r="C40" s="790"/>
      <c r="D40" s="790"/>
      <c r="E40" s="790"/>
      <c r="F40" s="791"/>
      <c r="G40" s="249"/>
      <c r="H40" s="280"/>
      <c r="I40" s="280"/>
      <c r="J40" s="280"/>
      <c r="K40" s="275"/>
      <c r="L40" s="275"/>
      <c r="M40" s="281"/>
      <c r="N40" s="281"/>
      <c r="O40" s="281"/>
      <c r="P40" s="275"/>
      <c r="Q40" s="275"/>
    </row>
    <row r="41" spans="1:17" ht="15.75" customHeight="1">
      <c r="A41" s="629"/>
      <c r="B41" s="797"/>
      <c r="C41" s="790"/>
      <c r="D41" s="790"/>
      <c r="E41" s="790"/>
      <c r="F41" s="791"/>
      <c r="G41" s="249"/>
      <c r="H41" s="280"/>
      <c r="I41" s="280"/>
      <c r="J41" s="280"/>
      <c r="K41" s="275"/>
      <c r="L41" s="275"/>
      <c r="M41" s="281"/>
      <c r="N41" s="281"/>
      <c r="O41" s="281"/>
      <c r="P41" s="275"/>
      <c r="Q41" s="275"/>
    </row>
    <row r="42" spans="1:17" ht="39.75" customHeight="1">
      <c r="A42" s="835" t="s">
        <v>335</v>
      </c>
      <c r="B42" s="807"/>
      <c r="C42" s="807"/>
      <c r="D42" s="807"/>
      <c r="E42" s="807"/>
      <c r="F42" s="807"/>
      <c r="G42" s="260" t="s">
        <v>96</v>
      </c>
      <c r="H42" s="260">
        <v>3779</v>
      </c>
      <c r="I42" s="260">
        <v>598</v>
      </c>
      <c r="J42" s="260">
        <v>285</v>
      </c>
      <c r="K42" s="286">
        <v>7.5416776925112464E-2</v>
      </c>
      <c r="L42" s="286">
        <v>0.47658862876254182</v>
      </c>
      <c r="M42" s="262">
        <v>295363944</v>
      </c>
      <c r="N42" s="262">
        <v>378807754.58000004</v>
      </c>
      <c r="O42" s="262">
        <v>78324249.429999977</v>
      </c>
      <c r="P42" s="286">
        <v>0.26517877696676467</v>
      </c>
      <c r="Q42" s="678">
        <v>0.20676516909439022</v>
      </c>
    </row>
    <row r="43" spans="1:17" ht="27.75" customHeight="1">
      <c r="A43" s="623"/>
      <c r="B43" s="805"/>
      <c r="C43" s="805"/>
      <c r="D43" s="805"/>
      <c r="E43" s="805"/>
      <c r="F43" s="805"/>
      <c r="G43" s="282"/>
      <c r="H43" s="283"/>
      <c r="I43" s="283"/>
      <c r="J43" s="283"/>
      <c r="K43" s="284"/>
      <c r="L43" s="284"/>
      <c r="M43" s="283"/>
      <c r="N43" s="283"/>
      <c r="O43" s="283"/>
      <c r="P43" s="284"/>
      <c r="Q43" s="284"/>
    </row>
    <row r="44" spans="1:17" ht="37.5" customHeight="1">
      <c r="A44" s="835" t="s">
        <v>336</v>
      </c>
      <c r="B44" s="807"/>
      <c r="C44" s="807"/>
      <c r="D44" s="807"/>
      <c r="E44" s="807"/>
      <c r="F44" s="807"/>
      <c r="G44" s="260" t="s">
        <v>96</v>
      </c>
      <c r="H44" s="260">
        <v>19682</v>
      </c>
      <c r="I44" s="260">
        <v>16328</v>
      </c>
      <c r="J44" s="260">
        <v>6222</v>
      </c>
      <c r="K44" s="286">
        <v>0.31612640991769131</v>
      </c>
      <c r="L44" s="286">
        <v>0.38106320431161195</v>
      </c>
      <c r="M44" s="262">
        <v>619341555</v>
      </c>
      <c r="N44" s="262">
        <v>706734453.24000001</v>
      </c>
      <c r="O44" s="262">
        <v>99188908.24999997</v>
      </c>
      <c r="P44" s="286">
        <v>0.16015219300116229</v>
      </c>
      <c r="Q44" s="678">
        <v>0.14034819980159705</v>
      </c>
    </row>
    <row r="45" spans="1:17" ht="9.75" customHeight="1">
      <c r="A45" s="263"/>
      <c r="B45" s="263"/>
      <c r="C45" s="263"/>
      <c r="D45" s="263"/>
      <c r="E45" s="263"/>
      <c r="F45" s="263"/>
      <c r="G45" s="263"/>
      <c r="H45" s="263"/>
      <c r="I45" s="263"/>
      <c r="J45" s="263"/>
      <c r="K45" s="263"/>
      <c r="L45" s="263"/>
      <c r="M45" s="263"/>
      <c r="N45" s="263"/>
      <c r="O45" s="263"/>
      <c r="P45" s="263"/>
      <c r="Q45" s="263"/>
    </row>
    <row r="46" spans="1:17" ht="3.75" customHeight="1">
      <c r="A46" s="263"/>
      <c r="B46" s="263"/>
      <c r="C46" s="263"/>
      <c r="D46" s="263"/>
      <c r="E46" s="263"/>
      <c r="F46" s="263"/>
      <c r="G46" s="263"/>
      <c r="H46" s="263"/>
      <c r="I46" s="263"/>
      <c r="J46" s="263"/>
      <c r="K46" s="263"/>
      <c r="L46" s="263"/>
      <c r="M46" s="263"/>
      <c r="N46" s="263"/>
      <c r="O46" s="263"/>
      <c r="P46" s="263"/>
      <c r="Q46" s="263"/>
    </row>
    <row r="47" spans="1:17" ht="27" customHeight="1">
      <c r="A47" s="263" t="s">
        <v>272</v>
      </c>
      <c r="B47" s="263"/>
      <c r="C47" s="263"/>
      <c r="D47" s="263"/>
      <c r="E47" s="263"/>
      <c r="F47" s="263"/>
      <c r="G47" s="263"/>
      <c r="H47" s="263"/>
      <c r="I47" s="263"/>
      <c r="J47" s="263"/>
      <c r="K47" s="263"/>
      <c r="L47" s="263"/>
      <c r="M47" s="263"/>
      <c r="N47" s="263"/>
      <c r="O47" s="263"/>
      <c r="P47" s="263"/>
      <c r="Q47" s="263"/>
    </row>
    <row r="48" spans="1:17" ht="24.75" customHeight="1">
      <c r="A48" s="263" t="s">
        <v>27</v>
      </c>
      <c r="B48" s="263"/>
      <c r="C48" s="263"/>
      <c r="D48" s="263"/>
      <c r="E48" s="263"/>
      <c r="F48" s="263"/>
      <c r="G48" s="263"/>
      <c r="H48" s="263"/>
      <c r="I48" s="263"/>
      <c r="J48" s="263"/>
      <c r="K48" s="263"/>
      <c r="L48" s="263"/>
      <c r="M48" s="263"/>
      <c r="N48" s="263"/>
      <c r="O48" s="263"/>
      <c r="P48" s="738" t="s">
        <v>128</v>
      </c>
      <c r="Q48" s="738"/>
    </row>
    <row r="49" spans="1:26" ht="21.75" customHeight="1">
      <c r="A49" s="959" t="s">
        <v>587</v>
      </c>
      <c r="B49" s="263"/>
      <c r="C49" s="263"/>
      <c r="D49" s="263"/>
      <c r="E49" s="263"/>
      <c r="F49" s="263"/>
      <c r="G49" s="263"/>
      <c r="H49" s="263"/>
      <c r="I49" s="263"/>
      <c r="J49" s="263"/>
      <c r="K49" s="266"/>
      <c r="L49" s="266"/>
      <c r="M49" s="266"/>
      <c r="N49" s="266"/>
      <c r="O49" s="266"/>
      <c r="P49" s="266"/>
      <c r="Q49" s="266"/>
    </row>
    <row r="50" spans="1:26" ht="27" customHeight="1">
      <c r="A50" s="959" t="s">
        <v>588</v>
      </c>
      <c r="B50" s="263"/>
      <c r="C50" s="263"/>
      <c r="D50" s="263"/>
      <c r="E50" s="263"/>
      <c r="F50" s="263"/>
      <c r="G50" s="263"/>
      <c r="H50" s="263"/>
      <c r="I50" s="263"/>
      <c r="J50" s="263"/>
      <c r="K50" s="266"/>
      <c r="L50" s="266"/>
      <c r="M50" s="266"/>
      <c r="N50" s="266"/>
      <c r="O50" s="266"/>
      <c r="P50" s="266"/>
      <c r="Q50" s="266"/>
    </row>
    <row r="51" spans="1:26" ht="18" customHeight="1">
      <c r="A51" s="263"/>
      <c r="B51" s="263"/>
      <c r="C51" s="263"/>
      <c r="D51" s="263"/>
      <c r="E51" s="263"/>
      <c r="F51" s="263"/>
      <c r="G51" s="263"/>
      <c r="H51" s="263"/>
      <c r="I51" s="263"/>
      <c r="J51" s="263"/>
      <c r="K51" s="266"/>
      <c r="L51" s="266"/>
      <c r="M51" s="266"/>
      <c r="N51" s="266"/>
      <c r="O51" s="266"/>
      <c r="P51" s="266"/>
      <c r="Q51" s="266"/>
    </row>
    <row r="52" spans="1:26" ht="27" customHeight="1">
      <c r="A52" s="263"/>
      <c r="B52" s="263"/>
      <c r="C52" s="263"/>
      <c r="D52" s="263"/>
      <c r="E52" s="263"/>
      <c r="F52" s="263"/>
      <c r="G52" s="263"/>
      <c r="H52" s="263"/>
      <c r="I52" s="263"/>
      <c r="J52" s="263"/>
      <c r="K52" s="327"/>
      <c r="L52" s="327"/>
      <c r="M52" s="327"/>
      <c r="N52" s="327"/>
      <c r="O52" s="327"/>
      <c r="P52" s="266"/>
      <c r="Q52" s="266"/>
    </row>
    <row r="53" spans="1:26" ht="21.75" customHeight="1">
      <c r="A53" s="263"/>
      <c r="B53" s="263"/>
      <c r="C53" s="263"/>
      <c r="D53" s="263"/>
      <c r="E53" s="263"/>
      <c r="F53" s="263"/>
      <c r="G53" s="263"/>
      <c r="H53" s="263"/>
      <c r="I53" s="263"/>
      <c r="J53" s="263"/>
      <c r="K53" s="327"/>
      <c r="L53" s="327"/>
      <c r="M53" s="327"/>
      <c r="N53" s="327"/>
      <c r="O53" s="327"/>
      <c r="P53" s="266"/>
      <c r="Q53" s="266"/>
    </row>
    <row r="54" spans="1:26" ht="18" customHeight="1">
      <c r="A54" s="263"/>
      <c r="B54" s="263"/>
      <c r="C54" s="263"/>
      <c r="D54" s="263"/>
      <c r="E54" s="263"/>
      <c r="F54" s="263"/>
      <c r="G54" s="263"/>
      <c r="H54" s="263"/>
      <c r="I54" s="263"/>
      <c r="J54" s="263"/>
      <c r="K54" s="327"/>
      <c r="L54" s="327"/>
      <c r="M54" s="327"/>
      <c r="N54" s="327"/>
      <c r="O54" s="327"/>
      <c r="P54" s="266"/>
      <c r="Q54" s="266"/>
    </row>
    <row r="55" spans="1:26" ht="26.25" customHeight="1">
      <c r="A55" s="263"/>
      <c r="B55" s="263"/>
      <c r="C55" s="263"/>
      <c r="D55" s="263"/>
      <c r="E55" s="263"/>
      <c r="F55" s="263"/>
      <c r="G55" s="263"/>
      <c r="H55" s="263"/>
      <c r="I55" s="263"/>
      <c r="J55" s="263"/>
      <c r="K55" s="327"/>
      <c r="L55" s="327"/>
      <c r="M55" s="327"/>
      <c r="N55" s="327"/>
      <c r="O55" s="327"/>
      <c r="P55" s="266"/>
      <c r="Q55" s="266"/>
    </row>
    <row r="56" spans="1:26" ht="10.5" hidden="1" customHeight="1">
      <c r="A56" s="263"/>
      <c r="B56" s="263"/>
      <c r="C56" s="263"/>
      <c r="D56" s="263"/>
      <c r="E56" s="263"/>
      <c r="F56" s="263"/>
      <c r="G56" s="263"/>
      <c r="H56" s="263"/>
      <c r="I56" s="263"/>
      <c r="J56" s="263"/>
      <c r="K56" s="327"/>
      <c r="L56" s="327"/>
      <c r="M56" s="327"/>
      <c r="N56" s="327"/>
      <c r="O56" s="327"/>
      <c r="P56" s="266"/>
      <c r="Q56" s="266"/>
    </row>
    <row r="57" spans="1:26" ht="27.75" customHeight="1">
      <c r="A57" s="263"/>
      <c r="B57" s="263"/>
      <c r="C57" s="263"/>
      <c r="D57" s="263"/>
      <c r="E57" s="263"/>
      <c r="F57" s="263"/>
      <c r="G57" s="263"/>
      <c r="H57" s="263"/>
      <c r="I57" s="263"/>
      <c r="J57" s="263"/>
      <c r="K57" s="327"/>
      <c r="L57" s="327"/>
      <c r="M57" s="327"/>
      <c r="N57" s="327"/>
      <c r="O57" s="327"/>
      <c r="P57" s="266"/>
      <c r="Q57" s="266"/>
    </row>
    <row r="58" spans="1:26" ht="23.25">
      <c r="A58" s="263"/>
      <c r="B58" s="263"/>
      <c r="C58" s="263"/>
      <c r="D58" s="263"/>
      <c r="E58" s="263"/>
      <c r="F58" s="263"/>
      <c r="G58" s="263"/>
      <c r="H58" s="263"/>
      <c r="I58" s="263"/>
      <c r="J58" s="263"/>
      <c r="K58" s="327"/>
      <c r="L58" s="327"/>
      <c r="M58" s="327"/>
      <c r="N58" s="327"/>
      <c r="O58" s="327"/>
      <c r="P58" s="266"/>
      <c r="Q58" s="266"/>
    </row>
    <row r="59" spans="1:26" ht="38.25" customHeight="1">
      <c r="A59" s="263"/>
      <c r="B59" s="263"/>
      <c r="C59" s="263"/>
      <c r="D59" s="263"/>
      <c r="E59" s="263"/>
      <c r="F59" s="263"/>
      <c r="G59" s="263"/>
      <c r="H59" s="263"/>
      <c r="I59" s="263"/>
      <c r="J59" s="263"/>
      <c r="K59" s="327"/>
      <c r="L59" s="327"/>
      <c r="M59" s="327"/>
      <c r="N59" s="327"/>
      <c r="O59" s="327"/>
      <c r="P59" s="266"/>
      <c r="Q59" s="266"/>
    </row>
    <row r="60" spans="1:26" ht="23.25">
      <c r="A60" s="263"/>
      <c r="B60" s="263"/>
      <c r="C60" s="263"/>
      <c r="D60" s="263"/>
      <c r="E60" s="263"/>
      <c r="F60" s="263"/>
      <c r="G60" s="263"/>
      <c r="H60" s="263"/>
      <c r="I60" s="263"/>
      <c r="J60" s="263"/>
      <c r="K60" s="35"/>
      <c r="L60" s="35"/>
      <c r="M60" s="35"/>
      <c r="N60" s="35"/>
      <c r="O60" s="327"/>
      <c r="P60" s="266"/>
      <c r="Q60" s="266"/>
    </row>
    <row r="61" spans="1:26" ht="23.25">
      <c r="A61" s="266"/>
      <c r="B61" s="266"/>
      <c r="C61" s="266"/>
      <c r="D61" s="8"/>
      <c r="E61" s="266"/>
      <c r="F61" s="266"/>
      <c r="G61" s="266"/>
      <c r="H61" s="266"/>
      <c r="I61" s="266"/>
      <c r="J61" s="544"/>
      <c r="K61" s="494"/>
      <c r="L61" s="22"/>
      <c r="M61" s="86"/>
      <c r="N61" s="86"/>
      <c r="O61" s="86"/>
      <c r="X61" s="14"/>
      <c r="Y61" s="14"/>
      <c r="Z61" s="14"/>
    </row>
    <row r="62" spans="1:26" ht="23.25">
      <c r="A62" s="8"/>
      <c r="B62" s="8"/>
      <c r="C62" s="8"/>
      <c r="E62" s="8"/>
      <c r="F62" s="8"/>
      <c r="G62" s="8"/>
      <c r="H62" s="8"/>
      <c r="M62" s="6"/>
      <c r="N62" s="4"/>
      <c r="O62" s="4"/>
      <c r="R62" s="174"/>
      <c r="S62" s="477"/>
      <c r="T62" s="511"/>
      <c r="U62" s="511"/>
      <c r="V62" s="511"/>
      <c r="X62" s="14"/>
      <c r="Y62" s="14"/>
      <c r="Z62" s="14"/>
    </row>
    <row r="63" spans="1:26" ht="23.25">
      <c r="A63" s="4"/>
      <c r="B63" s="4"/>
      <c r="C63" s="4"/>
      <c r="D63" s="4"/>
      <c r="E63" s="4"/>
      <c r="F63" s="4"/>
      <c r="G63" s="4"/>
      <c r="H63" s="6"/>
      <c r="I63" s="14"/>
      <c r="J63" s="6"/>
      <c r="R63" s="155"/>
      <c r="S63" s="477"/>
      <c r="T63" s="511"/>
      <c r="U63" s="511"/>
      <c r="V63" s="511"/>
      <c r="X63" s="14"/>
      <c r="Y63" s="14"/>
      <c r="Z63" s="14"/>
    </row>
    <row r="64" spans="1:26" ht="23.25">
      <c r="A64" s="4"/>
      <c r="B64" s="4"/>
      <c r="C64" s="4"/>
      <c r="D64" s="4"/>
      <c r="E64" s="4"/>
      <c r="F64" s="4"/>
      <c r="G64" s="4"/>
      <c r="H64" s="6"/>
      <c r="I64" s="6"/>
      <c r="J64" s="6"/>
      <c r="R64" s="512"/>
      <c r="S64" s="35"/>
      <c r="T64" s="513"/>
      <c r="U64" s="513"/>
      <c r="V64" s="513"/>
      <c r="X64" s="14"/>
      <c r="Y64" s="14"/>
      <c r="Z64" s="14"/>
    </row>
    <row r="65" spans="1:26" ht="23.25">
      <c r="A65" s="4"/>
      <c r="B65" s="4"/>
      <c r="C65" s="4"/>
      <c r="D65" s="4"/>
      <c r="E65" s="4"/>
      <c r="F65" s="4"/>
      <c r="G65" s="4"/>
      <c r="H65" s="6"/>
      <c r="I65" s="6"/>
      <c r="J65" s="6"/>
      <c r="K65" s="149"/>
      <c r="L65" s="538"/>
      <c r="M65" s="428"/>
      <c r="N65" s="165"/>
      <c r="O65" s="492"/>
      <c r="P65" s="492"/>
      <c r="Q65" s="492"/>
      <c r="R65" s="512"/>
      <c r="S65" s="477"/>
      <c r="T65" s="514"/>
      <c r="U65" s="514"/>
      <c r="V65" s="514"/>
      <c r="X65" s="14"/>
      <c r="Y65" s="14"/>
      <c r="Z65" s="14"/>
    </row>
    <row r="66" spans="1:26" ht="23.25">
      <c r="A66" s="4"/>
      <c r="B66" s="4"/>
      <c r="C66" s="4"/>
      <c r="D66" s="4"/>
      <c r="E66" s="4"/>
      <c r="F66" s="4"/>
      <c r="G66" s="4"/>
      <c r="H66" s="6"/>
      <c r="I66" s="71"/>
      <c r="J66" s="149"/>
      <c r="K66" s="149"/>
      <c r="L66" s="539"/>
      <c r="M66" s="432"/>
      <c r="N66" s="165"/>
      <c r="O66" s="492"/>
      <c r="P66" s="492"/>
      <c r="Q66" s="492"/>
      <c r="R66" s="174"/>
      <c r="S66" s="477"/>
      <c r="T66" s="514"/>
      <c r="U66" s="514"/>
      <c r="V66" s="514"/>
      <c r="X66" s="14"/>
      <c r="Y66" s="14"/>
      <c r="Z66" s="14"/>
    </row>
    <row r="67" spans="1:26" ht="23.25">
      <c r="A67" s="4"/>
      <c r="B67" s="4"/>
      <c r="C67" s="4"/>
      <c r="D67" s="4"/>
      <c r="F67" s="4"/>
      <c r="G67" s="4"/>
      <c r="H67" s="4"/>
      <c r="I67" s="71"/>
      <c r="J67" s="35"/>
      <c r="K67" s="35"/>
      <c r="L67" s="537"/>
      <c r="M67" s="426"/>
      <c r="N67" s="22"/>
      <c r="O67" s="86"/>
      <c r="P67" s="86"/>
      <c r="Q67" s="86"/>
      <c r="R67" s="155"/>
      <c r="S67" s="35"/>
      <c r="T67" s="515"/>
      <c r="U67" s="515"/>
      <c r="V67" s="515"/>
      <c r="X67" s="14"/>
      <c r="Y67" s="14"/>
      <c r="Z67" s="14"/>
    </row>
    <row r="68" spans="1:26" ht="23.25">
      <c r="A68" s="4"/>
      <c r="B68" s="4"/>
      <c r="C68" s="4"/>
      <c r="D68" s="4"/>
      <c r="E68" s="4"/>
      <c r="F68" s="4"/>
      <c r="G68" s="4"/>
      <c r="H68" s="4"/>
      <c r="I68" s="71"/>
      <c r="J68" s="149"/>
      <c r="K68" s="149"/>
      <c r="L68" s="565"/>
      <c r="M68" s="448"/>
      <c r="N68" s="165"/>
      <c r="O68" s="492"/>
      <c r="P68" s="492"/>
      <c r="Q68" s="492"/>
      <c r="R68" s="512"/>
      <c r="S68" s="477"/>
      <c r="T68" s="514"/>
      <c r="U68" s="514"/>
      <c r="V68" s="514"/>
      <c r="X68" s="14"/>
      <c r="Y68" s="14"/>
      <c r="Z68" s="14"/>
    </row>
    <row r="69" spans="1:26" ht="23.25">
      <c r="A69" s="35"/>
      <c r="B69" s="35"/>
      <c r="C69" s="35"/>
      <c r="D69" s="71"/>
      <c r="E69" s="71"/>
      <c r="F69" s="71"/>
      <c r="G69" s="71"/>
      <c r="H69" s="71"/>
      <c r="I69" s="71"/>
      <c r="J69" s="149"/>
      <c r="K69" s="149"/>
      <c r="L69" s="539"/>
      <c r="M69" s="432"/>
      <c r="N69" s="165"/>
      <c r="O69" s="492"/>
      <c r="P69" s="492"/>
      <c r="Q69" s="492"/>
      <c r="R69" s="512"/>
      <c r="S69" s="477"/>
      <c r="T69" s="514"/>
      <c r="U69" s="514"/>
      <c r="V69" s="514"/>
      <c r="X69" s="14"/>
      <c r="Y69" s="14"/>
      <c r="Z69" s="14"/>
    </row>
    <row r="70" spans="1:26" ht="23.25">
      <c r="A70" s="35"/>
      <c r="B70" s="35"/>
      <c r="C70" s="35"/>
      <c r="D70" s="71"/>
      <c r="E70" s="71"/>
      <c r="F70" s="71"/>
      <c r="G70" s="71"/>
      <c r="H70" s="71"/>
      <c r="I70" s="71"/>
      <c r="J70" s="149"/>
      <c r="K70" s="149"/>
      <c r="L70" s="695"/>
      <c r="M70" s="696"/>
      <c r="N70" s="186"/>
      <c r="O70" s="697"/>
      <c r="P70" s="697"/>
      <c r="Q70" s="697"/>
      <c r="R70" s="174"/>
      <c r="S70" s="35"/>
      <c r="T70" s="515"/>
      <c r="U70" s="515"/>
      <c r="V70" s="515"/>
      <c r="X70" s="14"/>
      <c r="Y70" s="14"/>
      <c r="Z70" s="14"/>
    </row>
    <row r="71" spans="1:26" ht="23.25">
      <c r="A71" s="35"/>
      <c r="B71" s="35"/>
      <c r="C71" s="35"/>
      <c r="D71" s="35"/>
      <c r="E71" s="35"/>
      <c r="F71" s="35"/>
      <c r="G71" s="35"/>
      <c r="H71" s="35"/>
      <c r="I71" s="35"/>
      <c r="J71" s="35"/>
      <c r="K71" s="15"/>
      <c r="L71" s="695"/>
      <c r="M71" s="696"/>
      <c r="N71" s="186"/>
      <c r="O71" s="697"/>
      <c r="P71" s="697"/>
      <c r="Q71" s="697"/>
      <c r="R71" s="155"/>
      <c r="S71" s="35"/>
      <c r="T71" s="515"/>
      <c r="U71" s="515"/>
      <c r="V71" s="515"/>
      <c r="X71" s="14"/>
      <c r="Y71" s="14"/>
      <c r="Z71" s="14"/>
    </row>
    <row r="72" spans="1:26" ht="23.25">
      <c r="A72" s="8"/>
      <c r="B72" s="8"/>
      <c r="C72" s="8"/>
      <c r="D72" s="8"/>
      <c r="E72" s="8"/>
      <c r="F72" s="8"/>
      <c r="G72" s="8"/>
      <c r="H72" s="8"/>
      <c r="I72" s="8"/>
      <c r="J72" s="15"/>
      <c r="K72" s="15"/>
      <c r="L72" s="537"/>
      <c r="M72" s="426"/>
      <c r="N72" s="22"/>
      <c r="O72" s="86"/>
      <c r="P72" s="86"/>
      <c r="Q72" s="86"/>
      <c r="R72" s="512"/>
      <c r="S72" s="477"/>
      <c r="T72" s="514"/>
      <c r="U72" s="514"/>
      <c r="V72" s="514"/>
      <c r="X72" s="14"/>
      <c r="Y72" s="14"/>
      <c r="Z72" s="14"/>
    </row>
    <row r="73" spans="1:26" ht="23.25">
      <c r="A73" s="8"/>
      <c r="B73" s="8"/>
      <c r="C73" s="8"/>
      <c r="D73" s="4"/>
      <c r="E73" s="4"/>
      <c r="F73" s="4"/>
      <c r="G73" s="4"/>
      <c r="H73" s="4"/>
      <c r="I73" s="4"/>
      <c r="J73" s="115"/>
      <c r="K73" s="115"/>
      <c r="L73" s="565"/>
      <c r="M73" s="448"/>
      <c r="N73" s="165"/>
      <c r="O73" s="492"/>
      <c r="P73" s="492"/>
      <c r="Q73" s="492"/>
      <c r="R73" s="512"/>
      <c r="S73" s="477"/>
      <c r="T73" s="514"/>
      <c r="U73" s="514"/>
      <c r="V73" s="514"/>
      <c r="X73" s="14"/>
      <c r="Y73" s="14"/>
      <c r="Z73" s="14"/>
    </row>
    <row r="74" spans="1:26" ht="23.25">
      <c r="A74" s="8"/>
      <c r="B74" s="8"/>
      <c r="D74" s="4"/>
      <c r="E74" s="4"/>
      <c r="F74" s="4"/>
      <c r="G74" s="4"/>
      <c r="H74" s="4"/>
      <c r="I74" s="4"/>
      <c r="J74" s="115"/>
      <c r="K74" s="115"/>
      <c r="L74" s="565"/>
      <c r="M74" s="448"/>
      <c r="N74" s="165"/>
      <c r="O74" s="492"/>
      <c r="P74" s="492"/>
      <c r="Q74" s="492"/>
      <c r="R74" s="512"/>
      <c r="S74" s="35"/>
      <c r="T74" s="513"/>
      <c r="U74" s="513"/>
      <c r="V74" s="513"/>
      <c r="X74" s="14"/>
      <c r="Y74" s="14"/>
      <c r="Z74" s="14"/>
    </row>
    <row r="75" spans="1:26" ht="23.25">
      <c r="A75" s="8"/>
      <c r="B75" s="8"/>
      <c r="D75" s="4"/>
      <c r="E75" s="4"/>
      <c r="F75" s="4"/>
      <c r="G75" s="4"/>
      <c r="H75" s="4"/>
      <c r="I75" s="4"/>
      <c r="J75" s="4"/>
      <c r="K75" s="4"/>
      <c r="L75" s="537"/>
      <c r="M75" s="426"/>
      <c r="N75" s="22"/>
      <c r="O75" s="86"/>
      <c r="P75" s="86"/>
      <c r="Q75" s="86"/>
      <c r="R75" s="512"/>
      <c r="S75" s="35"/>
      <c r="T75" s="515"/>
      <c r="U75" s="515"/>
      <c r="V75" s="515"/>
      <c r="X75" s="14"/>
      <c r="Y75" s="14"/>
      <c r="Z75" s="14"/>
    </row>
    <row r="76" spans="1:26" ht="23.25">
      <c r="A76" s="8"/>
      <c r="B76" s="8"/>
      <c r="D76" s="4"/>
      <c r="E76" s="4"/>
      <c r="F76" s="4"/>
      <c r="G76" s="4"/>
      <c r="H76" s="4"/>
      <c r="I76" s="4"/>
      <c r="J76" s="4"/>
      <c r="K76" s="4"/>
      <c r="L76" s="537"/>
      <c r="M76" s="426"/>
      <c r="N76" s="22"/>
      <c r="O76" s="86"/>
      <c r="P76" s="86"/>
      <c r="Q76" s="86"/>
      <c r="R76" s="512"/>
      <c r="S76" s="35"/>
      <c r="T76" s="513"/>
      <c r="U76" s="513"/>
      <c r="V76" s="513"/>
      <c r="X76" s="14"/>
      <c r="Y76" s="14"/>
      <c r="Z76" s="14"/>
    </row>
    <row r="77" spans="1:26" ht="23.25">
      <c r="A77" s="8"/>
      <c r="B77" s="8"/>
      <c r="D77" s="4"/>
      <c r="E77" s="4"/>
      <c r="F77" s="4"/>
      <c r="G77" s="4"/>
      <c r="H77" s="4"/>
      <c r="I77" s="4"/>
      <c r="J77" s="4"/>
      <c r="K77" s="4"/>
      <c r="L77" s="564"/>
      <c r="M77" s="445"/>
      <c r="N77" s="22"/>
      <c r="O77" s="86"/>
      <c r="P77" s="86"/>
      <c r="Q77" s="86"/>
      <c r="R77" s="512"/>
      <c r="S77" s="35"/>
      <c r="T77" s="513"/>
      <c r="U77" s="513"/>
      <c r="V77" s="513"/>
      <c r="X77" s="14"/>
      <c r="Y77" s="14"/>
      <c r="Z77" s="14"/>
    </row>
    <row r="78" spans="1:26" ht="23.25">
      <c r="A78" s="8"/>
      <c r="B78" s="8"/>
      <c r="D78" s="4"/>
      <c r="E78" s="4"/>
      <c r="F78" s="4"/>
      <c r="G78" s="4"/>
      <c r="H78" s="4"/>
      <c r="I78" s="4"/>
      <c r="J78" s="4"/>
      <c r="K78" s="4"/>
      <c r="L78" s="539"/>
      <c r="M78" s="432"/>
      <c r="N78" s="165"/>
      <c r="O78" s="492"/>
      <c r="P78" s="492"/>
      <c r="Q78" s="492"/>
      <c r="R78" s="512"/>
      <c r="S78" s="35"/>
      <c r="T78" s="513"/>
      <c r="U78" s="513"/>
      <c r="V78" s="513"/>
      <c r="X78" s="14"/>
      <c r="Y78" s="14"/>
      <c r="Z78" s="14"/>
    </row>
    <row r="79" spans="1:26" ht="23.25">
      <c r="A79" s="8"/>
      <c r="B79" s="8"/>
      <c r="D79" s="4"/>
      <c r="E79" s="4"/>
      <c r="F79" s="4"/>
      <c r="G79" s="4"/>
      <c r="H79" s="4"/>
      <c r="I79" s="4"/>
      <c r="J79" s="4"/>
      <c r="K79" s="4"/>
      <c r="L79" s="565"/>
      <c r="M79" s="448"/>
      <c r="N79" s="165"/>
      <c r="O79" s="492"/>
      <c r="P79" s="492"/>
      <c r="Q79" s="492"/>
      <c r="R79" s="512"/>
      <c r="S79" s="35"/>
      <c r="T79" s="513"/>
      <c r="U79" s="513"/>
      <c r="V79" s="513"/>
      <c r="X79" s="14"/>
      <c r="Y79" s="14"/>
      <c r="Z79" s="14"/>
    </row>
    <row r="80" spans="1:26" ht="23.25">
      <c r="A80" s="8"/>
      <c r="B80" s="8"/>
      <c r="J80" s="15"/>
      <c r="K80" s="15"/>
      <c r="L80" s="4"/>
      <c r="M80" s="461"/>
      <c r="N80" s="4"/>
      <c r="O80" s="4"/>
      <c r="P80" s="4"/>
      <c r="Q80" s="4"/>
      <c r="R80" s="512"/>
      <c r="S80" s="35"/>
      <c r="T80" s="515"/>
      <c r="U80" s="515"/>
      <c r="V80" s="515"/>
      <c r="X80" s="14"/>
      <c r="Y80" s="14"/>
      <c r="Z80" s="14"/>
    </row>
    <row r="81" spans="1:26" ht="23.25">
      <c r="A81" s="8"/>
      <c r="B81" s="8"/>
      <c r="J81" s="15"/>
      <c r="K81" s="15"/>
      <c r="L81" s="115"/>
      <c r="M81" s="543"/>
      <c r="N81" s="115"/>
      <c r="O81" s="115"/>
      <c r="P81" s="115"/>
      <c r="Q81" s="115"/>
      <c r="S81" s="35"/>
      <c r="T81" s="515"/>
      <c r="U81" s="515"/>
      <c r="V81" s="515"/>
      <c r="X81" s="14"/>
      <c r="Y81" s="14"/>
      <c r="Z81" s="14"/>
    </row>
    <row r="82" spans="1:26" ht="23.25">
      <c r="A82" s="8"/>
      <c r="B82" s="4"/>
      <c r="C82" s="4"/>
      <c r="D82" s="4"/>
      <c r="E82" s="4"/>
      <c r="F82" s="4"/>
      <c r="G82" s="4"/>
      <c r="H82" s="4"/>
      <c r="I82" s="4"/>
      <c r="J82" s="4"/>
      <c r="K82" s="4"/>
      <c r="L82" s="115"/>
      <c r="M82" s="543"/>
      <c r="N82" s="115"/>
      <c r="O82" s="115"/>
      <c r="P82" s="115"/>
      <c r="Q82" s="115"/>
      <c r="S82" s="35"/>
      <c r="T82" s="515"/>
      <c r="U82" s="515"/>
      <c r="V82" s="515"/>
      <c r="X82" s="14"/>
      <c r="Y82" s="14"/>
      <c r="Z82" s="14"/>
    </row>
    <row r="83" spans="1:26" ht="23.25">
      <c r="A83" s="8"/>
      <c r="B83" s="4"/>
      <c r="C83" s="4"/>
      <c r="D83" s="4"/>
      <c r="E83" s="4"/>
      <c r="F83" s="4"/>
      <c r="G83" s="4"/>
      <c r="H83" s="4"/>
      <c r="I83" s="4"/>
      <c r="J83" s="4"/>
      <c r="K83" s="4"/>
      <c r="L83" s="4"/>
      <c r="M83" s="461"/>
      <c r="N83" s="4"/>
      <c r="O83" s="4"/>
      <c r="P83" s="4"/>
      <c r="Q83" s="4"/>
    </row>
    <row r="84" spans="1:26" ht="25.5">
      <c r="A84" s="8"/>
      <c r="B84" s="4"/>
      <c r="C84" s="13"/>
      <c r="D84" s="13"/>
      <c r="E84" s="13"/>
      <c r="F84" s="13"/>
      <c r="G84" s="13"/>
      <c r="H84" s="13"/>
      <c r="I84" s="13"/>
      <c r="J84" s="13"/>
      <c r="K84" s="13"/>
      <c r="L84" s="13"/>
      <c r="M84" s="13"/>
      <c r="N84" s="13"/>
      <c r="O84" s="13"/>
      <c r="P84" s="19"/>
      <c r="Q84" s="8"/>
    </row>
    <row r="85" spans="1:26" ht="25.5">
      <c r="A85" s="8"/>
      <c r="B85" s="4"/>
      <c r="C85" s="13"/>
      <c r="D85" s="465"/>
      <c r="E85" s="465"/>
      <c r="F85" s="465"/>
      <c r="G85" s="465"/>
      <c r="H85" s="465"/>
      <c r="I85" s="465"/>
      <c r="J85" s="465"/>
      <c r="K85" s="465"/>
      <c r="L85" s="465"/>
      <c r="M85" s="465"/>
      <c r="N85" s="465"/>
      <c r="O85" s="465"/>
      <c r="P85" s="465"/>
      <c r="Q85" s="263"/>
    </row>
    <row r="86" spans="1:26" ht="25.5">
      <c r="A86" s="8"/>
      <c r="B86" s="4"/>
      <c r="C86" s="13"/>
      <c r="D86" s="13"/>
      <c r="E86" s="13"/>
      <c r="F86" s="13"/>
      <c r="G86" s="13"/>
      <c r="H86" s="13"/>
      <c r="I86" s="13"/>
      <c r="J86" s="13"/>
      <c r="K86" s="13"/>
      <c r="L86" s="13"/>
      <c r="M86" s="465"/>
      <c r="N86" s="465"/>
      <c r="O86" s="465"/>
      <c r="P86" s="465"/>
      <c r="Q86" s="263"/>
    </row>
    <row r="87" spans="1:26" ht="25.5">
      <c r="A87" s="8"/>
      <c r="B87" s="4"/>
      <c r="L87" s="13"/>
      <c r="M87" s="465"/>
      <c r="N87" s="465"/>
      <c r="O87" s="465"/>
      <c r="P87" s="465"/>
      <c r="Q87" s="263"/>
    </row>
    <row r="88" spans="1:26" ht="25.5">
      <c r="A88" s="8"/>
      <c r="B88" s="4"/>
      <c r="C88" s="13"/>
      <c r="D88" s="13"/>
      <c r="E88" s="13"/>
      <c r="F88" s="13"/>
      <c r="G88" s="13"/>
      <c r="H88" s="13"/>
      <c r="I88" s="13"/>
      <c r="J88" s="13"/>
      <c r="L88" s="13"/>
      <c r="M88" s="13"/>
      <c r="N88" s="13"/>
      <c r="O88" s="13"/>
      <c r="P88" s="13"/>
      <c r="Q88" s="4"/>
    </row>
    <row r="89" spans="1:26" ht="25.5">
      <c r="A89" s="8"/>
      <c r="B89" s="4"/>
      <c r="C89" s="13"/>
      <c r="D89" s="13"/>
      <c r="E89" s="13"/>
      <c r="F89" s="13"/>
      <c r="G89" s="13"/>
      <c r="H89" s="13"/>
      <c r="I89" s="13"/>
      <c r="J89" s="13"/>
      <c r="L89" s="13"/>
      <c r="M89" s="13"/>
      <c r="N89" s="13"/>
      <c r="O89" s="13"/>
      <c r="P89" s="13"/>
    </row>
    <row r="90" spans="1:26" ht="25.5">
      <c r="A90" s="8"/>
      <c r="B90" s="4"/>
      <c r="C90" s="13"/>
      <c r="D90" s="13"/>
      <c r="E90" s="13"/>
      <c r="F90" s="13"/>
      <c r="G90" s="13"/>
      <c r="H90" s="13"/>
      <c r="I90" s="13"/>
      <c r="J90" s="13"/>
      <c r="L90" s="13"/>
      <c r="M90" s="13"/>
      <c r="N90" s="13"/>
      <c r="O90" s="13"/>
      <c r="P90" s="13"/>
    </row>
    <row r="91" spans="1:26" ht="25.5">
      <c r="A91" s="8"/>
      <c r="B91" s="4"/>
      <c r="C91" s="13"/>
      <c r="D91" s="13"/>
      <c r="E91" s="13"/>
      <c r="F91" s="13"/>
      <c r="G91" s="13"/>
      <c r="H91" s="13"/>
      <c r="I91" s="13"/>
      <c r="J91" s="13"/>
      <c r="K91" s="13"/>
      <c r="L91" s="13"/>
      <c r="M91" s="13"/>
      <c r="N91" s="13"/>
      <c r="O91" s="13"/>
      <c r="P91" s="13"/>
    </row>
    <row r="92" spans="1:26" ht="25.5">
      <c r="A92" s="8"/>
      <c r="B92" s="4"/>
      <c r="C92" s="13"/>
      <c r="D92" s="13"/>
      <c r="E92" s="13"/>
      <c r="F92" s="13"/>
      <c r="G92" s="13"/>
      <c r="H92" s="13"/>
      <c r="I92" s="13"/>
      <c r="J92" s="13"/>
      <c r="K92" s="13"/>
      <c r="L92" s="13"/>
      <c r="M92" s="13"/>
      <c r="N92" s="13"/>
      <c r="O92" s="13"/>
      <c r="P92" s="13"/>
    </row>
    <row r="93" spans="1:26" ht="25.5">
      <c r="A93" s="8"/>
      <c r="B93" s="4"/>
      <c r="C93" s="13"/>
      <c r="D93" s="13"/>
      <c r="E93" s="13"/>
      <c r="F93" s="13"/>
      <c r="G93" s="13"/>
      <c r="H93" s="13"/>
      <c r="I93" s="13"/>
      <c r="J93" s="13"/>
      <c r="K93" s="13"/>
      <c r="L93" s="13"/>
      <c r="M93" s="13"/>
      <c r="N93" s="13"/>
      <c r="O93" s="13"/>
      <c r="P93" s="13"/>
    </row>
    <row r="94" spans="1:26" ht="25.5">
      <c r="A94" s="8"/>
      <c r="B94" s="557"/>
      <c r="C94" s="13"/>
      <c r="D94" s="13"/>
      <c r="E94" s="13"/>
      <c r="F94" s="13"/>
      <c r="G94" s="13"/>
      <c r="H94" s="13"/>
      <c r="I94" s="13"/>
      <c r="J94" s="13"/>
      <c r="K94" s="13"/>
      <c r="L94" s="13"/>
      <c r="M94" s="13"/>
      <c r="N94" s="13"/>
      <c r="O94" s="13"/>
      <c r="P94" s="13"/>
      <c r="Q94" s="15"/>
    </row>
    <row r="95" spans="1:26" ht="25.5">
      <c r="A95" s="8"/>
      <c r="B95" s="4"/>
      <c r="K95" s="13"/>
    </row>
    <row r="96" spans="1:26" ht="23.25">
      <c r="A96" s="8"/>
      <c r="B96" s="4"/>
      <c r="C96" s="8"/>
      <c r="D96" s="8"/>
      <c r="E96" s="8"/>
      <c r="F96" s="8"/>
      <c r="G96" s="8"/>
      <c r="H96" s="8"/>
      <c r="I96" s="8"/>
      <c r="J96" s="8"/>
      <c r="K96" s="8"/>
      <c r="L96" s="8"/>
      <c r="M96" s="8"/>
      <c r="N96" s="8"/>
      <c r="O96" s="8"/>
      <c r="P96" s="8"/>
      <c r="Q96" s="8"/>
    </row>
    <row r="97" spans="1:19" ht="23.25">
      <c r="A97" s="8"/>
      <c r="B97" s="4"/>
      <c r="C97" s="8"/>
      <c r="D97" s="8"/>
      <c r="E97" s="8"/>
      <c r="F97" s="8"/>
      <c r="G97" s="8"/>
      <c r="H97" s="8"/>
      <c r="I97" s="8"/>
      <c r="J97" s="8"/>
      <c r="K97" s="8"/>
      <c r="L97" s="8"/>
      <c r="M97" s="8"/>
      <c r="N97" s="8"/>
      <c r="O97" s="8"/>
      <c r="P97" s="8"/>
      <c r="Q97" s="8"/>
    </row>
    <row r="98" spans="1:19" ht="23.25">
      <c r="A98" s="8"/>
      <c r="B98" s="4"/>
      <c r="C98" s="8"/>
      <c r="D98" s="8"/>
      <c r="E98" s="8"/>
      <c r="F98" s="8"/>
      <c r="G98" s="8"/>
      <c r="H98" s="8"/>
      <c r="I98" s="8"/>
      <c r="J98" s="8"/>
      <c r="K98" s="8"/>
      <c r="L98" s="8"/>
      <c r="M98" s="8"/>
      <c r="N98" s="8"/>
      <c r="O98" s="8"/>
      <c r="P98" s="8"/>
      <c r="Q98" s="8"/>
    </row>
    <row r="99" spans="1:19" ht="23.25">
      <c r="A99" s="8"/>
      <c r="B99" s="4"/>
      <c r="C99" s="8"/>
      <c r="D99" s="8"/>
      <c r="E99" s="8"/>
      <c r="F99" s="8"/>
      <c r="G99" s="8"/>
      <c r="H99" s="8"/>
      <c r="I99" s="8"/>
      <c r="J99" s="8"/>
      <c r="K99" s="8"/>
      <c r="L99" s="8"/>
      <c r="M99" s="8"/>
      <c r="N99" s="8"/>
      <c r="O99" s="8"/>
      <c r="P99" s="8"/>
      <c r="Q99" s="8"/>
      <c r="R99" s="15"/>
    </row>
    <row r="100" spans="1:19" ht="23.25">
      <c r="A100" s="8"/>
      <c r="B100" s="4"/>
      <c r="C100" s="8"/>
      <c r="D100" s="8"/>
      <c r="E100" s="8"/>
      <c r="F100" s="8"/>
      <c r="G100" s="8"/>
      <c r="H100" s="8"/>
      <c r="I100" s="8"/>
      <c r="J100" s="8"/>
      <c r="K100" s="8"/>
      <c r="L100" s="8"/>
      <c r="M100" s="8"/>
      <c r="N100" s="8"/>
      <c r="O100" s="8"/>
      <c r="P100" s="8"/>
      <c r="Q100" s="8"/>
    </row>
    <row r="101" spans="1:19" ht="23.25">
      <c r="A101" s="8"/>
      <c r="B101" s="4"/>
      <c r="C101" s="8"/>
      <c r="D101" s="8"/>
      <c r="E101" s="8"/>
      <c r="F101" s="8"/>
      <c r="G101" s="8"/>
      <c r="H101" s="8"/>
      <c r="I101" s="8"/>
      <c r="J101" s="8"/>
      <c r="K101" s="8"/>
      <c r="L101" s="8"/>
      <c r="M101" s="8"/>
      <c r="N101" s="8"/>
      <c r="O101" s="8"/>
      <c r="P101" s="8"/>
      <c r="Q101" s="8"/>
      <c r="S101" s="15"/>
    </row>
    <row r="102" spans="1:19" ht="23.25">
      <c r="A102" s="8"/>
      <c r="B102" s="4"/>
      <c r="C102" s="8"/>
      <c r="D102" s="8"/>
      <c r="E102" s="8"/>
      <c r="F102" s="8"/>
      <c r="G102" s="8"/>
      <c r="H102" s="8"/>
      <c r="I102" s="8"/>
      <c r="J102" s="8"/>
      <c r="K102" s="8"/>
      <c r="L102" s="8"/>
      <c r="M102" s="8"/>
      <c r="N102" s="8"/>
      <c r="O102" s="8"/>
      <c r="P102" s="8"/>
      <c r="Q102" s="8"/>
    </row>
    <row r="103" spans="1:19" ht="23.25">
      <c r="A103" s="8"/>
      <c r="B103" s="4"/>
      <c r="C103" s="8"/>
      <c r="D103" s="8"/>
      <c r="E103" s="8"/>
      <c r="F103" s="8"/>
      <c r="G103" s="8"/>
      <c r="H103" s="8"/>
      <c r="I103" s="8"/>
      <c r="J103" s="8"/>
      <c r="K103" s="8"/>
      <c r="L103" s="8"/>
      <c r="M103" s="8"/>
      <c r="N103" s="8"/>
      <c r="O103" s="8"/>
      <c r="P103" s="8"/>
      <c r="Q103" s="8"/>
    </row>
    <row r="104" spans="1:19" ht="23.25">
      <c r="A104" s="8"/>
      <c r="B104" s="4"/>
      <c r="C104" s="8"/>
      <c r="D104" s="8"/>
      <c r="E104" s="8"/>
      <c r="F104" s="8"/>
      <c r="G104" s="8"/>
      <c r="H104" s="8"/>
      <c r="I104" s="8"/>
      <c r="J104" s="8"/>
      <c r="K104" s="8"/>
      <c r="L104" s="8"/>
      <c r="M104" s="8"/>
      <c r="N104" s="8"/>
      <c r="O104" s="8"/>
      <c r="P104" s="8"/>
      <c r="Q104" s="8"/>
    </row>
    <row r="105" spans="1:19" ht="23.25">
      <c r="A105" s="8"/>
      <c r="B105" s="4"/>
      <c r="C105" s="8"/>
      <c r="D105" s="8"/>
      <c r="E105" s="8"/>
      <c r="F105" s="8"/>
      <c r="G105" s="8"/>
      <c r="H105" s="8"/>
      <c r="I105" s="8"/>
      <c r="J105" s="8"/>
      <c r="K105" s="8"/>
      <c r="L105" s="8"/>
      <c r="M105" s="8"/>
      <c r="N105" s="8"/>
      <c r="O105" s="8"/>
      <c r="P105" s="8"/>
      <c r="Q105" s="8"/>
    </row>
    <row r="106" spans="1:19" ht="23.25">
      <c r="A106" s="8"/>
      <c r="B106" s="4"/>
      <c r="C106" s="8"/>
      <c r="D106" s="8"/>
      <c r="E106" s="8"/>
      <c r="F106" s="8"/>
      <c r="G106" s="8"/>
      <c r="H106" s="8"/>
      <c r="I106" s="8"/>
      <c r="J106" s="8"/>
      <c r="K106" s="8"/>
      <c r="L106" s="8"/>
      <c r="M106" s="8"/>
      <c r="N106" s="8"/>
      <c r="O106" s="8"/>
      <c r="P106" s="8"/>
      <c r="Q106" s="8"/>
    </row>
    <row r="107" spans="1:19" ht="23.25">
      <c r="A107" s="8"/>
      <c r="B107" s="4"/>
      <c r="C107" s="8"/>
      <c r="D107" s="8"/>
      <c r="E107" s="8"/>
      <c r="F107" s="8"/>
      <c r="G107" s="8"/>
      <c r="H107" s="8"/>
      <c r="I107" s="8"/>
      <c r="J107" s="8"/>
      <c r="K107" s="8"/>
      <c r="L107" s="8"/>
      <c r="M107" s="8"/>
      <c r="N107" s="8"/>
      <c r="O107" s="8"/>
      <c r="P107" s="8"/>
      <c r="Q107" s="8"/>
    </row>
    <row r="108" spans="1:19" ht="23.25">
      <c r="A108" s="8"/>
      <c r="B108" s="4"/>
      <c r="C108" s="8"/>
      <c r="D108" s="8"/>
      <c r="E108" s="8"/>
      <c r="F108" s="8"/>
      <c r="G108" s="8"/>
      <c r="H108" s="8"/>
      <c r="I108" s="8"/>
      <c r="J108" s="8"/>
      <c r="K108" s="8"/>
      <c r="L108" s="8"/>
      <c r="M108" s="8"/>
      <c r="N108" s="8"/>
      <c r="O108" s="8"/>
      <c r="P108" s="8"/>
      <c r="Q108" s="8"/>
    </row>
    <row r="109" spans="1:19">
      <c r="A109" s="8"/>
      <c r="B109" s="8"/>
      <c r="C109" s="8"/>
      <c r="D109" s="8"/>
      <c r="E109" s="8"/>
      <c r="F109" s="8"/>
      <c r="G109" s="8"/>
      <c r="H109" s="8"/>
      <c r="I109" s="8"/>
      <c r="J109" s="8"/>
      <c r="K109" s="8"/>
      <c r="L109" s="8"/>
      <c r="M109" s="8"/>
      <c r="N109" s="8"/>
      <c r="O109" s="8"/>
      <c r="P109" s="8"/>
      <c r="Q109" s="8"/>
    </row>
    <row r="110" spans="1:19">
      <c r="A110" s="8"/>
      <c r="B110" s="8"/>
      <c r="C110" s="8"/>
      <c r="D110" s="8"/>
      <c r="E110" s="8"/>
      <c r="F110" s="8"/>
      <c r="G110" s="8"/>
      <c r="H110" s="8"/>
      <c r="I110" s="8"/>
      <c r="J110" s="8"/>
      <c r="Q110" s="8"/>
    </row>
    <row r="111" spans="1:19">
      <c r="A111" s="8"/>
      <c r="B111" s="8"/>
      <c r="C111" s="8"/>
      <c r="D111" s="8"/>
      <c r="E111" s="8"/>
      <c r="F111" s="8"/>
      <c r="G111" s="8"/>
      <c r="H111" s="8"/>
      <c r="I111" s="8"/>
      <c r="J111" s="8"/>
      <c r="Q111" s="8"/>
    </row>
    <row r="112" spans="1:19">
      <c r="A112" s="8"/>
      <c r="B112" s="8"/>
      <c r="Q112" s="8"/>
    </row>
    <row r="113" spans="1:17">
      <c r="A113" s="8"/>
      <c r="B113" s="8"/>
      <c r="Q113" s="8"/>
    </row>
    <row r="114" spans="1:17">
      <c r="A114" s="8"/>
      <c r="B114" s="8"/>
      <c r="Q114" s="8"/>
    </row>
    <row r="115" spans="1:17">
      <c r="A115" s="8"/>
      <c r="B115" s="8"/>
    </row>
    <row r="116" spans="1:17">
      <c r="A116" s="8"/>
      <c r="B116" s="8"/>
    </row>
    <row r="117" spans="1:17">
      <c r="A117" s="8"/>
      <c r="B117" s="8"/>
    </row>
    <row r="118" spans="1:17">
      <c r="A118" s="8"/>
      <c r="B118" s="8"/>
    </row>
    <row r="119" spans="1:17">
      <c r="A119" s="8"/>
      <c r="B119" s="8"/>
    </row>
    <row r="120" spans="1:17">
      <c r="A120" s="8"/>
      <c r="B120" s="8"/>
    </row>
    <row r="121" spans="1:17">
      <c r="A121" s="8"/>
      <c r="B121" s="8"/>
    </row>
    <row r="122" spans="1:17">
      <c r="A122" s="8"/>
      <c r="B122" s="8"/>
    </row>
    <row r="123" spans="1:17">
      <c r="A123" s="8"/>
      <c r="B123" s="8"/>
    </row>
    <row r="124" spans="1:17">
      <c r="A124" s="8"/>
      <c r="B124" s="8"/>
    </row>
    <row r="125" spans="1:17">
      <c r="A125" s="8"/>
      <c r="B125" s="8"/>
    </row>
    <row r="126" spans="1:17">
      <c r="A126" s="8"/>
      <c r="B126" s="8"/>
    </row>
    <row r="127" spans="1:17">
      <c r="A127" s="8"/>
      <c r="B127" s="8"/>
    </row>
    <row r="128" spans="1:17">
      <c r="A128" s="8"/>
      <c r="B128" s="8"/>
    </row>
    <row r="129" spans="1:2">
      <c r="A129" s="8"/>
      <c r="B129" s="8"/>
    </row>
    <row r="130" spans="1:2">
      <c r="A130" s="8"/>
      <c r="B130" s="8"/>
    </row>
    <row r="131" spans="1:2">
      <c r="A131" s="8"/>
      <c r="B131" s="8"/>
    </row>
    <row r="132" spans="1:2">
      <c r="A132" s="8"/>
      <c r="B132" s="8"/>
    </row>
    <row r="133" spans="1:2">
      <c r="A133" s="8"/>
      <c r="B133" s="8"/>
    </row>
  </sheetData>
  <mergeCells count="54">
    <mergeCell ref="B40:F40"/>
    <mergeCell ref="B41:F41"/>
    <mergeCell ref="B43:F43"/>
    <mergeCell ref="A44:F44"/>
    <mergeCell ref="P48:Q48"/>
    <mergeCell ref="A42:F42"/>
    <mergeCell ref="B39:F39"/>
    <mergeCell ref="B26:F26"/>
    <mergeCell ref="B27:F27"/>
    <mergeCell ref="B29:F29"/>
    <mergeCell ref="B30:F30"/>
    <mergeCell ref="B31:F31"/>
    <mergeCell ref="B32:F32"/>
    <mergeCell ref="B33:F33"/>
    <mergeCell ref="B34:F34"/>
    <mergeCell ref="B36:F36"/>
    <mergeCell ref="B37:F37"/>
    <mergeCell ref="B38:F38"/>
    <mergeCell ref="B28:F28"/>
    <mergeCell ref="B35:F35"/>
    <mergeCell ref="B25:F25"/>
    <mergeCell ref="A19:A21"/>
    <mergeCell ref="B19:F19"/>
    <mergeCell ref="G19:L19"/>
    <mergeCell ref="M19:Q19"/>
    <mergeCell ref="B20:F20"/>
    <mergeCell ref="G20:G21"/>
    <mergeCell ref="H20:I20"/>
    <mergeCell ref="J20:J21"/>
    <mergeCell ref="K20:L20"/>
    <mergeCell ref="M20:O20"/>
    <mergeCell ref="P20:Q20"/>
    <mergeCell ref="B21:F21"/>
    <mergeCell ref="B22:F22"/>
    <mergeCell ref="B23:F23"/>
    <mergeCell ref="B24:F24"/>
    <mergeCell ref="A17:H17"/>
    <mergeCell ref="A7:B7"/>
    <mergeCell ref="C7:N7"/>
    <mergeCell ref="A9:B9"/>
    <mergeCell ref="C9:N9"/>
    <mergeCell ref="A10:B10"/>
    <mergeCell ref="C10:N10"/>
    <mergeCell ref="A12:B12"/>
    <mergeCell ref="C12:N12"/>
    <mergeCell ref="A13:B13"/>
    <mergeCell ref="C13:N13"/>
    <mergeCell ref="A16:H16"/>
    <mergeCell ref="A1:Q1"/>
    <mergeCell ref="A2:Q2"/>
    <mergeCell ref="A3:Q3"/>
    <mergeCell ref="A4:Q4"/>
    <mergeCell ref="A6:B6"/>
    <mergeCell ref="C6:N6"/>
  </mergeCells>
  <printOptions horizontalCentered="1"/>
  <pageMargins left="0.9055118110236221" right="0.70866141732283472" top="0.74803149606299213" bottom="0.74803149606299213" header="0.31496062992125984" footer="0.31496062992125984"/>
  <pageSetup scale="26" orientation="landscape" r:id="rId1"/>
  <headerFooter alignWithMargins="0">
    <oddFooter>&amp;C&amp;"Gotham Book,Negrita"&amp;18Principio Rector 1 &amp;"Gotham Book,Normal"  &amp;P  de &amp;N</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C3248-BB55-4D2E-AB1C-582CB31F7403}">
  <sheetPr>
    <tabColor rgb="FF00B0F0"/>
    <pageSetUpPr fitToPage="1"/>
  </sheetPr>
  <dimension ref="A1:Z127"/>
  <sheetViews>
    <sheetView view="pageBreakPreview" zoomScale="40" zoomScaleNormal="40" zoomScaleSheetLayoutView="40" workbookViewId="0">
      <selection activeCell="N37" sqref="N37"/>
    </sheetView>
  </sheetViews>
  <sheetFormatPr baseColWidth="10" defaultColWidth="11.42578125" defaultRowHeight="12.75"/>
  <cols>
    <col min="1" max="1" width="18.7109375" style="3" customWidth="1"/>
    <col min="2" max="2" width="10.7109375" style="3" customWidth="1"/>
    <col min="3" max="6" width="20.7109375" style="3" customWidth="1"/>
    <col min="7" max="7" width="26.42578125" style="3" customWidth="1"/>
    <col min="8" max="8" width="25.7109375" style="3" customWidth="1"/>
    <col min="9" max="10" width="25.5703125" style="3" customWidth="1"/>
    <col min="11" max="11" width="27" style="3" customWidth="1"/>
    <col min="12" max="12" width="24.42578125" style="3" customWidth="1"/>
    <col min="13" max="13" width="34.140625" style="3" customWidth="1"/>
    <col min="14" max="14" width="30.85546875" style="3" customWidth="1"/>
    <col min="15" max="15" width="29.7109375" style="3" customWidth="1"/>
    <col min="16" max="16" width="24.140625" style="3" customWidth="1"/>
    <col min="17" max="17" width="24.42578125" style="3" customWidth="1"/>
    <col min="18" max="18" width="12.28515625" style="3" bestFit="1" customWidth="1"/>
    <col min="19" max="19" width="11.42578125" style="3"/>
    <col min="20" max="20" width="28.7109375" style="3" customWidth="1"/>
    <col min="21" max="22" width="32.5703125" style="3" bestFit="1" customWidth="1"/>
    <col min="23" max="24" width="11.42578125" style="3"/>
    <col min="25" max="25" width="23.28515625" style="3" bestFit="1" customWidth="1"/>
    <col min="26" max="16384" width="11.42578125" style="3"/>
  </cols>
  <sheetData>
    <row r="1" spans="1:17" s="1" customFormat="1" ht="37.5" customHeight="1">
      <c r="A1" s="765" t="s">
        <v>570</v>
      </c>
      <c r="B1" s="765"/>
      <c r="C1" s="765"/>
      <c r="D1" s="765"/>
      <c r="E1" s="765"/>
      <c r="F1" s="765"/>
      <c r="G1" s="765"/>
      <c r="H1" s="765"/>
      <c r="I1" s="765"/>
      <c r="J1" s="765"/>
      <c r="K1" s="765"/>
      <c r="L1" s="765"/>
      <c r="M1" s="765"/>
      <c r="N1" s="765"/>
      <c r="O1" s="765"/>
      <c r="P1" s="765"/>
      <c r="Q1" s="765"/>
    </row>
    <row r="2" spans="1:17" s="1" customFormat="1" ht="37.5" customHeight="1">
      <c r="A2" s="765" t="s">
        <v>0</v>
      </c>
      <c r="B2" s="765"/>
      <c r="C2" s="765"/>
      <c r="D2" s="765"/>
      <c r="E2" s="765"/>
      <c r="F2" s="765"/>
      <c r="G2" s="765"/>
      <c r="H2" s="765"/>
      <c r="I2" s="765"/>
      <c r="J2" s="765"/>
      <c r="K2" s="765"/>
      <c r="L2" s="765"/>
      <c r="M2" s="765"/>
      <c r="N2" s="765"/>
      <c r="O2" s="765"/>
      <c r="P2" s="765"/>
      <c r="Q2" s="765"/>
    </row>
    <row r="3" spans="1:17" s="1" customFormat="1" ht="37.5" customHeight="1">
      <c r="A3" s="765" t="s">
        <v>25</v>
      </c>
      <c r="B3" s="765"/>
      <c r="C3" s="765"/>
      <c r="D3" s="765"/>
      <c r="E3" s="765"/>
      <c r="F3" s="765"/>
      <c r="G3" s="765"/>
      <c r="H3" s="765"/>
      <c r="I3" s="765"/>
      <c r="J3" s="765"/>
      <c r="K3" s="765"/>
      <c r="L3" s="765"/>
      <c r="M3" s="765"/>
      <c r="N3" s="765"/>
      <c r="O3" s="765"/>
      <c r="P3" s="765"/>
      <c r="Q3" s="765"/>
    </row>
    <row r="4" spans="1:17" s="1" customFormat="1" ht="37.5" customHeight="1">
      <c r="A4" s="765" t="s">
        <v>571</v>
      </c>
      <c r="B4" s="765"/>
      <c r="C4" s="765"/>
      <c r="D4" s="765"/>
      <c r="E4" s="765"/>
      <c r="F4" s="765"/>
      <c r="G4" s="765"/>
      <c r="H4" s="765"/>
      <c r="I4" s="765"/>
      <c r="J4" s="765"/>
      <c r="K4" s="765"/>
      <c r="L4" s="765"/>
      <c r="M4" s="765"/>
      <c r="N4" s="765"/>
      <c r="O4" s="765"/>
      <c r="P4" s="765"/>
      <c r="Q4" s="765"/>
    </row>
    <row r="5" spans="1:17" ht="9.75" customHeight="1">
      <c r="A5" s="195"/>
      <c r="B5" s="196"/>
      <c r="C5" s="197"/>
      <c r="D5" s="197"/>
      <c r="E5" s="197"/>
      <c r="F5" s="197"/>
      <c r="G5" s="197"/>
      <c r="H5" s="197"/>
      <c r="I5" s="197"/>
      <c r="J5" s="197"/>
      <c r="K5" s="197"/>
      <c r="L5" s="197"/>
      <c r="M5" s="195"/>
      <c r="N5" s="195"/>
      <c r="O5" s="195"/>
      <c r="P5" s="195"/>
      <c r="Q5" s="195"/>
    </row>
    <row r="6" spans="1:17" ht="48" customHeight="1">
      <c r="A6" s="758" t="s">
        <v>149</v>
      </c>
      <c r="B6" s="766"/>
      <c r="C6" s="758" t="s">
        <v>2</v>
      </c>
      <c r="D6" s="758"/>
      <c r="E6" s="758"/>
      <c r="F6" s="758"/>
      <c r="G6" s="758"/>
      <c r="H6" s="758"/>
      <c r="I6" s="758"/>
      <c r="J6" s="758"/>
      <c r="K6" s="758"/>
      <c r="L6" s="758"/>
      <c r="M6" s="758"/>
      <c r="N6" s="758"/>
      <c r="O6" s="195"/>
      <c r="P6" s="195"/>
      <c r="Q6" s="195"/>
    </row>
    <row r="7" spans="1:17" ht="45" customHeight="1">
      <c r="A7" s="756">
        <v>1</v>
      </c>
      <c r="B7" s="756"/>
      <c r="C7" s="816" t="s">
        <v>140</v>
      </c>
      <c r="D7" s="816"/>
      <c r="E7" s="816"/>
      <c r="F7" s="816"/>
      <c r="G7" s="816"/>
      <c r="H7" s="816"/>
      <c r="I7" s="816"/>
      <c r="J7" s="816"/>
      <c r="K7" s="816"/>
      <c r="L7" s="816"/>
      <c r="M7" s="816"/>
      <c r="N7" s="816"/>
      <c r="O7" s="195"/>
      <c r="P7" s="195"/>
      <c r="Q7" s="195"/>
    </row>
    <row r="8" spans="1:17" ht="5.25" customHeight="1">
      <c r="A8" s="199"/>
      <c r="B8" s="199"/>
      <c r="C8" s="199"/>
      <c r="D8" s="199"/>
      <c r="E8" s="199"/>
      <c r="F8" s="199"/>
      <c r="G8" s="199"/>
      <c r="H8" s="199"/>
      <c r="I8" s="199"/>
      <c r="J8" s="199"/>
      <c r="K8" s="199"/>
      <c r="L8" s="199"/>
      <c r="M8" s="199"/>
      <c r="N8" s="199"/>
      <c r="O8" s="195"/>
      <c r="P8" s="195"/>
      <c r="Q8" s="195"/>
    </row>
    <row r="9" spans="1:17" s="5" customFormat="1" ht="46.5" customHeight="1">
      <c r="A9" s="758" t="s">
        <v>150</v>
      </c>
      <c r="B9" s="759"/>
      <c r="C9" s="758" t="s">
        <v>2</v>
      </c>
      <c r="D9" s="758"/>
      <c r="E9" s="758"/>
      <c r="F9" s="758"/>
      <c r="G9" s="758"/>
      <c r="H9" s="758"/>
      <c r="I9" s="758"/>
      <c r="J9" s="758"/>
      <c r="K9" s="758"/>
      <c r="L9" s="758"/>
      <c r="M9" s="758"/>
      <c r="N9" s="758"/>
      <c r="O9" s="200"/>
      <c r="P9" s="195"/>
      <c r="Q9" s="200"/>
    </row>
    <row r="10" spans="1:17" s="5" customFormat="1" ht="45" customHeight="1">
      <c r="A10" s="756">
        <v>3</v>
      </c>
      <c r="B10" s="756"/>
      <c r="C10" s="816" t="str">
        <f>+'politica pública 1.3'!C10:N10</f>
        <v>Construcción de la paz y la seguridad</v>
      </c>
      <c r="D10" s="816"/>
      <c r="E10" s="816"/>
      <c r="F10" s="816"/>
      <c r="G10" s="816"/>
      <c r="H10" s="816"/>
      <c r="I10" s="816"/>
      <c r="J10" s="816"/>
      <c r="K10" s="816"/>
      <c r="L10" s="816"/>
      <c r="M10" s="816"/>
      <c r="N10" s="816"/>
      <c r="O10" s="200"/>
      <c r="P10" s="195"/>
      <c r="Q10" s="200"/>
    </row>
    <row r="11" spans="1:17" ht="5.25" customHeight="1">
      <c r="A11" s="202"/>
      <c r="B11" s="680"/>
      <c r="C11" s="202"/>
      <c r="D11" s="202"/>
      <c r="E11" s="202"/>
      <c r="F11" s="202"/>
      <c r="G11" s="202"/>
      <c r="H11" s="202"/>
      <c r="I11" s="202"/>
      <c r="J11" s="202"/>
      <c r="K11" s="202"/>
      <c r="L11" s="202"/>
      <c r="M11" s="202"/>
      <c r="N11" s="202"/>
      <c r="O11" s="195"/>
      <c r="P11" s="195"/>
      <c r="Q11" s="195"/>
    </row>
    <row r="12" spans="1:17" ht="29.25" customHeight="1">
      <c r="A12" s="758" t="s">
        <v>5</v>
      </c>
      <c r="B12" s="761"/>
      <c r="C12" s="758" t="s">
        <v>2</v>
      </c>
      <c r="D12" s="758"/>
      <c r="E12" s="758"/>
      <c r="F12" s="758"/>
      <c r="G12" s="758"/>
      <c r="H12" s="758"/>
      <c r="I12" s="758"/>
      <c r="J12" s="758"/>
      <c r="K12" s="758"/>
      <c r="L12" s="758"/>
      <c r="M12" s="758"/>
      <c r="N12" s="758"/>
      <c r="O12" s="195"/>
      <c r="P12" s="195"/>
      <c r="Q12" s="195"/>
    </row>
    <row r="13" spans="1:17" ht="45" customHeight="1">
      <c r="A13" s="756">
        <v>7</v>
      </c>
      <c r="B13" s="756"/>
      <c r="C13" s="837" t="s">
        <v>233</v>
      </c>
      <c r="D13" s="837"/>
      <c r="E13" s="837"/>
      <c r="F13" s="837"/>
      <c r="G13" s="837"/>
      <c r="H13" s="837"/>
      <c r="I13" s="837"/>
      <c r="J13" s="837"/>
      <c r="K13" s="837"/>
      <c r="L13" s="837"/>
      <c r="M13" s="837"/>
      <c r="N13" s="838"/>
      <c r="O13" s="195"/>
      <c r="P13" s="195"/>
      <c r="Q13" s="195"/>
    </row>
    <row r="14" spans="1:17" ht="5.25" customHeight="1">
      <c r="A14" s="203"/>
      <c r="B14" s="203"/>
      <c r="C14" s="203"/>
      <c r="D14" s="203"/>
      <c r="E14" s="203"/>
      <c r="F14" s="203"/>
      <c r="G14" s="203"/>
      <c r="H14" s="203"/>
      <c r="I14" s="203"/>
      <c r="J14" s="195"/>
      <c r="K14" s="195"/>
      <c r="L14" s="195"/>
      <c r="M14" s="195"/>
      <c r="N14" s="195"/>
      <c r="O14" s="195"/>
      <c r="P14" s="195"/>
      <c r="Q14" s="195"/>
    </row>
    <row r="15" spans="1:17" s="5" customFormat="1" ht="5.25" customHeight="1">
      <c r="A15" s="204"/>
      <c r="B15" s="204"/>
      <c r="C15" s="204"/>
      <c r="D15" s="204"/>
      <c r="E15" s="204"/>
      <c r="F15" s="204"/>
      <c r="G15" s="204"/>
      <c r="H15" s="204"/>
      <c r="I15" s="204"/>
      <c r="J15" s="200"/>
      <c r="K15" s="200"/>
      <c r="L15" s="200"/>
      <c r="M15" s="200"/>
      <c r="N15" s="200"/>
      <c r="O15" s="200"/>
      <c r="P15" s="200"/>
      <c r="Q15" s="200"/>
    </row>
    <row r="16" spans="1:17" s="5" customFormat="1" ht="24.6" hidden="1" customHeight="1">
      <c r="A16" s="772" t="s">
        <v>6</v>
      </c>
      <c r="B16" s="773"/>
      <c r="C16" s="773"/>
      <c r="D16" s="773"/>
      <c r="E16" s="773"/>
      <c r="F16" s="773"/>
      <c r="G16" s="773"/>
      <c r="H16" s="793"/>
      <c r="I16" s="205"/>
      <c r="J16" s="200"/>
      <c r="K16" s="200"/>
      <c r="L16" s="200"/>
      <c r="M16" s="200"/>
      <c r="N16" s="200"/>
      <c r="O16" s="200"/>
      <c r="P16" s="200"/>
      <c r="Q16" s="200"/>
    </row>
    <row r="17" spans="1:22" s="5" customFormat="1" ht="24.6" hidden="1" customHeight="1">
      <c r="A17" s="813"/>
      <c r="B17" s="814"/>
      <c r="C17" s="814"/>
      <c r="D17" s="814"/>
      <c r="E17" s="814"/>
      <c r="F17" s="814"/>
      <c r="G17" s="814"/>
      <c r="H17" s="815"/>
      <c r="I17" s="216"/>
      <c r="J17" s="207"/>
      <c r="K17" s="207"/>
      <c r="L17" s="207"/>
      <c r="M17" s="207"/>
      <c r="N17" s="207"/>
      <c r="O17" s="207"/>
      <c r="P17" s="207"/>
      <c r="Q17" s="207"/>
    </row>
    <row r="18" spans="1:22" ht="12" customHeight="1">
      <c r="A18" s="195"/>
      <c r="B18" s="195"/>
      <c r="C18" s="195"/>
      <c r="D18" s="195"/>
      <c r="E18" s="195"/>
      <c r="F18" s="195"/>
      <c r="G18" s="195"/>
      <c r="H18" s="195"/>
      <c r="I18" s="195"/>
      <c r="J18" s="195"/>
      <c r="K18" s="195"/>
      <c r="L18" s="195"/>
      <c r="M18" s="195"/>
      <c r="N18" s="195"/>
      <c r="O18" s="195"/>
      <c r="P18" s="195"/>
      <c r="Q18" s="195"/>
    </row>
    <row r="19" spans="1:22" ht="30" customHeight="1">
      <c r="A19" s="781" t="s">
        <v>105</v>
      </c>
      <c r="B19" s="744" t="s">
        <v>151</v>
      </c>
      <c r="C19" s="812"/>
      <c r="D19" s="812"/>
      <c r="E19" s="812"/>
      <c r="F19" s="812"/>
      <c r="G19" s="752" t="s">
        <v>7</v>
      </c>
      <c r="H19" s="753"/>
      <c r="I19" s="753"/>
      <c r="J19" s="753"/>
      <c r="K19" s="753"/>
      <c r="L19" s="754"/>
      <c r="M19" s="744" t="s">
        <v>129</v>
      </c>
      <c r="N19" s="744"/>
      <c r="O19" s="744"/>
      <c r="P19" s="744"/>
      <c r="Q19" s="776"/>
    </row>
    <row r="20" spans="1:22" ht="45" customHeight="1">
      <c r="A20" s="811"/>
      <c r="B20" s="752" t="s">
        <v>22</v>
      </c>
      <c r="C20" s="753"/>
      <c r="D20" s="753"/>
      <c r="E20" s="753"/>
      <c r="F20" s="754"/>
      <c r="G20" s="744" t="s">
        <v>8</v>
      </c>
      <c r="H20" s="752" t="s">
        <v>488</v>
      </c>
      <c r="I20" s="754"/>
      <c r="J20" s="744" t="s">
        <v>9</v>
      </c>
      <c r="K20" s="779" t="s">
        <v>13</v>
      </c>
      <c r="L20" s="780"/>
      <c r="M20" s="744" t="s">
        <v>489</v>
      </c>
      <c r="N20" s="744"/>
      <c r="O20" s="744"/>
      <c r="P20" s="744" t="s">
        <v>130</v>
      </c>
      <c r="Q20" s="776"/>
    </row>
    <row r="21" spans="1:22" ht="69.75" customHeight="1">
      <c r="A21" s="811"/>
      <c r="B21" s="744" t="s">
        <v>97</v>
      </c>
      <c r="C21" s="812"/>
      <c r="D21" s="812"/>
      <c r="E21" s="812"/>
      <c r="F21" s="812"/>
      <c r="G21" s="744"/>
      <c r="H21" s="217" t="s">
        <v>15</v>
      </c>
      <c r="I21" s="217" t="s">
        <v>16</v>
      </c>
      <c r="J21" s="744"/>
      <c r="K21" s="218" t="s">
        <v>23</v>
      </c>
      <c r="L21" s="217" t="s">
        <v>24</v>
      </c>
      <c r="M21" s="217" t="s">
        <v>17</v>
      </c>
      <c r="N21" s="217" t="s">
        <v>18</v>
      </c>
      <c r="O21" s="217" t="s">
        <v>19</v>
      </c>
      <c r="P21" s="218" t="s">
        <v>490</v>
      </c>
      <c r="Q21" s="594" t="s">
        <v>491</v>
      </c>
    </row>
    <row r="22" spans="1:22" ht="42" customHeight="1">
      <c r="A22" s="655"/>
      <c r="B22" s="926"/>
      <c r="C22" s="926"/>
      <c r="D22" s="926"/>
      <c r="E22" s="926"/>
      <c r="F22" s="926"/>
      <c r="G22" s="277"/>
      <c r="H22" s="307"/>
      <c r="I22" s="307"/>
      <c r="J22" s="307"/>
      <c r="K22" s="278"/>
      <c r="L22" s="278"/>
      <c r="M22" s="308"/>
      <c r="N22" s="308"/>
      <c r="O22" s="308"/>
      <c r="P22" s="278"/>
      <c r="Q22" s="595"/>
    </row>
    <row r="23" spans="1:22" ht="60.75" customHeight="1">
      <c r="A23" s="625">
        <v>141</v>
      </c>
      <c r="B23" s="801" t="s">
        <v>238</v>
      </c>
      <c r="C23" s="802" t="s">
        <v>99</v>
      </c>
      <c r="D23" s="802" t="s">
        <v>99</v>
      </c>
      <c r="E23" s="802" t="s">
        <v>99</v>
      </c>
      <c r="F23" s="803" t="s">
        <v>99</v>
      </c>
      <c r="G23" s="271" t="str">
        <f>G24</f>
        <v>Varios</v>
      </c>
      <c r="H23" s="292">
        <v>4564</v>
      </c>
      <c r="I23" s="292">
        <v>4719</v>
      </c>
      <c r="J23" s="292">
        <v>2622</v>
      </c>
      <c r="K23" s="272">
        <v>0.57449605609114807</v>
      </c>
      <c r="L23" s="272">
        <v>0.55562619198982832</v>
      </c>
      <c r="M23" s="293">
        <v>23395673</v>
      </c>
      <c r="N23" s="293">
        <v>24604771.719999999</v>
      </c>
      <c r="O23" s="293">
        <v>11389379.799999997</v>
      </c>
      <c r="P23" s="272">
        <v>0.4868156517660337</v>
      </c>
      <c r="Q23" s="596">
        <v>0.46289313022734263</v>
      </c>
    </row>
    <row r="24" spans="1:22" ht="44.25" customHeight="1">
      <c r="A24" s="625">
        <v>104</v>
      </c>
      <c r="B24" s="801" t="s">
        <v>153</v>
      </c>
      <c r="C24" s="802" t="s">
        <v>29</v>
      </c>
      <c r="D24" s="802" t="s">
        <v>29</v>
      </c>
      <c r="E24" s="802" t="s">
        <v>29</v>
      </c>
      <c r="F24" s="803" t="s">
        <v>29</v>
      </c>
      <c r="G24" s="271" t="s">
        <v>96</v>
      </c>
      <c r="H24" s="292">
        <v>4564</v>
      </c>
      <c r="I24" s="292">
        <v>4719</v>
      </c>
      <c r="J24" s="292">
        <v>2622</v>
      </c>
      <c r="K24" s="272">
        <v>0.57449605609114807</v>
      </c>
      <c r="L24" s="272">
        <v>0.55562619198982832</v>
      </c>
      <c r="M24" s="293">
        <v>23395673</v>
      </c>
      <c r="N24" s="293">
        <v>24604771.719999999</v>
      </c>
      <c r="O24" s="293">
        <v>11389379.799999997</v>
      </c>
      <c r="P24" s="272">
        <v>0.4868156517660337</v>
      </c>
      <c r="Q24" s="596">
        <v>0.46289313022734263</v>
      </c>
      <c r="R24" s="13"/>
      <c r="S24" s="13"/>
      <c r="T24" s="13"/>
      <c r="U24" s="13"/>
      <c r="V24" s="13"/>
    </row>
    <row r="25" spans="1:22" ht="59.25" customHeight="1">
      <c r="A25" s="626">
        <v>1</v>
      </c>
      <c r="B25" s="797" t="s">
        <v>529</v>
      </c>
      <c r="C25" s="790" t="s">
        <v>99</v>
      </c>
      <c r="D25" s="790" t="s">
        <v>99</v>
      </c>
      <c r="E25" s="790" t="s">
        <v>99</v>
      </c>
      <c r="F25" s="791" t="s">
        <v>99</v>
      </c>
      <c r="G25" s="249" t="s">
        <v>174</v>
      </c>
      <c r="H25" s="280">
        <v>3379</v>
      </c>
      <c r="I25" s="280">
        <v>3534</v>
      </c>
      <c r="J25" s="280">
        <v>1906</v>
      </c>
      <c r="K25" s="275">
        <v>0.56407221071322877</v>
      </c>
      <c r="L25" s="275">
        <v>0.53933220147142047</v>
      </c>
      <c r="M25" s="281">
        <v>21859474</v>
      </c>
      <c r="N25" s="281">
        <v>22669966.879999999</v>
      </c>
      <c r="O25" s="281">
        <v>10265034.639999997</v>
      </c>
      <c r="P25" s="275">
        <v>0.46959202403497891</v>
      </c>
      <c r="Q25" s="597">
        <v>0.45280324820659806</v>
      </c>
      <c r="R25" s="13"/>
      <c r="S25" s="13"/>
      <c r="T25" s="13"/>
      <c r="U25" s="13"/>
      <c r="V25" s="13"/>
    </row>
    <row r="26" spans="1:22" ht="46.5" customHeight="1">
      <c r="A26" s="626">
        <v>2</v>
      </c>
      <c r="B26" s="808" t="s">
        <v>530</v>
      </c>
      <c r="C26" s="808"/>
      <c r="D26" s="808"/>
      <c r="E26" s="808"/>
      <c r="F26" s="808"/>
      <c r="G26" s="249" t="s">
        <v>267</v>
      </c>
      <c r="H26" s="280">
        <v>1185</v>
      </c>
      <c r="I26" s="280">
        <v>1185</v>
      </c>
      <c r="J26" s="280">
        <v>716</v>
      </c>
      <c r="K26" s="275">
        <v>0.60421940928270046</v>
      </c>
      <c r="L26" s="275">
        <v>0.60421940928270046</v>
      </c>
      <c r="M26" s="281">
        <v>1536199</v>
      </c>
      <c r="N26" s="281">
        <v>1934804.8400000003</v>
      </c>
      <c r="O26" s="281">
        <v>1124345.1599999997</v>
      </c>
      <c r="P26" s="275">
        <v>0.73190072379945548</v>
      </c>
      <c r="Q26" s="597">
        <v>0.58111554031464974</v>
      </c>
      <c r="R26" s="13"/>
      <c r="S26" s="13"/>
      <c r="T26" s="13"/>
      <c r="U26" s="13"/>
      <c r="V26" s="13"/>
    </row>
    <row r="27" spans="1:22" ht="59.25" customHeight="1">
      <c r="A27" s="723"/>
      <c r="B27" s="943"/>
      <c r="C27" s="943"/>
      <c r="D27" s="943"/>
      <c r="E27" s="943"/>
      <c r="F27" s="943"/>
      <c r="G27" s="717"/>
      <c r="H27" s="718"/>
      <c r="I27" s="718"/>
      <c r="J27" s="718"/>
      <c r="K27" s="719"/>
      <c r="L27" s="719"/>
      <c r="M27" s="720"/>
      <c r="N27" s="720"/>
      <c r="O27" s="720"/>
      <c r="P27" s="719"/>
      <c r="Q27" s="727"/>
    </row>
    <row r="28" spans="1:22" ht="30.75" customHeight="1">
      <c r="A28" s="625"/>
      <c r="B28" s="804"/>
      <c r="C28" s="804"/>
      <c r="D28" s="804"/>
      <c r="E28" s="804"/>
      <c r="F28" s="804"/>
      <c r="G28" s="271"/>
      <c r="H28" s="292"/>
      <c r="I28" s="292"/>
      <c r="J28" s="292"/>
      <c r="K28" s="272"/>
      <c r="L28" s="272"/>
      <c r="M28" s="293"/>
      <c r="N28" s="293"/>
      <c r="O28" s="293"/>
      <c r="P28" s="272"/>
      <c r="Q28" s="596"/>
    </row>
    <row r="29" spans="1:22" ht="22.5" customHeight="1">
      <c r="A29" s="629"/>
      <c r="B29" s="785"/>
      <c r="C29" s="785"/>
      <c r="D29" s="785"/>
      <c r="E29" s="785"/>
      <c r="F29" s="785"/>
      <c r="G29" s="249"/>
      <c r="H29" s="280"/>
      <c r="I29" s="280"/>
      <c r="J29" s="280"/>
      <c r="K29" s="275"/>
      <c r="L29" s="275"/>
      <c r="M29" s="281"/>
      <c r="N29" s="281"/>
      <c r="O29" s="281"/>
      <c r="P29" s="275"/>
      <c r="Q29" s="597"/>
    </row>
    <row r="30" spans="1:22" ht="36" customHeight="1">
      <c r="A30" s="626"/>
      <c r="B30" s="808"/>
      <c r="C30" s="808"/>
      <c r="D30" s="808"/>
      <c r="E30" s="808"/>
      <c r="F30" s="808"/>
      <c r="G30" s="249"/>
      <c r="H30" s="280"/>
      <c r="I30" s="280"/>
      <c r="J30" s="280"/>
      <c r="K30" s="275"/>
      <c r="L30" s="275"/>
      <c r="M30" s="281"/>
      <c r="N30" s="281"/>
      <c r="O30" s="281"/>
      <c r="P30" s="275"/>
      <c r="Q30" s="597"/>
    </row>
    <row r="31" spans="1:22" ht="22.5" customHeight="1">
      <c r="A31" s="625"/>
      <c r="B31" s="801"/>
      <c r="C31" s="802"/>
      <c r="D31" s="802"/>
      <c r="E31" s="802"/>
      <c r="F31" s="803"/>
      <c r="G31" s="271"/>
      <c r="H31" s="292"/>
      <c r="I31" s="292"/>
      <c r="J31" s="292"/>
      <c r="K31" s="272"/>
      <c r="L31" s="272"/>
      <c r="M31" s="293"/>
      <c r="N31" s="293"/>
      <c r="O31" s="293"/>
      <c r="P31" s="272"/>
      <c r="Q31" s="596"/>
    </row>
    <row r="32" spans="1:22" ht="33" customHeight="1">
      <c r="A32" s="625"/>
      <c r="B32" s="834"/>
      <c r="C32" s="936"/>
      <c r="D32" s="936"/>
      <c r="E32" s="936"/>
      <c r="F32" s="936"/>
      <c r="G32" s="271"/>
      <c r="H32" s="292"/>
      <c r="I32" s="292"/>
      <c r="J32" s="292"/>
      <c r="K32" s="272"/>
      <c r="L32" s="272"/>
      <c r="M32" s="293"/>
      <c r="N32" s="293"/>
      <c r="O32" s="293"/>
      <c r="P32" s="272"/>
      <c r="Q32" s="596"/>
    </row>
    <row r="33" spans="1:17" ht="33" customHeight="1">
      <c r="A33" s="629"/>
      <c r="B33" s="808"/>
      <c r="C33" s="808"/>
      <c r="D33" s="808"/>
      <c r="E33" s="808"/>
      <c r="F33" s="808"/>
      <c r="G33" s="249"/>
      <c r="H33" s="280"/>
      <c r="I33" s="280"/>
      <c r="J33" s="280"/>
      <c r="K33" s="275"/>
      <c r="L33" s="275"/>
      <c r="M33" s="281"/>
      <c r="N33" s="281"/>
      <c r="O33" s="281"/>
      <c r="P33" s="275"/>
      <c r="Q33" s="597"/>
    </row>
    <row r="34" spans="1:17" ht="36" customHeight="1">
      <c r="A34" s="626"/>
      <c r="B34" s="797"/>
      <c r="C34" s="790"/>
      <c r="D34" s="790"/>
      <c r="E34" s="790"/>
      <c r="F34" s="791"/>
      <c r="G34" s="249"/>
      <c r="H34" s="280"/>
      <c r="I34" s="280"/>
      <c r="J34" s="280"/>
      <c r="K34" s="275"/>
      <c r="L34" s="275"/>
      <c r="M34" s="281"/>
      <c r="N34" s="281"/>
      <c r="O34" s="281"/>
      <c r="P34" s="275"/>
      <c r="Q34" s="597"/>
    </row>
    <row r="35" spans="1:17" ht="42" customHeight="1">
      <c r="A35" s="626"/>
      <c r="B35" s="797"/>
      <c r="C35" s="790"/>
      <c r="D35" s="790"/>
      <c r="E35" s="790"/>
      <c r="F35" s="791"/>
      <c r="G35" s="249"/>
      <c r="H35" s="280"/>
      <c r="I35" s="280"/>
      <c r="J35" s="280"/>
      <c r="K35" s="275"/>
      <c r="L35" s="275"/>
      <c r="M35" s="281"/>
      <c r="N35" s="281"/>
      <c r="O35" s="281"/>
      <c r="P35" s="275"/>
      <c r="Q35" s="597"/>
    </row>
    <row r="36" spans="1:17" ht="19.5" customHeight="1">
      <c r="A36" s="626"/>
      <c r="B36" s="808"/>
      <c r="C36" s="808"/>
      <c r="D36" s="808"/>
      <c r="E36" s="808"/>
      <c r="F36" s="808"/>
      <c r="G36" s="249"/>
      <c r="H36" s="280"/>
      <c r="I36" s="280"/>
      <c r="J36" s="280"/>
      <c r="K36" s="275"/>
      <c r="L36" s="275"/>
      <c r="M36" s="281"/>
      <c r="N36" s="281"/>
      <c r="O36" s="281"/>
      <c r="P36" s="275"/>
      <c r="Q36" s="597"/>
    </row>
    <row r="37" spans="1:17" ht="29.25" customHeight="1">
      <c r="A37" s="626"/>
      <c r="B37" s="808"/>
      <c r="C37" s="808"/>
      <c r="D37" s="808"/>
      <c r="E37" s="808"/>
      <c r="F37" s="808"/>
      <c r="G37" s="249"/>
      <c r="H37" s="280"/>
      <c r="I37" s="280"/>
      <c r="J37" s="280"/>
      <c r="K37" s="468"/>
      <c r="L37" s="468"/>
      <c r="M37" s="281"/>
      <c r="N37" s="281"/>
      <c r="O37" s="281"/>
      <c r="P37" s="275"/>
      <c r="Q37" s="597"/>
    </row>
    <row r="38" spans="1:17" ht="40.5" customHeight="1">
      <c r="A38" s="626"/>
      <c r="B38" s="785"/>
      <c r="C38" s="785"/>
      <c r="D38" s="785"/>
      <c r="E38" s="785"/>
      <c r="F38" s="785"/>
      <c r="G38" s="249"/>
      <c r="H38" s="280"/>
      <c r="I38" s="280"/>
      <c r="J38" s="280"/>
      <c r="K38" s="275"/>
      <c r="L38" s="275"/>
      <c r="M38" s="281"/>
      <c r="N38" s="281"/>
      <c r="O38" s="281"/>
      <c r="P38" s="275"/>
      <c r="Q38" s="597"/>
    </row>
    <row r="39" spans="1:17" ht="33.75" customHeight="1">
      <c r="A39" s="626"/>
      <c r="B39" s="797"/>
      <c r="C39" s="790"/>
      <c r="D39" s="790"/>
      <c r="E39" s="790"/>
      <c r="F39" s="791"/>
      <c r="G39" s="249"/>
      <c r="H39" s="280"/>
      <c r="I39" s="280"/>
      <c r="J39" s="280"/>
      <c r="K39" s="275"/>
      <c r="L39" s="275"/>
      <c r="M39" s="281"/>
      <c r="N39" s="281"/>
      <c r="O39" s="281"/>
      <c r="P39" s="275"/>
      <c r="Q39" s="597"/>
    </row>
    <row r="40" spans="1:17" ht="21" customHeight="1">
      <c r="A40" s="623"/>
      <c r="B40" s="805"/>
      <c r="C40" s="805"/>
      <c r="D40" s="805"/>
      <c r="E40" s="805"/>
      <c r="F40" s="805"/>
      <c r="G40" s="282"/>
      <c r="H40" s="283"/>
      <c r="I40" s="283"/>
      <c r="J40" s="283"/>
      <c r="K40" s="284"/>
      <c r="L40" s="284"/>
      <c r="M40" s="283"/>
      <c r="N40" s="283"/>
      <c r="O40" s="283"/>
      <c r="P40" s="284"/>
      <c r="Q40" s="598"/>
    </row>
    <row r="41" spans="1:17" ht="51.75" customHeight="1">
      <c r="A41" s="835" t="s">
        <v>10</v>
      </c>
      <c r="B41" s="807"/>
      <c r="C41" s="807"/>
      <c r="D41" s="807"/>
      <c r="E41" s="807"/>
      <c r="F41" s="807"/>
      <c r="G41" s="260" t="s">
        <v>96</v>
      </c>
      <c r="H41" s="313">
        <v>4564</v>
      </c>
      <c r="I41" s="313">
        <v>4719</v>
      </c>
      <c r="J41" s="313">
        <v>2622</v>
      </c>
      <c r="K41" s="286">
        <v>0.57449605609114807</v>
      </c>
      <c r="L41" s="286">
        <v>0.55562619198982832</v>
      </c>
      <c r="M41" s="300">
        <v>23395673</v>
      </c>
      <c r="N41" s="300">
        <v>24604771.719999999</v>
      </c>
      <c r="O41" s="300">
        <v>11389379.799999997</v>
      </c>
      <c r="P41" s="286">
        <v>0.4868156517660337</v>
      </c>
      <c r="Q41" s="599">
        <v>0.46289313022734263</v>
      </c>
    </row>
    <row r="42" spans="1:17" ht="15.75" customHeight="1">
      <c r="A42" s="263"/>
      <c r="B42" s="263"/>
      <c r="C42" s="263"/>
      <c r="D42" s="263"/>
      <c r="E42" s="263"/>
      <c r="F42" s="263"/>
      <c r="G42" s="263"/>
      <c r="H42" s="263"/>
      <c r="I42" s="263"/>
      <c r="J42" s="263"/>
      <c r="K42" s="263"/>
      <c r="L42" s="263"/>
      <c r="M42" s="263"/>
      <c r="N42" s="263"/>
      <c r="O42" s="263"/>
      <c r="P42" s="263"/>
      <c r="Q42" s="263"/>
    </row>
    <row r="43" spans="1:17" ht="9.75" customHeight="1">
      <c r="A43" s="263"/>
      <c r="B43" s="263"/>
      <c r="C43" s="263"/>
      <c r="D43" s="263"/>
      <c r="E43" s="263"/>
      <c r="F43" s="263"/>
      <c r="G43" s="263"/>
      <c r="H43" s="263"/>
      <c r="I43" s="263"/>
      <c r="J43" s="263"/>
      <c r="K43" s="263"/>
      <c r="L43" s="263"/>
      <c r="M43" s="263"/>
      <c r="N43" s="263"/>
      <c r="O43" s="263"/>
      <c r="P43" s="263"/>
      <c r="Q43" s="263"/>
    </row>
    <row r="44" spans="1:17" ht="27.75" customHeight="1">
      <c r="A44" s="263" t="s">
        <v>272</v>
      </c>
      <c r="B44" s="263"/>
      <c r="C44" s="263"/>
      <c r="D44" s="263"/>
      <c r="E44" s="263"/>
      <c r="F44" s="263"/>
      <c r="G44" s="263"/>
      <c r="H44" s="263"/>
      <c r="I44" s="263"/>
      <c r="J44" s="263"/>
      <c r="K44" s="263"/>
      <c r="L44" s="263"/>
      <c r="M44" s="263"/>
      <c r="N44" s="263"/>
      <c r="O44" s="263"/>
      <c r="P44" s="263"/>
      <c r="Q44" s="263"/>
    </row>
    <row r="45" spans="1:17" ht="29.25" customHeight="1">
      <c r="A45" s="263" t="s">
        <v>27</v>
      </c>
      <c r="B45" s="263"/>
      <c r="C45" s="263"/>
      <c r="D45" s="263"/>
      <c r="E45" s="263"/>
      <c r="F45" s="263"/>
      <c r="G45" s="263"/>
      <c r="H45" s="263"/>
      <c r="I45" s="263"/>
      <c r="J45" s="263"/>
      <c r="K45" s="263"/>
      <c r="L45" s="263"/>
      <c r="M45" s="263"/>
      <c r="N45" s="263"/>
      <c r="O45" s="263"/>
      <c r="P45" s="738" t="s">
        <v>128</v>
      </c>
      <c r="Q45" s="738"/>
    </row>
    <row r="46" spans="1:17" ht="25.5" customHeight="1">
      <c r="A46" s="263"/>
      <c r="B46" s="266"/>
      <c r="C46" s="266"/>
      <c r="D46" s="266"/>
      <c r="E46" s="266"/>
      <c r="F46" s="266"/>
      <c r="G46" s="266"/>
      <c r="H46" s="266"/>
      <c r="I46" s="266"/>
      <c r="J46" s="266"/>
      <c r="K46" s="266"/>
      <c r="L46" s="266"/>
      <c r="M46" s="266"/>
      <c r="N46" s="266"/>
      <c r="O46" s="266"/>
      <c r="P46" s="266"/>
      <c r="Q46" s="266"/>
    </row>
    <row r="47" spans="1:17" ht="23.25" customHeight="1">
      <c r="A47" s="263"/>
      <c r="B47" s="266"/>
      <c r="C47" s="266"/>
      <c r="D47" s="266"/>
      <c r="E47" s="266"/>
      <c r="F47" s="266"/>
      <c r="G47" s="266"/>
      <c r="H47" s="266"/>
      <c r="I47" s="266"/>
      <c r="J47" s="327"/>
      <c r="K47" s="327"/>
      <c r="L47" s="327"/>
      <c r="M47" s="327"/>
      <c r="N47" s="327"/>
      <c r="O47" s="327"/>
      <c r="P47" s="266"/>
      <c r="Q47" s="266"/>
    </row>
    <row r="48" spans="1:17" ht="36.75" customHeight="1">
      <c r="A48" s="263"/>
      <c r="B48" s="266"/>
      <c r="C48" s="266"/>
      <c r="D48" s="266"/>
      <c r="E48" s="266"/>
      <c r="F48" s="266"/>
      <c r="G48" s="266"/>
      <c r="H48" s="266"/>
      <c r="I48" s="266"/>
      <c r="J48" s="327"/>
      <c r="K48" s="35"/>
      <c r="L48" s="35"/>
      <c r="M48" s="35"/>
      <c r="N48" s="35"/>
      <c r="O48" s="327"/>
      <c r="P48" s="266"/>
      <c r="Q48" s="266"/>
    </row>
    <row r="49" spans="1:26" ht="21" customHeight="1">
      <c r="A49" s="266"/>
      <c r="B49" s="266"/>
      <c r="C49" s="266"/>
      <c r="D49" s="266"/>
      <c r="E49" s="266"/>
      <c r="F49" s="266"/>
      <c r="G49" s="266"/>
      <c r="H49" s="266"/>
      <c r="I49" s="266"/>
      <c r="J49" s="266"/>
      <c r="K49" s="266"/>
      <c r="L49" s="266"/>
      <c r="M49" s="328"/>
      <c r="N49" s="329"/>
      <c r="O49" s="329"/>
      <c r="P49" s="266"/>
      <c r="Q49" s="266"/>
    </row>
    <row r="50" spans="1:26" ht="8.25" customHeight="1">
      <c r="A50" s="8"/>
      <c r="B50" s="8"/>
      <c r="C50" s="8"/>
      <c r="D50" s="8"/>
      <c r="E50" s="8"/>
      <c r="F50" s="8"/>
      <c r="G50" s="8"/>
      <c r="H50" s="14"/>
      <c r="I50" s="15"/>
      <c r="J50" s="15"/>
      <c r="M50" s="115"/>
      <c r="N50" s="115"/>
      <c r="O50" s="115"/>
    </row>
    <row r="51" spans="1:26" ht="23.25">
      <c r="A51" s="4"/>
      <c r="B51" s="4"/>
      <c r="C51" s="4"/>
      <c r="D51" s="4"/>
      <c r="E51" s="4"/>
      <c r="F51" s="4"/>
      <c r="G51" s="4"/>
      <c r="H51" s="6"/>
      <c r="I51" s="4"/>
      <c r="J51" s="4"/>
      <c r="K51" s="4"/>
      <c r="L51" s="4"/>
      <c r="M51" s="4"/>
      <c r="N51" s="4"/>
      <c r="O51" s="4"/>
    </row>
    <row r="52" spans="1:26" ht="23.25">
      <c r="A52" s="4"/>
      <c r="B52" s="4"/>
      <c r="C52" s="4"/>
      <c r="D52" s="4"/>
      <c r="E52" s="4"/>
      <c r="F52" s="4"/>
      <c r="G52" s="4"/>
      <c r="H52" s="4"/>
      <c r="M52" s="58"/>
    </row>
    <row r="53" spans="1:26" ht="23.25">
      <c r="A53" s="4"/>
      <c r="B53" s="4"/>
      <c r="C53" s="4"/>
      <c r="D53" s="4"/>
      <c r="E53" s="4"/>
      <c r="F53" s="4"/>
      <c r="G53" s="4"/>
      <c r="H53" s="4"/>
      <c r="I53" s="71"/>
      <c r="P53" s="8"/>
      <c r="Q53" s="8"/>
    </row>
    <row r="54" spans="1:26" ht="30.75" customHeight="1">
      <c r="A54" s="4"/>
      <c r="B54" s="4"/>
      <c r="C54" s="4"/>
      <c r="D54" s="4"/>
      <c r="E54" s="4"/>
      <c r="F54" s="4"/>
      <c r="G54" s="4"/>
      <c r="H54" s="4"/>
      <c r="I54" s="71"/>
      <c r="J54" s="115"/>
      <c r="K54" s="115"/>
      <c r="L54" s="115"/>
      <c r="M54" s="115"/>
      <c r="N54" s="115"/>
      <c r="O54" s="115"/>
      <c r="P54" s="90"/>
      <c r="Q54" s="90"/>
    </row>
    <row r="55" spans="1:26" ht="21.75" customHeight="1">
      <c r="A55" s="4"/>
      <c r="B55" s="4"/>
      <c r="C55" s="4"/>
      <c r="D55" s="4"/>
      <c r="E55" s="4"/>
      <c r="F55" s="4"/>
      <c r="G55" s="4"/>
      <c r="H55" s="4"/>
      <c r="I55" s="71"/>
      <c r="J55" s="165"/>
      <c r="K55" s="165"/>
      <c r="L55" s="545"/>
      <c r="M55" s="41"/>
      <c r="N55" s="41"/>
      <c r="O55" s="41"/>
      <c r="P55" s="90"/>
      <c r="Q55" s="90"/>
    </row>
    <row r="56" spans="1:26" ht="23.25">
      <c r="A56" s="4"/>
      <c r="B56" s="4"/>
      <c r="C56" s="4"/>
      <c r="D56" s="4"/>
      <c r="E56" s="4"/>
      <c r="F56" s="4"/>
      <c r="G56" s="4"/>
      <c r="H56" s="4"/>
      <c r="I56" s="71"/>
      <c r="J56" s="22"/>
      <c r="K56" s="22"/>
      <c r="L56" s="434"/>
      <c r="M56" s="98"/>
      <c r="N56" s="434"/>
      <c r="O56" s="435"/>
      <c r="P56" s="90"/>
      <c r="Q56" s="90"/>
    </row>
    <row r="57" spans="1:26" ht="23.25">
      <c r="A57" s="4"/>
      <c r="B57" s="4"/>
      <c r="C57" s="4"/>
      <c r="D57" s="4"/>
      <c r="E57" s="4"/>
      <c r="F57" s="4"/>
      <c r="G57" s="4"/>
      <c r="H57" s="4"/>
      <c r="I57" s="71"/>
      <c r="J57" s="22"/>
      <c r="K57" s="22"/>
      <c r="L57" s="100"/>
      <c r="M57" s="98"/>
      <c r="N57" s="100"/>
      <c r="O57" s="435"/>
      <c r="P57" s="96"/>
      <c r="Q57" s="96"/>
    </row>
    <row r="58" spans="1:26" ht="23.25">
      <c r="A58" s="32"/>
      <c r="B58" s="32"/>
      <c r="C58" s="32"/>
      <c r="D58" s="32"/>
      <c r="E58" s="32"/>
      <c r="F58" s="32"/>
      <c r="G58" s="32"/>
      <c r="H58" s="32"/>
      <c r="I58" s="71"/>
      <c r="J58" s="22"/>
      <c r="K58" s="22"/>
      <c r="L58" s="101"/>
      <c r="M58" s="98"/>
      <c r="N58" s="101"/>
      <c r="O58" s="435"/>
      <c r="P58" s="90"/>
      <c r="Q58" s="90"/>
    </row>
    <row r="59" spans="1:26" ht="21">
      <c r="A59" s="35"/>
      <c r="B59" s="35"/>
      <c r="C59" s="35"/>
      <c r="D59" s="71"/>
      <c r="E59" s="71"/>
      <c r="F59" s="71"/>
      <c r="G59" s="71"/>
      <c r="H59" s="71"/>
      <c r="I59" s="71"/>
      <c r="J59" s="149"/>
      <c r="K59" s="149"/>
      <c r="L59" s="152"/>
      <c r="M59" s="164"/>
      <c r="N59" s="152"/>
      <c r="O59" s="144"/>
      <c r="P59" s="90"/>
      <c r="Q59" s="90"/>
      <c r="X59" s="14"/>
      <c r="Y59" s="14"/>
      <c r="Z59" s="14"/>
    </row>
    <row r="60" spans="1:26" ht="20.25">
      <c r="A60" s="35"/>
      <c r="B60" s="35"/>
      <c r="C60" s="35"/>
      <c r="D60" s="71"/>
      <c r="E60" s="71"/>
      <c r="F60" s="71"/>
      <c r="G60" s="71"/>
      <c r="H60" s="71"/>
      <c r="I60" s="71"/>
      <c r="J60" s="149"/>
      <c r="K60" s="149"/>
      <c r="L60" s="161"/>
      <c r="M60" s="164"/>
      <c r="N60" s="161"/>
      <c r="O60" s="122"/>
      <c r="P60" s="96"/>
      <c r="Q60" s="96"/>
      <c r="R60" s="174"/>
      <c r="S60" s="477"/>
      <c r="T60" s="511"/>
      <c r="U60" s="511"/>
      <c r="V60" s="511"/>
      <c r="X60" s="14"/>
      <c r="Y60" s="14"/>
      <c r="Z60" s="14"/>
    </row>
    <row r="61" spans="1:26" ht="23.25">
      <c r="A61" s="35"/>
      <c r="B61" s="35"/>
      <c r="C61" s="22"/>
      <c r="D61" s="22"/>
      <c r="E61" s="22"/>
      <c r="F61" s="22"/>
      <c r="G61" s="22"/>
      <c r="H61" s="22"/>
      <c r="I61" s="22"/>
      <c r="J61" s="22"/>
      <c r="K61" s="4"/>
      <c r="L61" s="4"/>
      <c r="M61" s="4"/>
      <c r="N61" s="4"/>
      <c r="O61" s="4"/>
      <c r="P61" s="4"/>
      <c r="Q61" s="8"/>
      <c r="R61" s="155"/>
      <c r="S61" s="477"/>
      <c r="T61" s="511"/>
      <c r="U61" s="511"/>
      <c r="V61" s="511"/>
      <c r="X61" s="14"/>
      <c r="Y61" s="14"/>
      <c r="Z61" s="14"/>
    </row>
    <row r="62" spans="1:26" ht="23.25">
      <c r="A62" s="8"/>
      <c r="B62" s="8"/>
      <c r="C62" s="4"/>
      <c r="D62" s="4"/>
      <c r="E62" s="4"/>
      <c r="F62" s="4"/>
      <c r="G62" s="4"/>
      <c r="H62" s="4"/>
      <c r="I62" s="4"/>
      <c r="J62" s="4"/>
      <c r="K62" s="4"/>
      <c r="L62" s="4"/>
      <c r="M62" s="4"/>
      <c r="N62" s="4"/>
      <c r="O62" s="4"/>
      <c r="P62" s="4"/>
      <c r="Q62" s="8"/>
      <c r="R62" s="512"/>
      <c r="S62" s="35"/>
      <c r="T62" s="513"/>
      <c r="U62" s="513"/>
      <c r="V62" s="513"/>
      <c r="X62" s="14"/>
      <c r="Y62" s="14"/>
      <c r="Z62" s="14"/>
    </row>
    <row r="63" spans="1:26" ht="23.25">
      <c r="A63" s="8"/>
      <c r="B63" s="8"/>
      <c r="C63" s="4"/>
      <c r="D63" s="4"/>
      <c r="E63" s="4"/>
      <c r="F63" s="4"/>
      <c r="G63" s="4"/>
      <c r="H63" s="4"/>
      <c r="I63" s="4"/>
      <c r="J63" s="115"/>
      <c r="K63" s="115"/>
      <c r="L63" s="115"/>
      <c r="M63" s="115"/>
      <c r="N63" s="115"/>
      <c r="O63" s="115"/>
      <c r="P63" s="4"/>
      <c r="Q63" s="8"/>
      <c r="R63" s="174"/>
      <c r="S63" s="477"/>
      <c r="T63" s="514"/>
      <c r="U63" s="514"/>
      <c r="V63" s="514"/>
      <c r="X63" s="14"/>
      <c r="Y63" s="14"/>
      <c r="Z63" s="14"/>
    </row>
    <row r="64" spans="1:26" ht="23.25">
      <c r="A64" s="8"/>
      <c r="B64" s="8"/>
      <c r="C64" s="4"/>
      <c r="D64" s="4"/>
      <c r="E64" s="4"/>
      <c r="F64" s="4"/>
      <c r="G64" s="4"/>
      <c r="H64" s="4"/>
      <c r="I64" s="4"/>
      <c r="J64" s="115"/>
      <c r="K64" s="115"/>
      <c r="L64" s="115"/>
      <c r="M64" s="115"/>
      <c r="N64" s="115"/>
      <c r="O64" s="115"/>
      <c r="P64" s="4"/>
      <c r="Q64" s="8"/>
      <c r="R64" s="155"/>
      <c r="S64" s="477"/>
      <c r="T64" s="514"/>
      <c r="U64" s="514"/>
      <c r="V64" s="514"/>
      <c r="X64" s="14"/>
      <c r="Y64" s="14"/>
      <c r="Z64" s="14"/>
    </row>
    <row r="65" spans="1:26" ht="23.25">
      <c r="A65" s="8"/>
      <c r="B65" s="8"/>
      <c r="C65" s="4"/>
      <c r="D65" s="4"/>
      <c r="E65" s="4"/>
      <c r="F65" s="4"/>
      <c r="G65" s="4"/>
      <c r="H65" s="4"/>
      <c r="I65" s="4"/>
      <c r="J65" s="4"/>
      <c r="K65" s="4"/>
      <c r="L65" s="4"/>
      <c r="M65" s="4"/>
      <c r="N65" s="4"/>
      <c r="O65" s="4"/>
      <c r="P65" s="4"/>
      <c r="Q65" s="8"/>
      <c r="R65" s="512"/>
      <c r="S65" s="35"/>
      <c r="T65" s="515"/>
      <c r="U65" s="515"/>
      <c r="V65" s="515"/>
      <c r="X65" s="14"/>
      <c r="Y65" s="14"/>
      <c r="Z65" s="14"/>
    </row>
    <row r="66" spans="1:26" ht="23.25">
      <c r="A66" s="8"/>
      <c r="B66" s="8"/>
      <c r="C66" s="4"/>
      <c r="D66" s="4"/>
      <c r="E66" s="4"/>
      <c r="F66" s="4"/>
      <c r="G66" s="4"/>
      <c r="H66" s="4"/>
      <c r="I66" s="4"/>
      <c r="J66" s="4"/>
      <c r="K66" s="4"/>
      <c r="L66" s="4"/>
      <c r="M66" s="4"/>
      <c r="N66" s="4"/>
      <c r="O66" s="4"/>
      <c r="P66" s="4"/>
      <c r="Q66" s="8"/>
      <c r="R66" s="174"/>
      <c r="S66" s="477"/>
      <c r="T66" s="514"/>
      <c r="U66" s="514"/>
      <c r="V66" s="514"/>
      <c r="X66" s="14"/>
      <c r="Y66" s="14"/>
      <c r="Z66" s="14"/>
    </row>
    <row r="67" spans="1:26" ht="20.25">
      <c r="A67" s="8"/>
      <c r="B67" s="8"/>
      <c r="J67" s="15"/>
      <c r="K67" s="15"/>
      <c r="L67" s="15"/>
      <c r="M67" s="15"/>
      <c r="N67" s="15"/>
      <c r="O67" s="15"/>
      <c r="Q67" s="8"/>
      <c r="R67" s="155"/>
      <c r="S67" s="477"/>
      <c r="T67" s="514"/>
      <c r="U67" s="514"/>
      <c r="V67" s="514"/>
      <c r="X67" s="14"/>
      <c r="Y67" s="14"/>
      <c r="Z67" s="14"/>
    </row>
    <row r="68" spans="1:26" ht="20.25">
      <c r="A68" s="8"/>
      <c r="B68" s="8"/>
      <c r="J68" s="15"/>
      <c r="K68" s="15"/>
      <c r="L68" s="15"/>
      <c r="M68" s="15"/>
      <c r="N68" s="15"/>
      <c r="O68" s="15"/>
      <c r="Q68" s="8"/>
      <c r="R68" s="512"/>
      <c r="S68" s="35"/>
      <c r="T68" s="515"/>
      <c r="U68" s="515"/>
      <c r="V68" s="515"/>
      <c r="X68" s="14"/>
      <c r="Y68" s="14"/>
      <c r="Z68" s="14"/>
    </row>
    <row r="69" spans="1:26" ht="20.25">
      <c r="A69" s="8"/>
      <c r="B69" s="8"/>
      <c r="J69" s="15"/>
      <c r="K69" s="15"/>
      <c r="L69" s="15"/>
      <c r="M69" s="15"/>
      <c r="N69" s="15"/>
      <c r="O69" s="15"/>
      <c r="Q69" s="8"/>
      <c r="R69" s="512"/>
      <c r="S69" s="35"/>
      <c r="T69" s="515"/>
      <c r="U69" s="515"/>
      <c r="V69" s="515"/>
      <c r="X69" s="14"/>
      <c r="Y69" s="14"/>
      <c r="Z69" s="14"/>
    </row>
    <row r="70" spans="1:26" ht="20.25">
      <c r="A70" s="8"/>
      <c r="B70" s="8"/>
      <c r="J70" s="15"/>
      <c r="K70" s="15"/>
      <c r="L70" s="15"/>
      <c r="M70" s="15"/>
      <c r="N70" s="15"/>
      <c r="O70" s="15"/>
      <c r="Q70" s="8"/>
      <c r="R70" s="174"/>
      <c r="S70" s="477"/>
      <c r="T70" s="514"/>
      <c r="U70" s="514"/>
      <c r="V70" s="514"/>
      <c r="X70" s="14"/>
      <c r="Y70" s="14"/>
      <c r="Z70" s="14"/>
    </row>
    <row r="71" spans="1:26" ht="20.25">
      <c r="A71" s="8"/>
      <c r="B71" s="8"/>
      <c r="J71" s="15"/>
      <c r="K71" s="15"/>
      <c r="L71" s="15"/>
      <c r="M71" s="15"/>
      <c r="N71" s="15"/>
      <c r="O71" s="15"/>
      <c r="Q71" s="8"/>
      <c r="R71" s="155"/>
      <c r="S71" s="477"/>
      <c r="T71" s="514"/>
      <c r="U71" s="514"/>
      <c r="V71" s="514"/>
      <c r="X71" s="14"/>
      <c r="Y71" s="14"/>
      <c r="Z71" s="14"/>
    </row>
    <row r="72" spans="1:26" ht="20.25">
      <c r="A72" s="8"/>
      <c r="B72" s="8"/>
      <c r="J72" s="15"/>
      <c r="K72" s="15"/>
      <c r="L72" s="15"/>
      <c r="M72" s="15"/>
      <c r="N72" s="15"/>
      <c r="O72" s="15"/>
      <c r="P72" s="8"/>
      <c r="Q72" s="8"/>
      <c r="R72" s="512"/>
      <c r="S72" s="35"/>
      <c r="T72" s="513"/>
      <c r="U72" s="513"/>
      <c r="V72" s="513"/>
      <c r="X72" s="14"/>
      <c r="Y72" s="14"/>
      <c r="Z72" s="14"/>
    </row>
    <row r="73" spans="1:26" ht="23.25">
      <c r="A73" s="8"/>
      <c r="B73" s="8"/>
      <c r="C73" s="32"/>
      <c r="D73" s="32"/>
      <c r="E73" s="32"/>
      <c r="F73" s="32"/>
      <c r="G73" s="32"/>
      <c r="H73" s="32"/>
      <c r="I73" s="32"/>
      <c r="J73" s="15"/>
      <c r="K73" s="15"/>
      <c r="L73" s="15"/>
      <c r="M73" s="15"/>
      <c r="N73" s="15"/>
      <c r="O73" s="15"/>
      <c r="P73" s="8"/>
      <c r="Q73" s="8"/>
      <c r="R73" s="512"/>
      <c r="S73" s="35"/>
      <c r="T73" s="515"/>
      <c r="U73" s="515"/>
      <c r="V73" s="515"/>
      <c r="X73" s="14"/>
      <c r="Y73" s="14"/>
      <c r="Z73" s="14"/>
    </row>
    <row r="74" spans="1:26" ht="23.25">
      <c r="A74" s="8"/>
      <c r="B74" s="8"/>
      <c r="C74" s="32"/>
      <c r="D74" s="32"/>
      <c r="E74" s="32"/>
      <c r="F74" s="32"/>
      <c r="G74" s="32"/>
      <c r="H74" s="32"/>
      <c r="I74" s="32"/>
      <c r="J74" s="32"/>
      <c r="K74" s="8"/>
      <c r="L74" s="8"/>
      <c r="M74" s="8"/>
      <c r="N74" s="8"/>
      <c r="O74" s="8"/>
      <c r="P74" s="8"/>
      <c r="Q74" s="8"/>
      <c r="R74" s="512"/>
      <c r="S74" s="35"/>
      <c r="T74" s="513"/>
      <c r="U74" s="513"/>
      <c r="V74" s="513"/>
      <c r="X74" s="14"/>
      <c r="Y74" s="14"/>
      <c r="Z74" s="14"/>
    </row>
    <row r="75" spans="1:26" ht="20.25">
      <c r="A75" s="8"/>
      <c r="B75" s="8"/>
      <c r="C75" s="8"/>
      <c r="D75" s="8"/>
      <c r="E75" s="8"/>
      <c r="F75" s="8"/>
      <c r="G75" s="8"/>
      <c r="H75" s="8"/>
      <c r="I75" s="8"/>
      <c r="J75" s="8"/>
      <c r="K75" s="8"/>
      <c r="L75" s="8"/>
      <c r="M75" s="8"/>
      <c r="N75" s="8"/>
      <c r="O75" s="8"/>
      <c r="P75" s="8"/>
      <c r="Q75" s="8"/>
      <c r="R75" s="512"/>
      <c r="S75" s="35"/>
      <c r="T75" s="513"/>
      <c r="U75" s="513"/>
      <c r="V75" s="513"/>
      <c r="X75" s="14"/>
      <c r="Y75" s="14"/>
      <c r="Z75" s="14"/>
    </row>
    <row r="76" spans="1:26" ht="20.25">
      <c r="A76" s="8"/>
      <c r="B76" s="8"/>
      <c r="C76" s="8"/>
      <c r="D76" s="8"/>
      <c r="E76" s="8"/>
      <c r="F76" s="8"/>
      <c r="G76" s="8"/>
      <c r="H76" s="8"/>
      <c r="I76" s="8"/>
      <c r="J76" s="8"/>
      <c r="K76" s="8"/>
      <c r="L76" s="8"/>
      <c r="M76" s="8"/>
      <c r="N76" s="8"/>
      <c r="O76" s="8"/>
      <c r="P76" s="8"/>
      <c r="Q76" s="8"/>
      <c r="R76" s="512"/>
      <c r="S76" s="35"/>
      <c r="T76" s="513"/>
      <c r="U76" s="513"/>
      <c r="V76" s="513"/>
      <c r="X76" s="14"/>
      <c r="Y76" s="14"/>
      <c r="Z76" s="14"/>
    </row>
    <row r="77" spans="1:26" ht="25.5">
      <c r="A77" s="8"/>
      <c r="B77" s="8"/>
      <c r="C77" s="8"/>
      <c r="D77" s="465"/>
      <c r="E77" s="465"/>
      <c r="F77" s="465"/>
      <c r="G77" s="465"/>
      <c r="H77" s="465"/>
      <c r="I77" s="465"/>
      <c r="J77" s="465"/>
      <c r="K77" s="465"/>
      <c r="L77" s="263"/>
      <c r="R77" s="512"/>
      <c r="S77" s="35"/>
      <c r="T77" s="513"/>
      <c r="U77" s="513"/>
      <c r="V77" s="513"/>
      <c r="X77" s="14"/>
      <c r="Y77" s="14"/>
      <c r="Z77" s="14"/>
    </row>
    <row r="78" spans="1:26" ht="25.5">
      <c r="A78" s="8"/>
      <c r="B78" s="4"/>
      <c r="C78" s="4"/>
      <c r="D78" s="263"/>
      <c r="E78" s="263"/>
      <c r="F78" s="263"/>
      <c r="G78" s="263"/>
      <c r="H78" s="263"/>
      <c r="I78" s="263"/>
      <c r="J78" s="465"/>
      <c r="K78" s="465"/>
      <c r="L78" s="263"/>
      <c r="R78" s="512"/>
      <c r="S78" s="35"/>
      <c r="T78" s="515"/>
      <c r="U78" s="515"/>
      <c r="V78" s="515"/>
      <c r="X78" s="14"/>
      <c r="Y78" s="14"/>
      <c r="Z78" s="14"/>
    </row>
    <row r="79" spans="1:26" ht="25.5">
      <c r="A79" s="8"/>
      <c r="B79" s="4"/>
      <c r="C79" s="4"/>
      <c r="D79" s="263"/>
      <c r="E79" s="263"/>
      <c r="F79" s="263"/>
      <c r="G79" s="263"/>
      <c r="H79" s="263"/>
      <c r="I79" s="263"/>
      <c r="J79" s="465"/>
      <c r="K79" s="465"/>
      <c r="L79" s="263"/>
      <c r="R79" s="512"/>
      <c r="S79" s="35"/>
      <c r="T79" s="515"/>
      <c r="U79" s="515"/>
      <c r="V79" s="515"/>
      <c r="X79" s="14"/>
      <c r="Y79" s="14"/>
      <c r="Z79" s="14"/>
    </row>
    <row r="80" spans="1:26" ht="25.5">
      <c r="A80" s="8"/>
      <c r="B80" s="4"/>
      <c r="C80" s="4"/>
      <c r="D80" s="263"/>
      <c r="E80" s="263"/>
      <c r="F80" s="263"/>
      <c r="G80" s="263"/>
      <c r="H80" s="263"/>
      <c r="I80" s="263"/>
      <c r="J80" s="465"/>
      <c r="K80" s="465"/>
      <c r="L80" s="263"/>
      <c r="R80" s="512"/>
      <c r="S80" s="35"/>
      <c r="T80" s="515"/>
      <c r="U80" s="515"/>
      <c r="V80" s="515"/>
      <c r="X80" s="14"/>
      <c r="Y80" s="14"/>
      <c r="Z80" s="14"/>
    </row>
    <row r="81" spans="1:17" ht="25.5">
      <c r="A81" s="8"/>
      <c r="B81" s="4"/>
      <c r="C81" s="4"/>
      <c r="D81" s="263"/>
      <c r="E81" s="263"/>
      <c r="F81" s="263"/>
      <c r="G81" s="263"/>
      <c r="H81" s="263"/>
      <c r="I81" s="263"/>
      <c r="J81" s="465"/>
      <c r="K81" s="465"/>
      <c r="L81" s="263"/>
    </row>
    <row r="82" spans="1:17" ht="25.5">
      <c r="A82" s="8"/>
      <c r="B82" s="8"/>
      <c r="C82" s="4"/>
      <c r="D82" s="263"/>
      <c r="E82" s="465"/>
      <c r="F82" s="465"/>
      <c r="G82" s="465"/>
      <c r="H82" s="465"/>
      <c r="I82" s="465"/>
      <c r="J82" s="465"/>
      <c r="K82" s="465"/>
      <c r="L82" s="263"/>
    </row>
    <row r="83" spans="1:17" ht="23.25">
      <c r="A83" s="8"/>
      <c r="B83" s="4"/>
      <c r="C83" s="4"/>
      <c r="D83" s="263"/>
      <c r="E83" s="263"/>
      <c r="F83" s="263"/>
      <c r="G83" s="263"/>
      <c r="H83" s="263"/>
      <c r="I83" s="263"/>
      <c r="J83" s="263"/>
      <c r="K83" s="263"/>
      <c r="L83" s="263"/>
      <c r="M83" s="4"/>
      <c r="N83" s="4"/>
      <c r="O83" s="4"/>
    </row>
    <row r="84" spans="1:17" ht="23.25">
      <c r="A84" s="8"/>
      <c r="B84" s="4"/>
      <c r="C84" s="4"/>
      <c r="D84" s="263"/>
      <c r="E84" s="263"/>
      <c r="F84" s="263"/>
      <c r="G84" s="263"/>
      <c r="H84" s="263"/>
      <c r="I84" s="263"/>
      <c r="J84" s="263"/>
      <c r="K84" s="263"/>
      <c r="L84" s="263"/>
      <c r="M84" s="4"/>
      <c r="N84" s="4"/>
      <c r="O84" s="4"/>
    </row>
    <row r="85" spans="1:17" ht="23.25">
      <c r="A85" s="8"/>
      <c r="B85" s="4"/>
      <c r="C85" s="4"/>
      <c r="D85" s="263"/>
      <c r="E85" s="263"/>
      <c r="F85" s="263"/>
      <c r="G85" s="263"/>
      <c r="H85" s="263"/>
      <c r="I85" s="263"/>
      <c r="J85" s="263"/>
      <c r="K85" s="263"/>
      <c r="L85" s="263"/>
      <c r="M85" s="4"/>
      <c r="N85" s="4"/>
      <c r="O85" s="4"/>
    </row>
    <row r="86" spans="1:17" ht="23.25">
      <c r="A86" s="8"/>
      <c r="B86" s="4"/>
      <c r="C86" s="4"/>
      <c r="D86" s="263"/>
      <c r="E86" s="263"/>
      <c r="F86" s="263"/>
      <c r="G86" s="263"/>
      <c r="H86" s="263"/>
      <c r="I86" s="263"/>
      <c r="J86" s="263"/>
      <c r="K86" s="263"/>
      <c r="L86" s="263"/>
      <c r="M86" s="263"/>
      <c r="N86" s="263"/>
      <c r="O86" s="263"/>
      <c r="P86" s="263"/>
      <c r="Q86" s="263"/>
    </row>
    <row r="87" spans="1:17" ht="23.25">
      <c r="A87" s="8"/>
      <c r="B87" s="4"/>
      <c r="C87" s="4"/>
      <c r="D87" s="263"/>
      <c r="E87" s="263"/>
      <c r="F87" s="263"/>
      <c r="G87" s="263"/>
      <c r="H87" s="263"/>
      <c r="I87" s="263"/>
      <c r="J87" s="263"/>
      <c r="K87" s="263"/>
      <c r="L87" s="263"/>
      <c r="M87" s="263"/>
      <c r="N87" s="263"/>
      <c r="O87" s="263"/>
      <c r="P87" s="263"/>
      <c r="Q87" s="263"/>
    </row>
    <row r="88" spans="1:17" ht="23.25">
      <c r="A88" s="8"/>
      <c r="B88" s="4"/>
      <c r="C88" s="4"/>
      <c r="D88" s="263"/>
      <c r="E88" s="263"/>
      <c r="F88" s="263"/>
      <c r="G88" s="263"/>
      <c r="H88" s="263"/>
      <c r="I88" s="263"/>
      <c r="J88" s="263"/>
      <c r="K88" s="263"/>
      <c r="L88" s="263"/>
      <c r="M88" s="263"/>
      <c r="N88" s="263"/>
      <c r="O88" s="263"/>
      <c r="P88" s="263"/>
      <c r="Q88" s="263"/>
    </row>
    <row r="89" spans="1:17" ht="23.25">
      <c r="A89" s="8"/>
      <c r="B89" s="4"/>
      <c r="C89" s="4"/>
      <c r="D89" s="263"/>
      <c r="E89" s="263"/>
      <c r="F89" s="263"/>
      <c r="G89" s="263"/>
      <c r="H89" s="263"/>
      <c r="I89" s="263"/>
      <c r="J89" s="263"/>
      <c r="K89" s="263"/>
      <c r="L89" s="263"/>
      <c r="M89" s="263"/>
      <c r="N89" s="263"/>
      <c r="O89" s="263"/>
      <c r="P89" s="263"/>
      <c r="Q89" s="263"/>
    </row>
    <row r="90" spans="1:17" ht="23.25">
      <c r="A90" s="8"/>
      <c r="B90" s="4"/>
      <c r="C90" s="4"/>
      <c r="D90" s="263"/>
      <c r="E90" s="263"/>
      <c r="F90" s="263"/>
      <c r="G90" s="263"/>
      <c r="H90" s="263"/>
      <c r="I90" s="263"/>
      <c r="J90" s="263"/>
      <c r="K90" s="263"/>
      <c r="L90" s="263"/>
      <c r="M90" s="263"/>
      <c r="N90" s="263"/>
      <c r="O90" s="263"/>
      <c r="P90" s="263"/>
      <c r="Q90" s="263"/>
    </row>
    <row r="91" spans="1:17" ht="23.25">
      <c r="A91" s="8"/>
      <c r="B91" s="4"/>
      <c r="C91" s="4"/>
      <c r="D91" s="263"/>
      <c r="E91" s="263"/>
      <c r="F91" s="263"/>
      <c r="G91" s="263"/>
      <c r="H91" s="263"/>
      <c r="I91" s="263"/>
      <c r="J91" s="263"/>
      <c r="K91" s="263"/>
      <c r="L91" s="263"/>
      <c r="M91" s="263"/>
      <c r="N91" s="263"/>
      <c r="O91" s="263"/>
      <c r="P91" s="263"/>
      <c r="Q91" s="263"/>
    </row>
    <row r="92" spans="1:17" ht="23.25">
      <c r="A92" s="8"/>
      <c r="B92" s="4"/>
      <c r="C92" s="4"/>
      <c r="D92" s="263"/>
      <c r="E92" s="263"/>
      <c r="F92" s="263"/>
      <c r="G92" s="263"/>
      <c r="H92" s="263"/>
      <c r="I92" s="263"/>
      <c r="J92" s="263"/>
      <c r="K92" s="263"/>
      <c r="L92" s="263"/>
      <c r="M92" s="263"/>
      <c r="N92" s="263"/>
      <c r="O92" s="263"/>
      <c r="P92" s="263"/>
      <c r="Q92" s="263"/>
    </row>
    <row r="93" spans="1:17" ht="23.25">
      <c r="A93" s="8"/>
      <c r="B93" s="4"/>
      <c r="C93" s="4"/>
      <c r="D93" s="263"/>
      <c r="E93" s="263"/>
      <c r="F93" s="263"/>
      <c r="G93" s="263"/>
      <c r="H93" s="263"/>
      <c r="I93" s="263"/>
      <c r="J93" s="263"/>
      <c r="K93" s="263"/>
      <c r="L93" s="263"/>
      <c r="M93" s="263"/>
      <c r="N93" s="263"/>
      <c r="O93" s="263"/>
      <c r="P93" s="263"/>
      <c r="Q93" s="263"/>
    </row>
    <row r="94" spans="1:17" ht="23.25">
      <c r="A94" s="8"/>
      <c r="B94" s="4"/>
      <c r="C94" s="4"/>
      <c r="D94" s="263"/>
      <c r="E94" s="263"/>
      <c r="F94" s="263"/>
      <c r="G94" s="263"/>
      <c r="H94" s="263"/>
      <c r="I94" s="263"/>
      <c r="J94" s="263"/>
      <c r="K94" s="263"/>
      <c r="L94" s="263"/>
      <c r="M94" s="263"/>
      <c r="N94" s="263"/>
      <c r="O94" s="263"/>
      <c r="P94" s="263"/>
      <c r="Q94" s="263"/>
    </row>
    <row r="95" spans="1:17" ht="23.25">
      <c r="A95" s="8"/>
      <c r="B95" s="4"/>
      <c r="C95" s="4"/>
      <c r="D95" s="4"/>
      <c r="E95" s="4"/>
      <c r="F95" s="4"/>
      <c r="G95" s="4"/>
      <c r="H95" s="4"/>
      <c r="I95" s="4"/>
      <c r="J95" s="4"/>
      <c r="K95" s="4"/>
      <c r="L95" s="4"/>
      <c r="M95" s="263"/>
      <c r="N95" s="263"/>
      <c r="O95" s="263"/>
      <c r="P95" s="263"/>
      <c r="Q95" s="263"/>
    </row>
    <row r="96" spans="1:17" ht="23.25">
      <c r="A96" s="8"/>
      <c r="B96" s="4"/>
      <c r="C96" s="4"/>
      <c r="D96" s="4"/>
      <c r="E96" s="4"/>
      <c r="F96" s="4"/>
      <c r="G96" s="4"/>
      <c r="H96" s="4"/>
      <c r="I96" s="4"/>
      <c r="J96" s="4"/>
      <c r="K96" s="4"/>
      <c r="L96" s="4"/>
      <c r="M96" s="263"/>
      <c r="N96" s="263"/>
      <c r="O96" s="263"/>
      <c r="P96" s="263"/>
      <c r="Q96" s="263"/>
    </row>
    <row r="97" spans="1:17" ht="23.25">
      <c r="A97" s="8"/>
      <c r="B97" s="4"/>
      <c r="C97" s="4"/>
      <c r="D97" s="4"/>
      <c r="E97" s="4"/>
      <c r="F97" s="4"/>
      <c r="G97" s="4"/>
      <c r="H97" s="4"/>
      <c r="I97" s="4"/>
      <c r="J97" s="4"/>
      <c r="K97" s="4"/>
      <c r="L97" s="4"/>
      <c r="M97" s="4"/>
      <c r="N97" s="4"/>
      <c r="O97" s="4"/>
      <c r="P97" s="8"/>
      <c r="Q97" s="8"/>
    </row>
    <row r="98" spans="1:17" ht="23.25">
      <c r="A98" s="8"/>
      <c r="B98" s="4"/>
      <c r="C98" s="4"/>
      <c r="D98" s="4"/>
      <c r="E98" s="4"/>
      <c r="F98" s="4"/>
      <c r="G98" s="4"/>
      <c r="H98" s="4"/>
      <c r="I98" s="4"/>
      <c r="J98" s="4"/>
      <c r="K98" s="4"/>
      <c r="L98" s="4"/>
      <c r="M98" s="4"/>
      <c r="N98" s="4"/>
      <c r="O98" s="4"/>
      <c r="P98" s="4"/>
      <c r="Q98" s="4"/>
    </row>
    <row r="99" spans="1:17" ht="23.25">
      <c r="A99" s="8"/>
      <c r="B99" s="4"/>
      <c r="C99" s="491"/>
      <c r="D99" s="491"/>
      <c r="E99" s="491"/>
      <c r="F99" s="491"/>
      <c r="G99" s="491"/>
      <c r="H99" s="491"/>
      <c r="I99" s="491"/>
      <c r="J99" s="4"/>
      <c r="K99" s="4"/>
      <c r="L99" s="4"/>
      <c r="M99" s="4"/>
      <c r="N99" s="4"/>
      <c r="O99" s="4"/>
      <c r="P99" s="4"/>
      <c r="Q99" s="4"/>
    </row>
    <row r="100" spans="1:17" ht="23.25">
      <c r="A100" s="8"/>
      <c r="B100" s="4"/>
      <c r="C100" s="4"/>
      <c r="D100" s="4"/>
      <c r="E100" s="4"/>
      <c r="F100" s="4"/>
      <c r="G100" s="4"/>
      <c r="H100" s="4"/>
      <c r="I100" s="4"/>
      <c r="J100" s="4"/>
      <c r="K100" s="4"/>
      <c r="L100" s="4"/>
      <c r="M100" s="4"/>
      <c r="N100" s="4"/>
      <c r="O100" s="4"/>
      <c r="P100" s="4"/>
      <c r="Q100" s="4"/>
    </row>
    <row r="101" spans="1:17" ht="23.25">
      <c r="A101" s="8"/>
      <c r="B101" s="4"/>
      <c r="C101" s="4"/>
      <c r="D101" s="4"/>
      <c r="E101" s="4"/>
      <c r="F101" s="4"/>
      <c r="G101" s="4"/>
      <c r="H101" s="4"/>
      <c r="I101" s="4"/>
      <c r="J101" s="4"/>
      <c r="K101" s="4"/>
      <c r="L101" s="4"/>
      <c r="M101" s="4"/>
      <c r="N101" s="4"/>
      <c r="O101" s="4"/>
      <c r="P101" s="4"/>
      <c r="Q101" s="4"/>
    </row>
    <row r="102" spans="1:17" ht="23.25">
      <c r="A102" s="8"/>
      <c r="B102" s="4"/>
      <c r="C102" s="4"/>
      <c r="D102" s="4"/>
      <c r="E102" s="4"/>
      <c r="F102" s="4"/>
      <c r="G102" s="4"/>
      <c r="H102" s="4"/>
      <c r="I102" s="4"/>
      <c r="J102" s="4"/>
      <c r="K102" s="4"/>
      <c r="L102" s="4"/>
      <c r="M102" s="4"/>
      <c r="N102" s="4"/>
      <c r="O102" s="4"/>
      <c r="P102" s="8"/>
      <c r="Q102" s="8"/>
    </row>
    <row r="103" spans="1:17">
      <c r="A103" s="8"/>
      <c r="B103" s="8"/>
      <c r="C103" s="8"/>
      <c r="D103" s="8"/>
      <c r="L103" s="8"/>
      <c r="M103" s="8"/>
      <c r="N103" s="8"/>
      <c r="O103" s="8"/>
      <c r="P103" s="8"/>
      <c r="Q103" s="8"/>
    </row>
    <row r="104" spans="1:17">
      <c r="A104" s="8"/>
      <c r="B104" s="8"/>
      <c r="C104" s="8"/>
      <c r="D104" s="8"/>
      <c r="E104" s="8"/>
      <c r="F104" s="8"/>
      <c r="G104" s="8"/>
      <c r="H104" s="8"/>
      <c r="I104" s="8"/>
      <c r="J104" s="8"/>
      <c r="K104" s="8"/>
      <c r="L104" s="8"/>
      <c r="M104" s="8"/>
      <c r="N104" s="8"/>
      <c r="O104" s="8"/>
      <c r="P104" s="8"/>
      <c r="Q104" s="8"/>
    </row>
    <row r="105" spans="1:17">
      <c r="A105" s="8"/>
      <c r="B105" s="8"/>
      <c r="C105" s="8"/>
      <c r="D105" s="8"/>
      <c r="E105" s="8"/>
      <c r="F105" s="8"/>
      <c r="G105" s="8"/>
      <c r="H105" s="8"/>
      <c r="I105" s="8"/>
      <c r="J105" s="8"/>
      <c r="K105" s="8"/>
      <c r="L105" s="8"/>
      <c r="M105" s="8"/>
      <c r="N105" s="8"/>
      <c r="O105" s="8"/>
      <c r="P105" s="8"/>
      <c r="Q105" s="8"/>
    </row>
    <row r="106" spans="1:17">
      <c r="A106" s="8"/>
      <c r="B106" s="8"/>
      <c r="C106" s="8"/>
      <c r="D106" s="8"/>
      <c r="E106" s="8"/>
      <c r="F106" s="8"/>
      <c r="G106" s="8"/>
      <c r="H106" s="8"/>
      <c r="I106" s="8"/>
      <c r="J106" s="8"/>
      <c r="K106" s="8"/>
      <c r="L106" s="8"/>
      <c r="M106" s="8"/>
      <c r="N106" s="8"/>
      <c r="O106" s="8"/>
      <c r="P106" s="8"/>
      <c r="Q106" s="8"/>
    </row>
    <row r="107" spans="1:17">
      <c r="A107" s="8"/>
      <c r="B107" s="8"/>
      <c r="C107" s="8"/>
      <c r="D107" s="8"/>
      <c r="E107" s="8"/>
      <c r="F107" s="8"/>
      <c r="G107" s="8"/>
      <c r="H107" s="8"/>
      <c r="I107" s="8"/>
      <c r="J107" s="8"/>
      <c r="K107" s="8"/>
      <c r="L107" s="8"/>
      <c r="M107" s="8"/>
      <c r="N107" s="8"/>
      <c r="O107" s="8"/>
      <c r="P107" s="8"/>
      <c r="Q107" s="8"/>
    </row>
    <row r="108" spans="1:17">
      <c r="A108" s="8"/>
      <c r="B108" s="8"/>
      <c r="C108" s="8"/>
      <c r="D108" s="8"/>
      <c r="E108" s="8"/>
      <c r="F108" s="8"/>
      <c r="G108" s="8"/>
      <c r="H108" s="8"/>
      <c r="I108" s="8"/>
      <c r="J108" s="8"/>
      <c r="K108" s="8"/>
      <c r="L108" s="8"/>
      <c r="M108" s="8"/>
      <c r="N108" s="8"/>
      <c r="O108" s="8"/>
      <c r="P108" s="8"/>
      <c r="Q108" s="8"/>
    </row>
    <row r="109" spans="1:17">
      <c r="A109" s="8"/>
      <c r="B109" s="8"/>
      <c r="C109" s="8"/>
      <c r="D109" s="8"/>
      <c r="E109" s="8"/>
      <c r="F109" s="8"/>
      <c r="G109" s="8"/>
      <c r="H109" s="8"/>
      <c r="I109" s="8"/>
      <c r="J109" s="8"/>
      <c r="K109" s="8"/>
      <c r="L109" s="8"/>
      <c r="M109" s="8"/>
      <c r="N109" s="8"/>
      <c r="O109" s="8"/>
      <c r="P109" s="8"/>
      <c r="Q109" s="8"/>
    </row>
    <row r="110" spans="1:17">
      <c r="A110" s="8"/>
      <c r="B110" s="8"/>
      <c r="C110" s="8"/>
      <c r="D110" s="8"/>
      <c r="E110" s="8"/>
      <c r="F110" s="8"/>
      <c r="G110" s="8"/>
      <c r="H110" s="8"/>
      <c r="I110" s="8"/>
      <c r="J110" s="8"/>
      <c r="K110" s="8"/>
      <c r="L110" s="8"/>
      <c r="M110" s="8"/>
      <c r="N110" s="8"/>
      <c r="O110" s="8"/>
      <c r="P110" s="8"/>
      <c r="Q110" s="8"/>
    </row>
    <row r="111" spans="1:17">
      <c r="A111" s="8"/>
      <c r="B111" s="8"/>
      <c r="C111" s="8"/>
      <c r="D111" s="8"/>
      <c r="E111" s="8"/>
      <c r="F111" s="8"/>
      <c r="G111" s="8"/>
      <c r="H111" s="8"/>
      <c r="I111" s="8"/>
      <c r="J111" s="8"/>
      <c r="K111" s="8"/>
      <c r="L111" s="8"/>
      <c r="M111" s="8"/>
      <c r="N111" s="8"/>
      <c r="O111" s="8"/>
      <c r="P111" s="8"/>
      <c r="Q111" s="8"/>
    </row>
    <row r="112" spans="1:17">
      <c r="A112" s="8"/>
      <c r="B112" s="8"/>
      <c r="C112" s="8"/>
      <c r="D112" s="8"/>
      <c r="E112" s="8"/>
      <c r="F112" s="8"/>
      <c r="G112" s="8"/>
      <c r="H112" s="8"/>
      <c r="I112" s="8"/>
      <c r="J112" s="8"/>
      <c r="K112" s="8"/>
      <c r="L112" s="8"/>
      <c r="M112" s="8"/>
      <c r="N112" s="8"/>
      <c r="O112" s="8"/>
      <c r="P112" s="8"/>
      <c r="Q112" s="8"/>
    </row>
    <row r="113" spans="1:17">
      <c r="A113" s="8"/>
      <c r="B113" s="8"/>
      <c r="C113" s="8"/>
      <c r="D113" s="8"/>
      <c r="E113" s="8"/>
      <c r="F113" s="8"/>
      <c r="G113" s="8"/>
      <c r="H113" s="8"/>
      <c r="I113" s="8"/>
      <c r="J113" s="8"/>
      <c r="K113" s="8"/>
      <c r="L113" s="8"/>
      <c r="M113" s="8"/>
      <c r="N113" s="8"/>
      <c r="O113" s="8"/>
      <c r="P113" s="8"/>
      <c r="Q113" s="8"/>
    </row>
    <row r="114" spans="1:17">
      <c r="A114" s="8"/>
      <c r="B114" s="8"/>
      <c r="C114" s="8"/>
      <c r="D114" s="8"/>
      <c r="E114" s="8"/>
      <c r="F114" s="8"/>
      <c r="G114" s="8"/>
      <c r="H114" s="8"/>
      <c r="I114" s="8"/>
      <c r="J114" s="8"/>
      <c r="K114" s="8"/>
      <c r="L114" s="8"/>
      <c r="M114" s="8"/>
      <c r="N114" s="8"/>
      <c r="O114" s="8"/>
      <c r="P114" s="8"/>
      <c r="Q114" s="8"/>
    </row>
    <row r="115" spans="1:17">
      <c r="A115" s="8"/>
      <c r="B115" s="8"/>
      <c r="C115" s="8"/>
      <c r="D115" s="8"/>
      <c r="E115" s="8"/>
      <c r="F115" s="8"/>
      <c r="G115" s="8"/>
      <c r="H115" s="8"/>
      <c r="I115" s="8"/>
      <c r="J115" s="8"/>
      <c r="K115" s="8"/>
      <c r="L115" s="8"/>
      <c r="M115" s="8"/>
      <c r="N115" s="8"/>
      <c r="O115" s="8"/>
      <c r="P115" s="8"/>
      <c r="Q115" s="8"/>
    </row>
    <row r="116" spans="1:17">
      <c r="A116" s="8"/>
      <c r="B116" s="8"/>
      <c r="C116" s="8"/>
      <c r="D116" s="8"/>
      <c r="E116" s="8"/>
      <c r="F116" s="8"/>
      <c r="G116" s="8"/>
      <c r="H116" s="8"/>
      <c r="I116" s="8"/>
      <c r="J116" s="8"/>
      <c r="K116" s="8"/>
      <c r="L116" s="8"/>
      <c r="M116" s="8"/>
      <c r="N116" s="8"/>
      <c r="O116" s="8"/>
      <c r="P116" s="8"/>
      <c r="Q116" s="8"/>
    </row>
    <row r="117" spans="1:17">
      <c r="A117" s="8"/>
      <c r="B117" s="8"/>
      <c r="C117" s="8"/>
      <c r="D117" s="8"/>
      <c r="E117" s="8"/>
      <c r="F117" s="8"/>
      <c r="G117" s="8"/>
      <c r="H117" s="8"/>
      <c r="I117" s="8"/>
      <c r="J117" s="8"/>
      <c r="K117" s="8"/>
      <c r="L117" s="8"/>
      <c r="M117" s="8"/>
      <c r="N117" s="8"/>
      <c r="O117" s="8"/>
      <c r="P117" s="8"/>
      <c r="Q117" s="8"/>
    </row>
    <row r="118" spans="1:17">
      <c r="A118" s="8"/>
      <c r="B118" s="8"/>
      <c r="C118" s="8"/>
      <c r="D118" s="8"/>
      <c r="E118" s="8"/>
      <c r="F118" s="8"/>
      <c r="G118" s="8"/>
      <c r="H118" s="8"/>
      <c r="I118" s="8"/>
      <c r="J118" s="8"/>
      <c r="K118" s="8"/>
      <c r="L118" s="8"/>
      <c r="M118" s="8"/>
      <c r="N118" s="8"/>
      <c r="O118" s="8"/>
      <c r="P118" s="8"/>
      <c r="Q118" s="8"/>
    </row>
    <row r="119" spans="1:17">
      <c r="A119" s="8"/>
      <c r="B119" s="8"/>
      <c r="C119" s="8"/>
      <c r="D119" s="8"/>
      <c r="E119" s="8"/>
      <c r="F119" s="8"/>
      <c r="G119" s="8"/>
      <c r="H119" s="8"/>
      <c r="I119" s="8"/>
      <c r="J119" s="8"/>
      <c r="K119" s="8"/>
      <c r="L119" s="8"/>
      <c r="M119" s="8"/>
      <c r="N119" s="8"/>
      <c r="O119" s="8"/>
      <c r="P119" s="8"/>
      <c r="Q119" s="8"/>
    </row>
    <row r="120" spans="1:17">
      <c r="A120" s="8"/>
      <c r="B120" s="8"/>
      <c r="C120" s="8"/>
      <c r="D120" s="8"/>
      <c r="E120" s="8"/>
      <c r="F120" s="8"/>
      <c r="G120" s="8"/>
      <c r="H120" s="8"/>
      <c r="I120" s="8"/>
      <c r="J120" s="8"/>
      <c r="K120" s="8"/>
      <c r="L120" s="8"/>
      <c r="M120" s="8"/>
      <c r="N120" s="8"/>
      <c r="O120" s="8"/>
      <c r="P120" s="8"/>
      <c r="Q120" s="8"/>
    </row>
    <row r="121" spans="1:17">
      <c r="A121" s="8"/>
      <c r="B121" s="8"/>
      <c r="C121" s="8"/>
      <c r="D121" s="8"/>
      <c r="E121" s="8"/>
      <c r="F121" s="8"/>
      <c r="G121" s="8"/>
      <c r="H121" s="8"/>
      <c r="I121" s="8"/>
      <c r="J121" s="8"/>
      <c r="K121" s="8"/>
      <c r="L121" s="8"/>
      <c r="M121" s="8"/>
      <c r="N121" s="8"/>
      <c r="O121" s="8"/>
      <c r="P121" s="8"/>
      <c r="Q121" s="8"/>
    </row>
    <row r="122" spans="1:17">
      <c r="A122" s="8"/>
      <c r="B122" s="8"/>
      <c r="C122" s="8"/>
      <c r="D122" s="8"/>
      <c r="E122" s="8"/>
      <c r="F122" s="8"/>
      <c r="G122" s="8"/>
      <c r="H122" s="8"/>
      <c r="I122" s="8"/>
      <c r="J122" s="8"/>
      <c r="K122" s="8"/>
      <c r="L122" s="8"/>
      <c r="M122" s="8"/>
      <c r="N122" s="8"/>
      <c r="O122" s="8"/>
      <c r="P122" s="8"/>
      <c r="Q122" s="8"/>
    </row>
    <row r="123" spans="1:17">
      <c r="A123" s="8"/>
      <c r="B123" s="8"/>
      <c r="C123" s="8"/>
      <c r="D123" s="8"/>
      <c r="E123" s="8"/>
      <c r="F123" s="8"/>
      <c r="G123" s="8"/>
      <c r="H123" s="8"/>
      <c r="I123" s="8"/>
      <c r="J123" s="8"/>
      <c r="Q123" s="8"/>
    </row>
    <row r="124" spans="1:17">
      <c r="A124" s="8"/>
      <c r="B124" s="8"/>
      <c r="C124" s="8"/>
      <c r="D124" s="8"/>
      <c r="E124" s="8"/>
      <c r="F124" s="8"/>
      <c r="G124" s="8"/>
      <c r="H124" s="8"/>
      <c r="I124" s="8"/>
      <c r="J124" s="8"/>
      <c r="Q124" s="8"/>
    </row>
    <row r="125" spans="1:17">
      <c r="A125" s="8"/>
      <c r="B125" s="8"/>
      <c r="C125" s="8"/>
      <c r="D125" s="8"/>
      <c r="E125" s="8"/>
      <c r="F125" s="8"/>
      <c r="G125" s="8"/>
      <c r="H125" s="8"/>
      <c r="I125" s="8"/>
      <c r="J125" s="8"/>
      <c r="Q125" s="8"/>
    </row>
    <row r="126" spans="1:17">
      <c r="A126" s="8"/>
      <c r="B126" s="8"/>
      <c r="C126" s="8"/>
      <c r="D126" s="8"/>
      <c r="E126" s="8"/>
      <c r="F126" s="8"/>
      <c r="G126" s="8"/>
      <c r="H126" s="8"/>
      <c r="I126" s="8"/>
      <c r="J126" s="8"/>
      <c r="Q126" s="8"/>
    </row>
    <row r="127" spans="1:17">
      <c r="A127" s="8"/>
      <c r="B127" s="8"/>
      <c r="C127" s="8"/>
      <c r="D127" s="8"/>
      <c r="E127" s="8"/>
      <c r="F127" s="8"/>
      <c r="G127" s="8"/>
      <c r="H127" s="8"/>
      <c r="I127" s="8"/>
      <c r="J127" s="8"/>
      <c r="Q127" s="8"/>
    </row>
  </sheetData>
  <mergeCells count="51">
    <mergeCell ref="P45:Q45"/>
    <mergeCell ref="B34:F34"/>
    <mergeCell ref="B35:F35"/>
    <mergeCell ref="B36:F36"/>
    <mergeCell ref="B37:F37"/>
    <mergeCell ref="B38:F38"/>
    <mergeCell ref="B39:F39"/>
    <mergeCell ref="B40:F40"/>
    <mergeCell ref="A41:F41"/>
    <mergeCell ref="B31:F31"/>
    <mergeCell ref="B32:F32"/>
    <mergeCell ref="B33:F33"/>
    <mergeCell ref="B25:F25"/>
    <mergeCell ref="A19:A21"/>
    <mergeCell ref="B19:F19"/>
    <mergeCell ref="B22:F22"/>
    <mergeCell ref="B23:F23"/>
    <mergeCell ref="B24:F24"/>
    <mergeCell ref="B26:F26"/>
    <mergeCell ref="B27:F27"/>
    <mergeCell ref="B28:F28"/>
    <mergeCell ref="B29:F29"/>
    <mergeCell ref="B30:F30"/>
    <mergeCell ref="G19:L19"/>
    <mergeCell ref="M19:Q19"/>
    <mergeCell ref="B20:F20"/>
    <mergeCell ref="G20:G21"/>
    <mergeCell ref="H20:I20"/>
    <mergeCell ref="J20:J21"/>
    <mergeCell ref="K20:L20"/>
    <mergeCell ref="M20:O20"/>
    <mergeCell ref="P20:Q20"/>
    <mergeCell ref="B21:F21"/>
    <mergeCell ref="A17:H17"/>
    <mergeCell ref="A7:B7"/>
    <mergeCell ref="C7:N7"/>
    <mergeCell ref="A9:B9"/>
    <mergeCell ref="C9:N9"/>
    <mergeCell ref="A10:B10"/>
    <mergeCell ref="C10:N10"/>
    <mergeCell ref="A12:B12"/>
    <mergeCell ref="C12:N12"/>
    <mergeCell ref="A13:B13"/>
    <mergeCell ref="C13:N13"/>
    <mergeCell ref="A16:H16"/>
    <mergeCell ref="A1:Q1"/>
    <mergeCell ref="A2:Q2"/>
    <mergeCell ref="A3:Q3"/>
    <mergeCell ref="A4:Q4"/>
    <mergeCell ref="A6:B6"/>
    <mergeCell ref="C6:N6"/>
  </mergeCells>
  <printOptions horizontalCentered="1"/>
  <pageMargins left="0.9055118110236221" right="0.70866141732283472" top="0.74803149606299213" bottom="0.74803149606299213" header="0.31496062992125984" footer="0.31496062992125984"/>
  <pageSetup scale="29" orientation="landscape" r:id="rId1"/>
  <headerFooter alignWithMargins="0">
    <oddFooter>&amp;C&amp;"Gotham Book,Negrita"&amp;18Principio Rector 1 &amp;"Gotham Book,Normal"  &amp;P  de &amp;N</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AE7691-DE4E-4292-8E86-4E80566AB79C}">
  <sheetPr>
    <tabColor rgb="FF00B0F0"/>
    <pageSetUpPr fitToPage="1"/>
  </sheetPr>
  <dimension ref="A1:Z134"/>
  <sheetViews>
    <sheetView view="pageBreakPreview" zoomScale="40" zoomScaleNormal="40" zoomScaleSheetLayoutView="40" workbookViewId="0">
      <selection activeCell="N37" sqref="N37"/>
    </sheetView>
  </sheetViews>
  <sheetFormatPr baseColWidth="10" defaultColWidth="11.42578125" defaultRowHeight="12.75"/>
  <cols>
    <col min="1" max="1" width="18.7109375" style="3" customWidth="1"/>
    <col min="2" max="2" width="10.7109375" style="3" customWidth="1"/>
    <col min="3" max="6" width="20.7109375" style="3" customWidth="1"/>
    <col min="7" max="7" width="26.42578125" style="3" customWidth="1"/>
    <col min="8" max="8" width="25.7109375" style="3" customWidth="1"/>
    <col min="9" max="10" width="25.5703125" style="3" customWidth="1"/>
    <col min="11" max="11" width="27" style="3" customWidth="1"/>
    <col min="12" max="12" width="24.42578125" style="3" customWidth="1"/>
    <col min="13" max="13" width="34.140625" style="3" customWidth="1"/>
    <col min="14" max="14" width="30.85546875" style="3" customWidth="1"/>
    <col min="15" max="15" width="29.7109375" style="3" customWidth="1"/>
    <col min="16" max="16" width="24.140625" style="3" customWidth="1"/>
    <col min="17" max="17" width="24.42578125" style="3" customWidth="1"/>
    <col min="18" max="18" width="12.28515625" style="3" bestFit="1" customWidth="1"/>
    <col min="19" max="19" width="11.42578125" style="3"/>
    <col min="20" max="20" width="28.7109375" style="3" customWidth="1"/>
    <col min="21" max="22" width="32.5703125" style="3" bestFit="1" customWidth="1"/>
    <col min="23" max="24" width="11.42578125" style="3"/>
    <col min="25" max="25" width="23.28515625" style="3" bestFit="1" customWidth="1"/>
    <col min="26" max="16384" width="11.42578125" style="3"/>
  </cols>
  <sheetData>
    <row r="1" spans="1:17" s="1" customFormat="1" ht="37.5" customHeight="1">
      <c r="A1" s="765" t="s">
        <v>570</v>
      </c>
      <c r="B1" s="765"/>
      <c r="C1" s="765"/>
      <c r="D1" s="765"/>
      <c r="E1" s="765"/>
      <c r="F1" s="765"/>
      <c r="G1" s="765"/>
      <c r="H1" s="765"/>
      <c r="I1" s="765"/>
      <c r="J1" s="765"/>
      <c r="K1" s="765"/>
      <c r="L1" s="765"/>
      <c r="M1" s="765"/>
      <c r="N1" s="765"/>
      <c r="O1" s="765"/>
      <c r="P1" s="765"/>
      <c r="Q1" s="765"/>
    </row>
    <row r="2" spans="1:17" s="1" customFormat="1" ht="37.5" customHeight="1">
      <c r="A2" s="765" t="s">
        <v>0</v>
      </c>
      <c r="B2" s="765"/>
      <c r="C2" s="765"/>
      <c r="D2" s="765"/>
      <c r="E2" s="765"/>
      <c r="F2" s="765"/>
      <c r="G2" s="765"/>
      <c r="H2" s="765"/>
      <c r="I2" s="765"/>
      <c r="J2" s="765"/>
      <c r="K2" s="765"/>
      <c r="L2" s="765"/>
      <c r="M2" s="765"/>
      <c r="N2" s="765"/>
      <c r="O2" s="765"/>
      <c r="P2" s="765"/>
      <c r="Q2" s="765"/>
    </row>
    <row r="3" spans="1:17" s="1" customFormat="1" ht="37.5" customHeight="1">
      <c r="A3" s="765" t="s">
        <v>25</v>
      </c>
      <c r="B3" s="765"/>
      <c r="C3" s="765"/>
      <c r="D3" s="765"/>
      <c r="E3" s="765"/>
      <c r="F3" s="765"/>
      <c r="G3" s="765"/>
      <c r="H3" s="765"/>
      <c r="I3" s="765"/>
      <c r="J3" s="765"/>
      <c r="K3" s="765"/>
      <c r="L3" s="765"/>
      <c r="M3" s="765"/>
      <c r="N3" s="765"/>
      <c r="O3" s="765"/>
      <c r="P3" s="765"/>
      <c r="Q3" s="765"/>
    </row>
    <row r="4" spans="1:17" s="1" customFormat="1" ht="37.5" customHeight="1">
      <c r="A4" s="765" t="s">
        <v>571</v>
      </c>
      <c r="B4" s="765"/>
      <c r="C4" s="765"/>
      <c r="D4" s="765"/>
      <c r="E4" s="765"/>
      <c r="F4" s="765"/>
      <c r="G4" s="765"/>
      <c r="H4" s="765"/>
      <c r="I4" s="765"/>
      <c r="J4" s="765"/>
      <c r="K4" s="765"/>
      <c r="L4" s="765"/>
      <c r="M4" s="765"/>
      <c r="N4" s="765"/>
      <c r="O4" s="765"/>
      <c r="P4" s="765"/>
      <c r="Q4" s="765"/>
    </row>
    <row r="5" spans="1:17" ht="9.75" customHeight="1">
      <c r="A5" s="195"/>
      <c r="B5" s="196"/>
      <c r="C5" s="197"/>
      <c r="D5" s="197"/>
      <c r="E5" s="197"/>
      <c r="F5" s="197"/>
      <c r="G5" s="197"/>
      <c r="H5" s="197"/>
      <c r="I5" s="197"/>
      <c r="J5" s="197"/>
      <c r="K5" s="197"/>
      <c r="L5" s="197"/>
      <c r="M5" s="195"/>
      <c r="N5" s="195"/>
      <c r="O5" s="195"/>
      <c r="P5" s="195"/>
      <c r="Q5" s="195"/>
    </row>
    <row r="6" spans="1:17" ht="48" customHeight="1">
      <c r="A6" s="758" t="s">
        <v>149</v>
      </c>
      <c r="B6" s="766"/>
      <c r="C6" s="758" t="s">
        <v>2</v>
      </c>
      <c r="D6" s="758"/>
      <c r="E6" s="758"/>
      <c r="F6" s="758"/>
      <c r="G6" s="758"/>
      <c r="H6" s="758"/>
      <c r="I6" s="758"/>
      <c r="J6" s="758"/>
      <c r="K6" s="758"/>
      <c r="L6" s="758"/>
      <c r="M6" s="758"/>
      <c r="N6" s="758"/>
      <c r="O6" s="195"/>
      <c r="P6" s="195"/>
      <c r="Q6" s="195"/>
    </row>
    <row r="7" spans="1:17" ht="45" customHeight="1">
      <c r="A7" s="756">
        <v>1</v>
      </c>
      <c r="B7" s="756"/>
      <c r="C7" s="816" t="s">
        <v>140</v>
      </c>
      <c r="D7" s="816"/>
      <c r="E7" s="816"/>
      <c r="F7" s="816"/>
      <c r="G7" s="816"/>
      <c r="H7" s="816"/>
      <c r="I7" s="816"/>
      <c r="J7" s="816"/>
      <c r="K7" s="816"/>
      <c r="L7" s="816"/>
      <c r="M7" s="816"/>
      <c r="N7" s="816"/>
      <c r="O7" s="195"/>
      <c r="P7" s="195"/>
      <c r="Q7" s="195"/>
    </row>
    <row r="8" spans="1:17" ht="5.25" customHeight="1">
      <c r="A8" s="199"/>
      <c r="B8" s="199"/>
      <c r="C8" s="199"/>
      <c r="D8" s="199"/>
      <c r="E8" s="199"/>
      <c r="F8" s="199"/>
      <c r="G8" s="199"/>
      <c r="H8" s="199"/>
      <c r="I8" s="199"/>
      <c r="J8" s="199"/>
      <c r="K8" s="199"/>
      <c r="L8" s="199"/>
      <c r="M8" s="199"/>
      <c r="N8" s="199"/>
      <c r="O8" s="195"/>
      <c r="P8" s="195"/>
      <c r="Q8" s="195"/>
    </row>
    <row r="9" spans="1:17" s="5" customFormat="1" ht="46.5" customHeight="1">
      <c r="A9" s="758" t="s">
        <v>150</v>
      </c>
      <c r="B9" s="759"/>
      <c r="C9" s="758" t="s">
        <v>2</v>
      </c>
      <c r="D9" s="758"/>
      <c r="E9" s="758"/>
      <c r="F9" s="758"/>
      <c r="G9" s="758"/>
      <c r="H9" s="758"/>
      <c r="I9" s="758"/>
      <c r="J9" s="758"/>
      <c r="K9" s="758"/>
      <c r="L9" s="758"/>
      <c r="M9" s="758"/>
      <c r="N9" s="758"/>
      <c r="O9" s="200"/>
      <c r="P9" s="195"/>
      <c r="Q9" s="200"/>
    </row>
    <row r="10" spans="1:17" s="5" customFormat="1" ht="45" customHeight="1">
      <c r="A10" s="756">
        <v>3</v>
      </c>
      <c r="B10" s="756"/>
      <c r="C10" s="816" t="str">
        <f>+'politica pública 1.3'!C10:N10</f>
        <v>Construcción de la paz y la seguridad</v>
      </c>
      <c r="D10" s="816"/>
      <c r="E10" s="816"/>
      <c r="F10" s="816"/>
      <c r="G10" s="816"/>
      <c r="H10" s="816"/>
      <c r="I10" s="816"/>
      <c r="J10" s="816"/>
      <c r="K10" s="816"/>
      <c r="L10" s="816"/>
      <c r="M10" s="816"/>
      <c r="N10" s="816"/>
      <c r="O10" s="200"/>
      <c r="P10" s="195"/>
      <c r="Q10" s="200"/>
    </row>
    <row r="11" spans="1:17" ht="5.25" customHeight="1">
      <c r="A11" s="202"/>
      <c r="B11" s="680"/>
      <c r="C11" s="202"/>
      <c r="D11" s="202"/>
      <c r="E11" s="202"/>
      <c r="F11" s="202"/>
      <c r="G11" s="202"/>
      <c r="H11" s="202"/>
      <c r="I11" s="202"/>
      <c r="J11" s="202"/>
      <c r="K11" s="202"/>
      <c r="L11" s="202"/>
      <c r="M11" s="202"/>
      <c r="N11" s="202"/>
      <c r="O11" s="195"/>
      <c r="P11" s="195"/>
      <c r="Q11" s="195"/>
    </row>
    <row r="12" spans="1:17" ht="29.25" customHeight="1">
      <c r="A12" s="758" t="s">
        <v>5</v>
      </c>
      <c r="B12" s="761"/>
      <c r="C12" s="758" t="s">
        <v>2</v>
      </c>
      <c r="D12" s="758"/>
      <c r="E12" s="758"/>
      <c r="F12" s="758"/>
      <c r="G12" s="758"/>
      <c r="H12" s="758"/>
      <c r="I12" s="758"/>
      <c r="J12" s="758"/>
      <c r="K12" s="758"/>
      <c r="L12" s="758"/>
      <c r="M12" s="758"/>
      <c r="N12" s="758"/>
      <c r="O12" s="195"/>
      <c r="P12" s="195"/>
      <c r="Q12" s="195"/>
    </row>
    <row r="13" spans="1:17" ht="45" customHeight="1">
      <c r="A13" s="756">
        <v>8</v>
      </c>
      <c r="B13" s="756"/>
      <c r="C13" s="817" t="s">
        <v>234</v>
      </c>
      <c r="D13" s="817"/>
      <c r="E13" s="817"/>
      <c r="F13" s="817"/>
      <c r="G13" s="817"/>
      <c r="H13" s="817"/>
      <c r="I13" s="817"/>
      <c r="J13" s="817"/>
      <c r="K13" s="817"/>
      <c r="L13" s="817"/>
      <c r="M13" s="817"/>
      <c r="N13" s="818"/>
      <c r="O13" s="195"/>
      <c r="P13" s="195"/>
      <c r="Q13" s="195"/>
    </row>
    <row r="14" spans="1:17" ht="5.25" customHeight="1">
      <c r="A14" s="203"/>
      <c r="B14" s="203"/>
      <c r="C14" s="203"/>
      <c r="D14" s="203"/>
      <c r="E14" s="203"/>
      <c r="F14" s="203"/>
      <c r="G14" s="203"/>
      <c r="H14" s="203"/>
      <c r="I14" s="203"/>
      <c r="J14" s="195"/>
      <c r="K14" s="195"/>
      <c r="L14" s="195"/>
      <c r="M14" s="195"/>
      <c r="N14" s="195"/>
      <c r="O14" s="195"/>
      <c r="P14" s="195"/>
      <c r="Q14" s="195"/>
    </row>
    <row r="15" spans="1:17" s="5" customFormat="1" ht="5.25" customHeight="1">
      <c r="A15" s="204"/>
      <c r="B15" s="204"/>
      <c r="C15" s="204"/>
      <c r="D15" s="204"/>
      <c r="E15" s="204"/>
      <c r="F15" s="204"/>
      <c r="G15" s="204"/>
      <c r="H15" s="204"/>
      <c r="I15" s="204"/>
      <c r="J15" s="200"/>
      <c r="K15" s="200"/>
      <c r="L15" s="200"/>
      <c r="M15" s="200"/>
      <c r="N15" s="200"/>
      <c r="O15" s="200"/>
      <c r="P15" s="200"/>
      <c r="Q15" s="200"/>
    </row>
    <row r="16" spans="1:17" s="5" customFormat="1" ht="24.6" hidden="1" customHeight="1">
      <c r="A16" s="772" t="s">
        <v>6</v>
      </c>
      <c r="B16" s="773"/>
      <c r="C16" s="773"/>
      <c r="D16" s="773"/>
      <c r="E16" s="773"/>
      <c r="F16" s="773"/>
      <c r="G16" s="773"/>
      <c r="H16" s="793"/>
      <c r="I16" s="205"/>
      <c r="J16" s="200"/>
      <c r="K16" s="200"/>
      <c r="L16" s="200"/>
      <c r="M16" s="200"/>
      <c r="N16" s="200"/>
      <c r="O16" s="200"/>
      <c r="P16" s="200"/>
      <c r="Q16" s="200"/>
    </row>
    <row r="17" spans="1:22" s="5" customFormat="1" ht="24.6" hidden="1" customHeight="1">
      <c r="A17" s="813"/>
      <c r="B17" s="814"/>
      <c r="C17" s="814"/>
      <c r="D17" s="814"/>
      <c r="E17" s="814"/>
      <c r="F17" s="814"/>
      <c r="G17" s="814"/>
      <c r="H17" s="815"/>
      <c r="I17" s="216"/>
      <c r="J17" s="207"/>
      <c r="K17" s="207"/>
      <c r="L17" s="207"/>
      <c r="M17" s="207"/>
      <c r="N17" s="207"/>
      <c r="O17" s="207"/>
      <c r="P17" s="207"/>
      <c r="Q17" s="207"/>
    </row>
    <row r="18" spans="1:22" ht="12" customHeight="1">
      <c r="A18" s="195"/>
      <c r="B18" s="195"/>
      <c r="C18" s="195"/>
      <c r="D18" s="195"/>
      <c r="E18" s="195"/>
      <c r="F18" s="195"/>
      <c r="G18" s="195"/>
      <c r="H18" s="195"/>
      <c r="I18" s="195"/>
      <c r="J18" s="195"/>
      <c r="K18" s="195"/>
      <c r="L18" s="195"/>
      <c r="M18" s="195"/>
      <c r="N18" s="195"/>
      <c r="O18" s="195"/>
      <c r="P18" s="195"/>
      <c r="Q18" s="195"/>
    </row>
    <row r="19" spans="1:22" ht="30" customHeight="1">
      <c r="A19" s="781" t="s">
        <v>105</v>
      </c>
      <c r="B19" s="744" t="s">
        <v>151</v>
      </c>
      <c r="C19" s="812"/>
      <c r="D19" s="812"/>
      <c r="E19" s="812"/>
      <c r="F19" s="812"/>
      <c r="G19" s="752" t="s">
        <v>7</v>
      </c>
      <c r="H19" s="753"/>
      <c r="I19" s="753"/>
      <c r="J19" s="753"/>
      <c r="K19" s="753"/>
      <c r="L19" s="754"/>
      <c r="M19" s="744" t="s">
        <v>129</v>
      </c>
      <c r="N19" s="744"/>
      <c r="O19" s="744"/>
      <c r="P19" s="744"/>
      <c r="Q19" s="776"/>
    </row>
    <row r="20" spans="1:22" ht="45" customHeight="1">
      <c r="A20" s="811"/>
      <c r="B20" s="752" t="s">
        <v>22</v>
      </c>
      <c r="C20" s="753"/>
      <c r="D20" s="753"/>
      <c r="E20" s="753"/>
      <c r="F20" s="754"/>
      <c r="G20" s="744" t="s">
        <v>8</v>
      </c>
      <c r="H20" s="752" t="s">
        <v>488</v>
      </c>
      <c r="I20" s="754"/>
      <c r="J20" s="744" t="s">
        <v>9</v>
      </c>
      <c r="K20" s="779" t="s">
        <v>13</v>
      </c>
      <c r="L20" s="780"/>
      <c r="M20" s="744" t="s">
        <v>489</v>
      </c>
      <c r="N20" s="744"/>
      <c r="O20" s="744"/>
      <c r="P20" s="744" t="s">
        <v>130</v>
      </c>
      <c r="Q20" s="776"/>
    </row>
    <row r="21" spans="1:22" ht="69.75" customHeight="1">
      <c r="A21" s="811"/>
      <c r="B21" s="744" t="s">
        <v>97</v>
      </c>
      <c r="C21" s="812"/>
      <c r="D21" s="812"/>
      <c r="E21" s="812"/>
      <c r="F21" s="812"/>
      <c r="G21" s="744"/>
      <c r="H21" s="217" t="s">
        <v>15</v>
      </c>
      <c r="I21" s="217" t="s">
        <v>16</v>
      </c>
      <c r="J21" s="744"/>
      <c r="K21" s="218" t="s">
        <v>23</v>
      </c>
      <c r="L21" s="217" t="s">
        <v>24</v>
      </c>
      <c r="M21" s="217" t="s">
        <v>17</v>
      </c>
      <c r="N21" s="217" t="s">
        <v>18</v>
      </c>
      <c r="O21" s="217" t="s">
        <v>19</v>
      </c>
      <c r="P21" s="218" t="s">
        <v>490</v>
      </c>
      <c r="Q21" s="594" t="s">
        <v>491</v>
      </c>
    </row>
    <row r="22" spans="1:22" ht="42" customHeight="1">
      <c r="A22" s="655"/>
      <c r="B22" s="926"/>
      <c r="C22" s="926"/>
      <c r="D22" s="926"/>
      <c r="E22" s="926"/>
      <c r="F22" s="926"/>
      <c r="G22" s="277"/>
      <c r="H22" s="307"/>
      <c r="I22" s="307"/>
      <c r="J22" s="307"/>
      <c r="K22" s="278"/>
      <c r="L22" s="278"/>
      <c r="M22" s="308"/>
      <c r="N22" s="308"/>
      <c r="O22" s="308"/>
      <c r="P22" s="278"/>
      <c r="Q22" s="595"/>
    </row>
    <row r="23" spans="1:22" ht="60.75" customHeight="1">
      <c r="A23" s="625">
        <v>138</v>
      </c>
      <c r="B23" s="801" t="s">
        <v>239</v>
      </c>
      <c r="C23" s="802" t="s">
        <v>99</v>
      </c>
      <c r="D23" s="802" t="s">
        <v>99</v>
      </c>
      <c r="E23" s="802" t="s">
        <v>99</v>
      </c>
      <c r="F23" s="803" t="s">
        <v>99</v>
      </c>
      <c r="G23" s="271" t="str">
        <f>G24</f>
        <v>Varios</v>
      </c>
      <c r="H23" s="292">
        <v>769832</v>
      </c>
      <c r="I23" s="292">
        <v>915138</v>
      </c>
      <c r="J23" s="292">
        <v>452761</v>
      </c>
      <c r="K23" s="272">
        <v>0.58812961789065665</v>
      </c>
      <c r="L23" s="272">
        <v>0.4947461475755569</v>
      </c>
      <c r="M23" s="293">
        <v>1194230934</v>
      </c>
      <c r="N23" s="293">
        <v>1193644164.4500003</v>
      </c>
      <c r="O23" s="293">
        <v>577109863.67000008</v>
      </c>
      <c r="P23" s="272">
        <v>0.48324812834734365</v>
      </c>
      <c r="Q23" s="596">
        <v>0.48348568263299563</v>
      </c>
    </row>
    <row r="24" spans="1:22" ht="55.5" customHeight="1">
      <c r="A24" s="625" t="s">
        <v>361</v>
      </c>
      <c r="B24" s="801" t="s">
        <v>153</v>
      </c>
      <c r="C24" s="802" t="s">
        <v>29</v>
      </c>
      <c r="D24" s="802" t="s">
        <v>29</v>
      </c>
      <c r="E24" s="802" t="s">
        <v>29</v>
      </c>
      <c r="F24" s="803" t="s">
        <v>29</v>
      </c>
      <c r="G24" s="271" t="s">
        <v>96</v>
      </c>
      <c r="H24" s="292">
        <v>769832</v>
      </c>
      <c r="I24" s="292">
        <v>915138</v>
      </c>
      <c r="J24" s="292">
        <v>452761</v>
      </c>
      <c r="K24" s="272">
        <v>0.58812961789065665</v>
      </c>
      <c r="L24" s="272">
        <v>0.4947461475755569</v>
      </c>
      <c r="M24" s="293">
        <v>1194230934</v>
      </c>
      <c r="N24" s="293">
        <v>1193644164.4500003</v>
      </c>
      <c r="O24" s="293">
        <v>577109863.67000008</v>
      </c>
      <c r="P24" s="272">
        <v>0.48324812834734365</v>
      </c>
      <c r="Q24" s="596">
        <v>0.48348568263299563</v>
      </c>
      <c r="R24" s="13"/>
      <c r="S24" s="13"/>
      <c r="T24" s="13"/>
      <c r="U24" s="13"/>
      <c r="V24" s="13"/>
    </row>
    <row r="25" spans="1:22" ht="65.25" customHeight="1">
      <c r="A25" s="626">
        <v>1</v>
      </c>
      <c r="B25" s="797" t="s">
        <v>532</v>
      </c>
      <c r="C25" s="790" t="s">
        <v>99</v>
      </c>
      <c r="D25" s="790" t="s">
        <v>99</v>
      </c>
      <c r="E25" s="790" t="s">
        <v>99</v>
      </c>
      <c r="F25" s="791" t="s">
        <v>99</v>
      </c>
      <c r="G25" s="249" t="s">
        <v>322</v>
      </c>
      <c r="H25" s="280">
        <v>121100</v>
      </c>
      <c r="I25" s="280">
        <v>113020</v>
      </c>
      <c r="J25" s="280">
        <v>53238</v>
      </c>
      <c r="K25" s="275">
        <v>0.43962014863748966</v>
      </c>
      <c r="L25" s="275">
        <v>0.47104937179260309</v>
      </c>
      <c r="M25" s="281">
        <v>886195936</v>
      </c>
      <c r="N25" s="281">
        <v>878686498.74000025</v>
      </c>
      <c r="O25" s="281">
        <v>433625214.61000001</v>
      </c>
      <c r="P25" s="275">
        <v>0.48931076864022088</v>
      </c>
      <c r="Q25" s="597">
        <v>0.49349252006466521</v>
      </c>
      <c r="R25" s="13"/>
      <c r="S25" s="13"/>
      <c r="T25" s="13"/>
      <c r="U25" s="13"/>
      <c r="V25" s="13"/>
    </row>
    <row r="26" spans="1:22" ht="48" customHeight="1">
      <c r="A26" s="626">
        <v>2</v>
      </c>
      <c r="B26" s="808" t="s">
        <v>300</v>
      </c>
      <c r="C26" s="808"/>
      <c r="D26" s="808"/>
      <c r="E26" s="808"/>
      <c r="F26" s="808"/>
      <c r="G26" s="249" t="s">
        <v>322</v>
      </c>
      <c r="H26" s="280">
        <v>24319</v>
      </c>
      <c r="I26" s="280">
        <v>24319</v>
      </c>
      <c r="J26" s="280">
        <v>12139</v>
      </c>
      <c r="K26" s="275">
        <v>0.49915703770714254</v>
      </c>
      <c r="L26" s="275">
        <v>0.49915703770714254</v>
      </c>
      <c r="M26" s="281">
        <v>20114674</v>
      </c>
      <c r="N26" s="281">
        <v>21150531.740000002</v>
      </c>
      <c r="O26" s="281">
        <v>10039965.16</v>
      </c>
      <c r="P26" s="275">
        <v>0.49913635985350796</v>
      </c>
      <c r="Q26" s="597">
        <v>0.47469091006408898</v>
      </c>
      <c r="R26" s="13"/>
      <c r="S26" s="13"/>
      <c r="T26" s="13"/>
      <c r="U26" s="13"/>
      <c r="V26" s="13"/>
    </row>
    <row r="27" spans="1:22" ht="49.5" customHeight="1">
      <c r="A27" s="629">
        <v>3</v>
      </c>
      <c r="B27" s="808" t="s">
        <v>531</v>
      </c>
      <c r="C27" s="808"/>
      <c r="D27" s="808"/>
      <c r="E27" s="808"/>
      <c r="F27" s="808"/>
      <c r="G27" s="249" t="s">
        <v>117</v>
      </c>
      <c r="H27" s="280">
        <v>23725</v>
      </c>
      <c r="I27" s="280">
        <v>23725</v>
      </c>
      <c r="J27" s="280">
        <v>12395</v>
      </c>
      <c r="K27" s="275">
        <v>0.52244467860906219</v>
      </c>
      <c r="L27" s="275">
        <v>0.52244467860906219</v>
      </c>
      <c r="M27" s="281">
        <v>203067360</v>
      </c>
      <c r="N27" s="281">
        <v>198746047.29999998</v>
      </c>
      <c r="O27" s="281">
        <v>86968401.090000033</v>
      </c>
      <c r="P27" s="275">
        <v>0.42827365801180473</v>
      </c>
      <c r="Q27" s="597">
        <v>0.43758556344380711</v>
      </c>
    </row>
    <row r="28" spans="1:22" ht="48" customHeight="1">
      <c r="A28" s="626">
        <v>4</v>
      </c>
      <c r="B28" s="785" t="s">
        <v>589</v>
      </c>
      <c r="C28" s="785"/>
      <c r="D28" s="785"/>
      <c r="E28" s="785"/>
      <c r="F28" s="785"/>
      <c r="G28" s="249" t="s">
        <v>117</v>
      </c>
      <c r="H28" s="280">
        <v>208</v>
      </c>
      <c r="I28" s="280">
        <v>208</v>
      </c>
      <c r="J28" s="280">
        <v>135</v>
      </c>
      <c r="K28" s="275">
        <v>0.64903846153846156</v>
      </c>
      <c r="L28" s="275">
        <v>0.64903846153846156</v>
      </c>
      <c r="M28" s="281">
        <v>39254583</v>
      </c>
      <c r="N28" s="281">
        <v>51477095.300000004</v>
      </c>
      <c r="O28" s="281">
        <v>26865115.700000007</v>
      </c>
      <c r="P28" s="275">
        <v>0.68438163513289663</v>
      </c>
      <c r="Q28" s="597">
        <v>0.52188484108193267</v>
      </c>
    </row>
    <row r="29" spans="1:22" ht="62.25" customHeight="1">
      <c r="A29" s="629">
        <v>5</v>
      </c>
      <c r="B29" s="785" t="s">
        <v>366</v>
      </c>
      <c r="C29" s="785"/>
      <c r="D29" s="785"/>
      <c r="E29" s="785"/>
      <c r="F29" s="785"/>
      <c r="G29" s="249" t="s">
        <v>117</v>
      </c>
      <c r="H29" s="280">
        <v>598300</v>
      </c>
      <c r="I29" s="280">
        <v>751686</v>
      </c>
      <c r="J29" s="280">
        <v>373601</v>
      </c>
      <c r="K29" s="275">
        <v>0.62443757312385095</v>
      </c>
      <c r="L29" s="275">
        <v>0.49701737161527554</v>
      </c>
      <c r="M29" s="281">
        <v>41894958</v>
      </c>
      <c r="N29" s="281">
        <v>39644654.130000003</v>
      </c>
      <c r="O29" s="281">
        <v>17574919.449999999</v>
      </c>
      <c r="P29" s="275">
        <v>0.41949963167405491</v>
      </c>
      <c r="Q29" s="597">
        <v>0.44331120640804539</v>
      </c>
    </row>
    <row r="30" spans="1:22" ht="59.25" customHeight="1">
      <c r="A30" s="626">
        <v>6</v>
      </c>
      <c r="B30" s="808" t="s">
        <v>301</v>
      </c>
      <c r="C30" s="808"/>
      <c r="D30" s="808"/>
      <c r="E30" s="808"/>
      <c r="F30" s="808"/>
      <c r="G30" s="249" t="s">
        <v>117</v>
      </c>
      <c r="H30" s="280">
        <v>2180</v>
      </c>
      <c r="I30" s="280">
        <v>2180</v>
      </c>
      <c r="J30" s="280">
        <v>1253</v>
      </c>
      <c r="K30" s="275">
        <v>0.57477064220183482</v>
      </c>
      <c r="L30" s="275">
        <v>0.57477064220183482</v>
      </c>
      <c r="M30" s="281">
        <v>3703423</v>
      </c>
      <c r="N30" s="281">
        <v>3939337.24</v>
      </c>
      <c r="O30" s="281">
        <v>2036247.6599999997</v>
      </c>
      <c r="P30" s="275">
        <v>0.54982853970502421</v>
      </c>
      <c r="Q30" s="597">
        <v>0.51690107648666295</v>
      </c>
    </row>
    <row r="31" spans="1:22" ht="17.25" customHeight="1">
      <c r="A31" s="626"/>
      <c r="B31" s="797"/>
      <c r="C31" s="790"/>
      <c r="D31" s="790"/>
      <c r="E31" s="790"/>
      <c r="F31" s="791"/>
      <c r="G31" s="249"/>
      <c r="H31" s="280"/>
      <c r="I31" s="280"/>
      <c r="J31" s="280"/>
      <c r="K31" s="275"/>
      <c r="L31" s="275"/>
      <c r="M31" s="281"/>
      <c r="N31" s="281"/>
      <c r="O31" s="281"/>
      <c r="P31" s="275"/>
      <c r="Q31" s="597"/>
    </row>
    <row r="32" spans="1:22" ht="17.25" customHeight="1">
      <c r="A32" s="626"/>
      <c r="B32" s="808"/>
      <c r="C32" s="927"/>
      <c r="D32" s="927"/>
      <c r="E32" s="927"/>
      <c r="F32" s="927"/>
      <c r="G32" s="249"/>
      <c r="H32" s="280"/>
      <c r="I32" s="280"/>
      <c r="J32" s="280"/>
      <c r="K32" s="275"/>
      <c r="L32" s="275"/>
      <c r="M32" s="281"/>
      <c r="N32" s="281"/>
      <c r="O32" s="281"/>
      <c r="P32" s="275"/>
      <c r="Q32" s="597"/>
    </row>
    <row r="33" spans="1:17" ht="17.25" customHeight="1">
      <c r="A33" s="629"/>
      <c r="B33" s="808"/>
      <c r="C33" s="808"/>
      <c r="D33" s="808"/>
      <c r="E33" s="808"/>
      <c r="F33" s="808"/>
      <c r="G33" s="249"/>
      <c r="H33" s="280"/>
      <c r="I33" s="280"/>
      <c r="J33" s="280"/>
      <c r="K33" s="275"/>
      <c r="L33" s="275"/>
      <c r="M33" s="281"/>
      <c r="N33" s="281"/>
      <c r="O33" s="281"/>
      <c r="P33" s="275"/>
      <c r="Q33" s="597"/>
    </row>
    <row r="34" spans="1:17" ht="17.25" customHeight="1">
      <c r="A34" s="629"/>
      <c r="B34" s="797"/>
      <c r="C34" s="790"/>
      <c r="D34" s="790"/>
      <c r="E34" s="790"/>
      <c r="F34" s="791"/>
      <c r="G34" s="249"/>
      <c r="H34" s="280"/>
      <c r="I34" s="280"/>
      <c r="J34" s="280"/>
      <c r="K34" s="275"/>
      <c r="L34" s="275"/>
      <c r="M34" s="281"/>
      <c r="N34" s="281"/>
      <c r="O34" s="281"/>
      <c r="P34" s="275"/>
      <c r="Q34" s="597"/>
    </row>
    <row r="35" spans="1:17" ht="17.25" customHeight="1">
      <c r="A35" s="625"/>
      <c r="B35" s="804"/>
      <c r="C35" s="804"/>
      <c r="D35" s="804"/>
      <c r="E35" s="804"/>
      <c r="F35" s="804"/>
      <c r="G35" s="271"/>
      <c r="H35" s="292"/>
      <c r="I35" s="292"/>
      <c r="J35" s="292"/>
      <c r="K35" s="272"/>
      <c r="L35" s="272"/>
      <c r="M35" s="293"/>
      <c r="N35" s="293"/>
      <c r="O35" s="293"/>
      <c r="P35" s="272"/>
      <c r="Q35" s="596"/>
    </row>
    <row r="36" spans="1:17" ht="51.75" customHeight="1">
      <c r="A36" s="628">
        <v>143</v>
      </c>
      <c r="B36" s="804" t="s">
        <v>367</v>
      </c>
      <c r="C36" s="804" t="s">
        <v>99</v>
      </c>
      <c r="D36" s="804" t="s">
        <v>99</v>
      </c>
      <c r="E36" s="804" t="s">
        <v>99</v>
      </c>
      <c r="F36" s="804" t="s">
        <v>99</v>
      </c>
      <c r="G36" s="271" t="str">
        <f>G37</f>
        <v>Actividad-Realizar</v>
      </c>
      <c r="H36" s="292">
        <v>30824</v>
      </c>
      <c r="I36" s="292">
        <v>33459</v>
      </c>
      <c r="J36" s="292">
        <v>19390</v>
      </c>
      <c r="K36" s="272">
        <v>0.62905528159875423</v>
      </c>
      <c r="L36" s="272">
        <v>0.57951522759197827</v>
      </c>
      <c r="M36" s="293">
        <v>262582822</v>
      </c>
      <c r="N36" s="293">
        <v>248119303.04000014</v>
      </c>
      <c r="O36" s="293">
        <v>66187612.269999988</v>
      </c>
      <c r="P36" s="272">
        <v>0.25206375560241329</v>
      </c>
      <c r="Q36" s="596">
        <v>0.26675720695269589</v>
      </c>
    </row>
    <row r="37" spans="1:17" ht="63" customHeight="1">
      <c r="A37" s="625" t="s">
        <v>361</v>
      </c>
      <c r="B37" s="834" t="s">
        <v>153</v>
      </c>
      <c r="C37" s="834" t="s">
        <v>29</v>
      </c>
      <c r="D37" s="834" t="s">
        <v>29</v>
      </c>
      <c r="E37" s="834" t="s">
        <v>29</v>
      </c>
      <c r="F37" s="834" t="s">
        <v>29</v>
      </c>
      <c r="G37" s="271" t="s">
        <v>117</v>
      </c>
      <c r="H37" s="292">
        <v>30824</v>
      </c>
      <c r="I37" s="292">
        <v>33459</v>
      </c>
      <c r="J37" s="292">
        <v>19390</v>
      </c>
      <c r="K37" s="272">
        <v>0.62905528159875423</v>
      </c>
      <c r="L37" s="272">
        <v>0.57951522759197827</v>
      </c>
      <c r="M37" s="293">
        <v>262582822</v>
      </c>
      <c r="N37" s="293">
        <v>248119303.04000014</v>
      </c>
      <c r="O37" s="293">
        <v>66187612.269999988</v>
      </c>
      <c r="P37" s="272">
        <v>0.25206375560241329</v>
      </c>
      <c r="Q37" s="596">
        <v>0.26675720695269589</v>
      </c>
    </row>
    <row r="38" spans="1:17" ht="54" customHeight="1">
      <c r="A38" s="626">
        <v>1</v>
      </c>
      <c r="B38" s="808" t="s">
        <v>302</v>
      </c>
      <c r="C38" s="808" t="s">
        <v>99</v>
      </c>
      <c r="D38" s="808" t="s">
        <v>99</v>
      </c>
      <c r="E38" s="808" t="s">
        <v>99</v>
      </c>
      <c r="F38" s="808" t="s">
        <v>99</v>
      </c>
      <c r="G38" s="310" t="s">
        <v>117</v>
      </c>
      <c r="H38" s="280">
        <v>30824</v>
      </c>
      <c r="I38" s="280">
        <v>33459</v>
      </c>
      <c r="J38" s="280">
        <v>19390</v>
      </c>
      <c r="K38" s="275">
        <v>0.62905528159875423</v>
      </c>
      <c r="L38" s="275">
        <v>0.57951522759197827</v>
      </c>
      <c r="M38" s="281">
        <v>262582822</v>
      </c>
      <c r="N38" s="281">
        <v>248119303.04000014</v>
      </c>
      <c r="O38" s="281">
        <v>66187612.269999988</v>
      </c>
      <c r="P38" s="275">
        <v>0.25206375560241329</v>
      </c>
      <c r="Q38" s="597">
        <v>0.26675720695269589</v>
      </c>
    </row>
    <row r="39" spans="1:17" ht="15.75" customHeight="1">
      <c r="A39" s="626"/>
      <c r="B39" s="808"/>
      <c r="C39" s="808"/>
      <c r="D39" s="808"/>
      <c r="E39" s="808"/>
      <c r="F39" s="808"/>
      <c r="G39" s="249"/>
      <c r="H39" s="280"/>
      <c r="I39" s="280"/>
      <c r="J39" s="280"/>
      <c r="K39" s="275"/>
      <c r="L39" s="275"/>
      <c r="M39" s="281"/>
      <c r="N39" s="281"/>
      <c r="O39" s="281"/>
      <c r="P39" s="275"/>
      <c r="Q39" s="597"/>
    </row>
    <row r="40" spans="1:17" ht="13.5" customHeight="1">
      <c r="A40" s="626"/>
      <c r="B40" s="808"/>
      <c r="C40" s="808"/>
      <c r="D40" s="808"/>
      <c r="E40" s="808"/>
      <c r="F40" s="808"/>
      <c r="G40" s="249"/>
      <c r="H40" s="280"/>
      <c r="I40" s="280"/>
      <c r="J40" s="280"/>
      <c r="K40" s="275"/>
      <c r="L40" s="275"/>
      <c r="M40" s="281"/>
      <c r="N40" s="281"/>
      <c r="O40" s="281"/>
      <c r="P40" s="275"/>
      <c r="Q40" s="597"/>
    </row>
    <row r="41" spans="1:17" ht="9.75" customHeight="1">
      <c r="A41" s="626"/>
      <c r="B41" s="797"/>
      <c r="C41" s="790"/>
      <c r="D41" s="790"/>
      <c r="E41" s="790"/>
      <c r="F41" s="791"/>
      <c r="G41" s="249"/>
      <c r="H41" s="280"/>
      <c r="I41" s="280"/>
      <c r="J41" s="280"/>
      <c r="K41" s="275"/>
      <c r="L41" s="275"/>
      <c r="M41" s="281"/>
      <c r="N41" s="281"/>
      <c r="O41" s="281"/>
      <c r="P41" s="275"/>
      <c r="Q41" s="597"/>
    </row>
    <row r="42" spans="1:17" ht="13.5" customHeight="1">
      <c r="A42" s="626"/>
      <c r="B42" s="797"/>
      <c r="C42" s="790"/>
      <c r="D42" s="790"/>
      <c r="E42" s="790"/>
      <c r="F42" s="791"/>
      <c r="G42" s="249"/>
      <c r="H42" s="280"/>
      <c r="I42" s="280"/>
      <c r="J42" s="280"/>
      <c r="K42" s="275"/>
      <c r="L42" s="275"/>
      <c r="M42" s="281"/>
      <c r="N42" s="281"/>
      <c r="O42" s="281"/>
      <c r="P42" s="275"/>
      <c r="Q42" s="597"/>
    </row>
    <row r="43" spans="1:17" ht="21" customHeight="1">
      <c r="A43" s="626"/>
      <c r="B43" s="808"/>
      <c r="C43" s="808"/>
      <c r="D43" s="808"/>
      <c r="E43" s="808"/>
      <c r="F43" s="808"/>
      <c r="G43" s="249"/>
      <c r="H43" s="280"/>
      <c r="I43" s="280"/>
      <c r="J43" s="280"/>
      <c r="K43" s="275"/>
      <c r="L43" s="275"/>
      <c r="M43" s="281"/>
      <c r="N43" s="281"/>
      <c r="O43" s="281"/>
      <c r="P43" s="275"/>
      <c r="Q43" s="597"/>
    </row>
    <row r="44" spans="1:17" ht="17.25" customHeight="1">
      <c r="A44" s="626"/>
      <c r="B44" s="808"/>
      <c r="C44" s="808"/>
      <c r="D44" s="808"/>
      <c r="E44" s="808"/>
      <c r="F44" s="808"/>
      <c r="G44" s="249"/>
      <c r="H44" s="280"/>
      <c r="I44" s="280"/>
      <c r="J44" s="280"/>
      <c r="K44" s="468"/>
      <c r="L44" s="468"/>
      <c r="M44" s="281"/>
      <c r="N44" s="281"/>
      <c r="O44" s="281"/>
      <c r="P44" s="275"/>
      <c r="Q44" s="597"/>
    </row>
    <row r="45" spans="1:17" ht="21" customHeight="1">
      <c r="A45" s="626"/>
      <c r="B45" s="785"/>
      <c r="C45" s="785"/>
      <c r="D45" s="785"/>
      <c r="E45" s="785"/>
      <c r="F45" s="785"/>
      <c r="G45" s="249"/>
      <c r="H45" s="280"/>
      <c r="I45" s="280"/>
      <c r="J45" s="280"/>
      <c r="K45" s="275"/>
      <c r="L45" s="275"/>
      <c r="M45" s="281"/>
      <c r="N45" s="281"/>
      <c r="O45" s="281"/>
      <c r="P45" s="275"/>
      <c r="Q45" s="597"/>
    </row>
    <row r="46" spans="1:17" ht="19.5" customHeight="1">
      <c r="A46" s="626"/>
      <c r="B46" s="797"/>
      <c r="C46" s="790"/>
      <c r="D46" s="790"/>
      <c r="E46" s="790"/>
      <c r="F46" s="791"/>
      <c r="G46" s="249"/>
      <c r="H46" s="280"/>
      <c r="I46" s="280"/>
      <c r="J46" s="280"/>
      <c r="K46" s="275"/>
      <c r="L46" s="275"/>
      <c r="M46" s="281"/>
      <c r="N46" s="281"/>
      <c r="O46" s="281"/>
      <c r="P46" s="275"/>
      <c r="Q46" s="597"/>
    </row>
    <row r="47" spans="1:17" ht="13.5" customHeight="1">
      <c r="A47" s="623"/>
      <c r="B47" s="805"/>
      <c r="C47" s="805"/>
      <c r="D47" s="805"/>
      <c r="E47" s="805"/>
      <c r="F47" s="805"/>
      <c r="G47" s="282"/>
      <c r="H47" s="283"/>
      <c r="I47" s="283"/>
      <c r="J47" s="283"/>
      <c r="K47" s="284"/>
      <c r="L47" s="284"/>
      <c r="M47" s="283"/>
      <c r="N47" s="283"/>
      <c r="O47" s="283"/>
      <c r="P47" s="284"/>
      <c r="Q47" s="598"/>
    </row>
    <row r="48" spans="1:17" ht="36.75" customHeight="1">
      <c r="A48" s="835" t="s">
        <v>10</v>
      </c>
      <c r="B48" s="807"/>
      <c r="C48" s="807"/>
      <c r="D48" s="807"/>
      <c r="E48" s="807"/>
      <c r="F48" s="807"/>
      <c r="G48" s="260" t="s">
        <v>96</v>
      </c>
      <c r="H48" s="313">
        <v>800656</v>
      </c>
      <c r="I48" s="313">
        <v>948597</v>
      </c>
      <c r="J48" s="313">
        <v>472151</v>
      </c>
      <c r="K48" s="286">
        <v>0.58970519174277092</v>
      </c>
      <c r="L48" s="286">
        <v>0.49773613030612579</v>
      </c>
      <c r="M48" s="300">
        <v>1456813756</v>
      </c>
      <c r="N48" s="300">
        <v>1441763467.4900005</v>
      </c>
      <c r="O48" s="300">
        <v>643297475.94000006</v>
      </c>
      <c r="P48" s="286">
        <v>0.44157839208377164</v>
      </c>
      <c r="Q48" s="599">
        <v>0.44618794306109832</v>
      </c>
    </row>
    <row r="49" spans="1:26" ht="15" customHeight="1">
      <c r="A49" s="263"/>
      <c r="B49" s="263"/>
      <c r="C49" s="263"/>
      <c r="D49" s="263"/>
      <c r="E49" s="263"/>
      <c r="F49" s="263"/>
      <c r="G49" s="263"/>
      <c r="H49" s="263"/>
      <c r="I49" s="263"/>
      <c r="J49" s="263"/>
      <c r="K49" s="263"/>
      <c r="L49" s="263"/>
      <c r="M49" s="263"/>
      <c r="N49" s="263"/>
      <c r="O49" s="263"/>
      <c r="P49" s="263"/>
      <c r="Q49" s="263"/>
    </row>
    <row r="50" spans="1:26" ht="8.25" customHeight="1">
      <c r="A50" s="263"/>
      <c r="B50" s="263"/>
      <c r="C50" s="263"/>
      <c r="D50" s="263"/>
      <c r="E50" s="263"/>
      <c r="F50" s="263"/>
      <c r="G50" s="263"/>
      <c r="H50" s="263"/>
      <c r="I50" s="263"/>
      <c r="J50" s="263"/>
      <c r="K50" s="263"/>
      <c r="L50" s="263"/>
      <c r="M50" s="263"/>
      <c r="N50" s="263"/>
      <c r="O50" s="263"/>
      <c r="P50" s="263"/>
      <c r="Q50" s="263"/>
    </row>
    <row r="51" spans="1:26" ht="28.5" customHeight="1">
      <c r="A51" s="263" t="s">
        <v>272</v>
      </c>
      <c r="B51" s="263"/>
      <c r="C51" s="263"/>
      <c r="D51" s="263"/>
      <c r="E51" s="263"/>
      <c r="F51" s="263"/>
      <c r="G51" s="263"/>
      <c r="H51" s="263"/>
      <c r="I51" s="263"/>
      <c r="J51" s="263"/>
      <c r="K51" s="263"/>
      <c r="L51" s="263"/>
      <c r="M51" s="263"/>
      <c r="N51" s="263"/>
      <c r="O51" s="263"/>
      <c r="P51" s="263"/>
      <c r="Q51" s="263"/>
    </row>
    <row r="52" spans="1:26" ht="25.5" customHeight="1">
      <c r="A52" s="263" t="s">
        <v>27</v>
      </c>
      <c r="B52" s="263"/>
      <c r="C52" s="263"/>
      <c r="D52" s="263"/>
      <c r="E52" s="263"/>
      <c r="F52" s="263"/>
      <c r="G52" s="263"/>
      <c r="H52" s="263"/>
      <c r="I52" s="263"/>
      <c r="J52" s="263"/>
      <c r="K52" s="263"/>
      <c r="L52" s="263"/>
      <c r="M52" s="263"/>
      <c r="N52" s="263"/>
      <c r="O52" s="263"/>
      <c r="P52" s="738" t="s">
        <v>128</v>
      </c>
      <c r="Q52" s="738"/>
    </row>
    <row r="53" spans="1:26" ht="17.25" customHeight="1">
      <c r="A53" s="263"/>
      <c r="B53" s="266"/>
      <c r="C53" s="266"/>
      <c r="D53" s="266"/>
      <c r="E53" s="266"/>
      <c r="F53" s="266"/>
      <c r="G53" s="266"/>
      <c r="H53" s="266"/>
      <c r="I53" s="266"/>
      <c r="J53" s="266"/>
      <c r="K53" s="266"/>
      <c r="L53" s="266"/>
      <c r="M53" s="266"/>
      <c r="N53" s="266"/>
      <c r="O53" s="266"/>
      <c r="P53" s="266"/>
      <c r="Q53" s="266"/>
    </row>
    <row r="54" spans="1:26" ht="23.25">
      <c r="A54" s="263"/>
      <c r="B54" s="266"/>
      <c r="C54" s="266"/>
      <c r="D54" s="266"/>
      <c r="E54" s="266"/>
      <c r="F54" s="266"/>
      <c r="G54" s="266"/>
      <c r="H54" s="266"/>
      <c r="I54" s="266"/>
      <c r="J54" s="327"/>
      <c r="K54" s="327"/>
      <c r="L54" s="327"/>
      <c r="M54" s="327"/>
      <c r="N54" s="327"/>
      <c r="O54" s="327"/>
      <c r="P54" s="266"/>
      <c r="Q54" s="266"/>
    </row>
    <row r="55" spans="1:26" ht="15.75" customHeight="1">
      <c r="A55" s="263"/>
      <c r="B55" s="266"/>
      <c r="C55" s="266"/>
      <c r="D55" s="266"/>
      <c r="E55" s="266"/>
      <c r="F55" s="266"/>
      <c r="G55" s="266"/>
      <c r="H55" s="266"/>
      <c r="I55" s="266"/>
      <c r="J55" s="327"/>
      <c r="K55" s="35"/>
      <c r="L55" s="35"/>
      <c r="M55" s="35"/>
      <c r="N55" s="35"/>
      <c r="O55" s="327"/>
      <c r="P55" s="266"/>
      <c r="Q55" s="266"/>
    </row>
    <row r="56" spans="1:26" ht="23.25">
      <c r="A56" s="266"/>
      <c r="B56" s="266"/>
      <c r="C56" s="266"/>
      <c r="D56" s="266"/>
      <c r="E56" s="266"/>
      <c r="F56" s="266"/>
      <c r="G56" s="266"/>
      <c r="H56" s="266"/>
      <c r="I56" s="266"/>
      <c r="J56" s="266"/>
      <c r="K56" s="266"/>
      <c r="L56" s="266"/>
      <c r="M56" s="328"/>
      <c r="N56" s="329"/>
      <c r="O56" s="329"/>
      <c r="P56" s="266"/>
      <c r="Q56" s="266"/>
    </row>
    <row r="57" spans="1:26" ht="25.5">
      <c r="A57" s="8"/>
      <c r="B57" s="8"/>
      <c r="C57" s="8"/>
      <c r="D57" s="8"/>
      <c r="E57" s="8"/>
      <c r="F57" s="8"/>
      <c r="G57" s="8"/>
      <c r="H57" s="12"/>
      <c r="I57" s="13"/>
      <c r="J57" s="13"/>
      <c r="M57" s="115"/>
      <c r="N57" s="115"/>
      <c r="O57" s="115"/>
    </row>
    <row r="58" spans="1:26" ht="23.25">
      <c r="A58" s="4"/>
      <c r="B58" s="4"/>
      <c r="C58" s="4"/>
      <c r="D58" s="4"/>
      <c r="E58" s="4"/>
      <c r="F58" s="4"/>
      <c r="G58" s="4"/>
      <c r="H58" s="6"/>
      <c r="J58" s="546"/>
      <c r="K58" s="540"/>
      <c r="L58" s="165"/>
      <c r="M58" s="492"/>
      <c r="N58" s="492"/>
      <c r="O58" s="492"/>
    </row>
    <row r="59" spans="1:26" ht="23.25">
      <c r="A59" s="4"/>
      <c r="B59" s="4"/>
      <c r="C59" s="4"/>
      <c r="D59" s="4"/>
      <c r="E59" s="4"/>
      <c r="F59" s="4"/>
      <c r="G59" s="4"/>
      <c r="H59" s="4"/>
      <c r="M59" s="14"/>
      <c r="N59" s="15"/>
      <c r="O59" s="15"/>
      <c r="X59" s="14"/>
      <c r="Y59" s="14"/>
      <c r="Z59" s="14"/>
    </row>
    <row r="60" spans="1:26" ht="23.25">
      <c r="A60" s="4"/>
      <c r="B60" s="4"/>
      <c r="C60" s="4"/>
      <c r="D60" s="4"/>
      <c r="E60" s="4"/>
      <c r="F60" s="4"/>
      <c r="G60" s="4"/>
      <c r="H60" s="4"/>
      <c r="I60" s="71"/>
      <c r="P60" s="8"/>
      <c r="Q60" s="8"/>
      <c r="R60" s="174"/>
      <c r="S60" s="477"/>
      <c r="T60" s="511"/>
      <c r="U60" s="511"/>
      <c r="V60" s="511"/>
      <c r="X60" s="14"/>
      <c r="Y60" s="14"/>
      <c r="Z60" s="14"/>
    </row>
    <row r="61" spans="1:26" ht="26.25">
      <c r="A61" s="4"/>
      <c r="B61" s="4"/>
      <c r="C61" s="4"/>
      <c r="D61" s="4"/>
      <c r="E61" s="4"/>
      <c r="F61" s="4"/>
      <c r="G61" s="4"/>
      <c r="H61" s="4"/>
      <c r="I61" s="71"/>
      <c r="J61" s="538"/>
      <c r="K61" s="586"/>
      <c r="L61" s="587"/>
      <c r="M61" s="588"/>
      <c r="N61" s="589"/>
      <c r="O61" s="589"/>
      <c r="P61" s="589"/>
      <c r="Q61" s="90"/>
      <c r="R61" s="155"/>
      <c r="S61" s="477"/>
      <c r="T61" s="511"/>
      <c r="U61" s="511"/>
      <c r="V61" s="511"/>
      <c r="X61" s="14"/>
      <c r="Y61" s="14"/>
      <c r="Z61" s="14"/>
    </row>
    <row r="62" spans="1:26" ht="26.25">
      <c r="A62" s="4"/>
      <c r="B62" s="4"/>
      <c r="C62" s="4"/>
      <c r="D62" s="4"/>
      <c r="E62" s="4"/>
      <c r="F62" s="4"/>
      <c r="G62" s="4"/>
      <c r="H62" s="4"/>
      <c r="I62" s="71"/>
      <c r="J62" s="539"/>
      <c r="K62" s="590"/>
      <c r="L62" s="591"/>
      <c r="M62" s="588"/>
      <c r="N62" s="589"/>
      <c r="O62" s="589"/>
      <c r="P62" s="589"/>
      <c r="Q62" s="90"/>
      <c r="R62" s="512"/>
      <c r="S62" s="35"/>
      <c r="T62" s="513"/>
      <c r="U62" s="513"/>
      <c r="V62" s="513"/>
      <c r="X62" s="14"/>
      <c r="Y62" s="14"/>
      <c r="Z62" s="14"/>
    </row>
    <row r="63" spans="1:26" ht="25.5">
      <c r="A63" s="4"/>
      <c r="B63" s="4"/>
      <c r="C63" s="4"/>
      <c r="D63" s="4"/>
      <c r="E63" s="4"/>
      <c r="F63" s="4"/>
      <c r="G63" s="4"/>
      <c r="H63" s="4"/>
      <c r="I63" s="71"/>
      <c r="J63" s="537"/>
      <c r="K63" s="584"/>
      <c r="L63" s="585"/>
      <c r="M63" s="583"/>
      <c r="N63" s="487"/>
      <c r="O63" s="487"/>
      <c r="P63" s="487"/>
      <c r="Q63" s="90"/>
      <c r="R63" s="174"/>
      <c r="S63" s="477"/>
      <c r="T63" s="514"/>
      <c r="U63" s="514"/>
      <c r="V63" s="514"/>
      <c r="X63" s="14"/>
      <c r="Y63" s="14"/>
      <c r="Z63" s="14"/>
    </row>
    <row r="64" spans="1:26" ht="25.5">
      <c r="A64" s="4"/>
      <c r="B64" s="4"/>
      <c r="C64" s="4"/>
      <c r="D64" s="4"/>
      <c r="E64" s="4"/>
      <c r="F64" s="4"/>
      <c r="G64" s="4"/>
      <c r="H64" s="4"/>
      <c r="I64" s="71"/>
      <c r="J64" s="537"/>
      <c r="K64" s="584"/>
      <c r="L64" s="585"/>
      <c r="M64" s="583"/>
      <c r="N64" s="487"/>
      <c r="O64" s="487"/>
      <c r="P64" s="487"/>
      <c r="Q64" s="96"/>
      <c r="R64" s="155"/>
      <c r="S64" s="477"/>
      <c r="T64" s="514"/>
      <c r="U64" s="514"/>
      <c r="V64" s="514"/>
      <c r="X64" s="14"/>
      <c r="Y64" s="14"/>
      <c r="Z64" s="14"/>
    </row>
    <row r="65" spans="1:26" ht="25.5">
      <c r="A65" s="32"/>
      <c r="B65" s="32"/>
      <c r="C65" s="32"/>
      <c r="D65" s="32"/>
      <c r="E65" s="32"/>
      <c r="F65" s="32"/>
      <c r="G65" s="32"/>
      <c r="H65" s="32"/>
      <c r="I65" s="71"/>
      <c r="J65" s="537"/>
      <c r="K65" s="584"/>
      <c r="L65" s="585"/>
      <c r="M65" s="583"/>
      <c r="N65" s="487"/>
      <c r="O65" s="487"/>
      <c r="P65" s="487"/>
      <c r="Q65" s="90"/>
      <c r="R65" s="512"/>
      <c r="S65" s="35"/>
      <c r="T65" s="515"/>
      <c r="U65" s="515"/>
      <c r="V65" s="515"/>
      <c r="X65" s="14"/>
      <c r="Y65" s="14"/>
      <c r="Z65" s="14"/>
    </row>
    <row r="66" spans="1:26" ht="25.5">
      <c r="A66" s="35"/>
      <c r="B66" s="35"/>
      <c r="C66" s="35"/>
      <c r="D66" s="71"/>
      <c r="E66" s="71"/>
      <c r="F66" s="71"/>
      <c r="G66" s="71"/>
      <c r="H66" s="71"/>
      <c r="I66" s="71"/>
      <c r="J66" s="537"/>
      <c r="K66" s="584"/>
      <c r="L66" s="585"/>
      <c r="M66" s="583"/>
      <c r="N66" s="487"/>
      <c r="O66" s="487"/>
      <c r="P66" s="487"/>
      <c r="Q66" s="90"/>
      <c r="R66" s="174"/>
      <c r="S66" s="477"/>
      <c r="T66" s="514"/>
      <c r="U66" s="514"/>
      <c r="V66" s="514"/>
      <c r="X66" s="14"/>
      <c r="Y66" s="14"/>
      <c r="Z66" s="14"/>
    </row>
    <row r="67" spans="1:26" ht="25.5">
      <c r="A67" s="35"/>
      <c r="B67" s="35"/>
      <c r="C67" s="35"/>
      <c r="D67" s="71"/>
      <c r="E67" s="71"/>
      <c r="F67" s="71"/>
      <c r="G67" s="71"/>
      <c r="H67" s="71"/>
      <c r="I67" s="71"/>
      <c r="J67" s="537"/>
      <c r="K67" s="584"/>
      <c r="L67" s="585"/>
      <c r="M67" s="583"/>
      <c r="N67" s="487"/>
      <c r="O67" s="487"/>
      <c r="P67" s="487"/>
      <c r="Q67" s="96"/>
      <c r="R67" s="155"/>
      <c r="S67" s="477"/>
      <c r="T67" s="514"/>
      <c r="U67" s="514"/>
      <c r="V67" s="514"/>
      <c r="X67" s="14"/>
      <c r="Y67" s="14"/>
      <c r="Z67" s="14"/>
    </row>
    <row r="68" spans="1:26" ht="25.5">
      <c r="A68" s="35"/>
      <c r="B68" s="35"/>
      <c r="C68" s="35"/>
      <c r="D68" s="35"/>
      <c r="E68" s="35"/>
      <c r="F68" s="35"/>
      <c r="G68" s="35"/>
      <c r="H68" s="35"/>
      <c r="I68" s="35"/>
      <c r="J68" s="537"/>
      <c r="K68" s="584"/>
      <c r="L68" s="585"/>
      <c r="M68" s="583"/>
      <c r="N68" s="487"/>
      <c r="O68" s="487"/>
      <c r="P68" s="487"/>
      <c r="Q68" s="8"/>
      <c r="R68" s="512"/>
      <c r="S68" s="35"/>
      <c r="T68" s="515"/>
      <c r="U68" s="515"/>
      <c r="V68" s="515"/>
      <c r="X68" s="14"/>
      <c r="Y68" s="14"/>
      <c r="Z68" s="14"/>
    </row>
    <row r="69" spans="1:26" ht="26.25">
      <c r="A69" s="8"/>
      <c r="B69" s="8"/>
      <c r="C69" s="8"/>
      <c r="D69" s="8"/>
      <c r="E69" s="8"/>
      <c r="F69" s="8"/>
      <c r="G69" s="8"/>
      <c r="H69" s="8"/>
      <c r="I69" s="8"/>
      <c r="J69" s="537"/>
      <c r="K69" s="586"/>
      <c r="L69" s="587"/>
      <c r="M69" s="588"/>
      <c r="N69" s="589"/>
      <c r="O69" s="589"/>
      <c r="P69" s="589"/>
      <c r="Q69" s="8"/>
      <c r="R69" s="512"/>
      <c r="S69" s="35"/>
      <c r="T69" s="515"/>
      <c r="U69" s="515"/>
      <c r="V69" s="515"/>
      <c r="X69" s="14"/>
      <c r="Y69" s="14"/>
      <c r="Z69" s="14"/>
    </row>
    <row r="70" spans="1:26" ht="26.25">
      <c r="A70" s="8"/>
      <c r="B70" s="8"/>
      <c r="C70" s="8"/>
      <c r="D70" s="8"/>
      <c r="E70" s="8"/>
      <c r="F70" s="8"/>
      <c r="G70" s="8"/>
      <c r="H70" s="8"/>
      <c r="I70" s="8"/>
      <c r="J70" s="537"/>
      <c r="K70" s="590"/>
      <c r="L70" s="591"/>
      <c r="M70" s="588"/>
      <c r="N70" s="589"/>
      <c r="O70" s="589"/>
      <c r="P70" s="589"/>
      <c r="Q70" s="8"/>
      <c r="R70" s="174"/>
      <c r="S70" s="477"/>
      <c r="T70" s="514"/>
      <c r="U70" s="514"/>
      <c r="V70" s="514"/>
      <c r="X70" s="14"/>
      <c r="Y70" s="14"/>
      <c r="Z70" s="14"/>
    </row>
    <row r="71" spans="1:26" ht="25.5">
      <c r="A71" s="8"/>
      <c r="B71" s="8"/>
      <c r="J71" s="538"/>
      <c r="K71" s="584"/>
      <c r="L71" s="585"/>
      <c r="M71" s="583"/>
      <c r="N71" s="487"/>
      <c r="O71" s="487"/>
      <c r="P71" s="487"/>
      <c r="Q71" s="8"/>
      <c r="R71" s="155"/>
      <c r="S71" s="477"/>
      <c r="T71" s="514"/>
      <c r="U71" s="514"/>
      <c r="V71" s="514"/>
      <c r="X71" s="14"/>
      <c r="Y71" s="14"/>
      <c r="Z71" s="14"/>
    </row>
    <row r="72" spans="1:26" ht="23.25">
      <c r="A72" s="8"/>
      <c r="B72" s="8"/>
      <c r="J72" s="539"/>
      <c r="K72" s="432"/>
      <c r="L72" s="165"/>
      <c r="M72" s="492"/>
      <c r="N72" s="492"/>
      <c r="O72" s="492"/>
      <c r="Q72" s="8"/>
      <c r="R72" s="512"/>
      <c r="S72" s="35"/>
      <c r="T72" s="513"/>
      <c r="U72" s="513"/>
      <c r="V72" s="513"/>
      <c r="X72" s="14"/>
      <c r="Y72" s="14"/>
      <c r="Z72" s="14"/>
    </row>
    <row r="73" spans="1:26" ht="23.25">
      <c r="A73" s="8"/>
      <c r="B73" s="8"/>
      <c r="J73" s="537"/>
      <c r="K73" s="426"/>
      <c r="L73" s="22"/>
      <c r="M73" s="86"/>
      <c r="N73" s="86"/>
      <c r="O73" s="86"/>
      <c r="Q73" s="8"/>
      <c r="R73" s="512"/>
      <c r="S73" s="35"/>
      <c r="T73" s="515"/>
      <c r="U73" s="515"/>
      <c r="V73" s="515"/>
      <c r="X73" s="14"/>
      <c r="Y73" s="14"/>
      <c r="Z73" s="14"/>
    </row>
    <row r="74" spans="1:26" ht="27.75">
      <c r="A74" s="8"/>
      <c r="B74" s="8"/>
      <c r="C74" s="410"/>
      <c r="D74" s="570"/>
      <c r="E74" s="570"/>
      <c r="F74" s="570"/>
      <c r="G74" s="570"/>
      <c r="J74" s="537"/>
      <c r="K74" s="426"/>
      <c r="L74" s="22"/>
      <c r="M74" s="86"/>
      <c r="N74" s="86"/>
      <c r="O74" s="86"/>
      <c r="Q74" s="8"/>
      <c r="R74" s="512"/>
      <c r="S74" s="35"/>
      <c r="T74" s="513"/>
      <c r="U74" s="513"/>
      <c r="V74" s="513"/>
      <c r="X74" s="14"/>
      <c r="Y74" s="14"/>
      <c r="Z74" s="14"/>
    </row>
    <row r="75" spans="1:26" ht="20.25">
      <c r="A75" s="8"/>
      <c r="B75" s="8"/>
      <c r="J75" s="15"/>
      <c r="K75" s="15"/>
      <c r="L75" s="15"/>
      <c r="M75" s="15"/>
      <c r="N75" s="15"/>
      <c r="O75" s="15"/>
      <c r="Q75" s="8"/>
      <c r="R75" s="512"/>
      <c r="S75" s="35"/>
      <c r="T75" s="513"/>
      <c r="U75" s="513"/>
      <c r="V75" s="513"/>
      <c r="X75" s="14"/>
      <c r="Y75" s="14"/>
      <c r="Z75" s="14"/>
    </row>
    <row r="76" spans="1:26" ht="23.25">
      <c r="A76" s="8"/>
      <c r="B76" s="4"/>
      <c r="C76" s="4"/>
      <c r="D76" s="4"/>
      <c r="E76" s="4"/>
      <c r="F76" s="4"/>
      <c r="G76" s="4"/>
      <c r="H76" s="4"/>
      <c r="I76" s="4"/>
      <c r="J76" s="4"/>
      <c r="K76" s="4"/>
      <c r="L76" s="4"/>
      <c r="M76" s="4"/>
      <c r="N76" s="4"/>
      <c r="O76" s="4"/>
      <c r="Q76" s="8"/>
      <c r="R76" s="512"/>
      <c r="S76" s="35"/>
      <c r="T76" s="513"/>
      <c r="U76" s="513"/>
      <c r="V76" s="513"/>
      <c r="X76" s="14"/>
      <c r="Y76" s="14"/>
      <c r="Z76" s="14"/>
    </row>
    <row r="77" spans="1:26" ht="23.25">
      <c r="A77" s="8"/>
      <c r="B77" s="4"/>
      <c r="C77" s="4"/>
      <c r="D77" s="4"/>
      <c r="E77" s="4"/>
      <c r="F77" s="4"/>
      <c r="G77" s="4"/>
      <c r="H77" s="4"/>
      <c r="I77" s="4"/>
      <c r="J77" s="4"/>
      <c r="K77" s="4"/>
      <c r="L77" s="4"/>
      <c r="M77" s="4"/>
      <c r="N77" s="4"/>
      <c r="O77" s="4"/>
      <c r="Q77" s="8"/>
      <c r="R77" s="512"/>
      <c r="S77" s="35"/>
      <c r="T77" s="513"/>
      <c r="U77" s="513"/>
      <c r="V77" s="513"/>
      <c r="X77" s="14"/>
      <c r="Y77" s="14"/>
      <c r="Z77" s="14"/>
    </row>
    <row r="78" spans="1:26" ht="23.25">
      <c r="A78" s="8"/>
      <c r="B78" s="4"/>
      <c r="C78" s="4"/>
      <c r="D78" s="4"/>
      <c r="E78" s="4"/>
      <c r="F78" s="4"/>
      <c r="G78" s="4"/>
      <c r="H78" s="4"/>
      <c r="I78" s="4"/>
      <c r="J78" s="4"/>
      <c r="K78" s="4"/>
      <c r="L78" s="4"/>
      <c r="M78" s="4"/>
      <c r="N78" s="4"/>
      <c r="O78" s="4"/>
      <c r="Q78" s="8"/>
      <c r="R78" s="512"/>
      <c r="S78" s="35"/>
      <c r="T78" s="515"/>
      <c r="U78" s="515"/>
      <c r="V78" s="515"/>
      <c r="X78" s="14"/>
      <c r="Y78" s="14"/>
      <c r="Z78" s="14"/>
    </row>
    <row r="79" spans="1:26" ht="23.25">
      <c r="A79" s="8"/>
      <c r="B79" s="4"/>
      <c r="C79" s="4"/>
      <c r="D79" s="4"/>
      <c r="E79" s="4"/>
      <c r="F79" s="4"/>
      <c r="G79" s="4"/>
      <c r="H79" s="4"/>
      <c r="I79" s="4"/>
      <c r="J79" s="4"/>
      <c r="K79" s="4"/>
      <c r="L79" s="4"/>
      <c r="M79" s="4"/>
      <c r="N79" s="4"/>
      <c r="O79" s="4"/>
      <c r="Q79" s="8"/>
      <c r="R79" s="512"/>
      <c r="S79" s="35"/>
      <c r="T79" s="515"/>
      <c r="U79" s="515"/>
      <c r="V79" s="515"/>
      <c r="X79" s="14"/>
      <c r="Y79" s="14"/>
      <c r="Z79" s="14"/>
    </row>
    <row r="80" spans="1:26" ht="23.25">
      <c r="A80" s="8"/>
      <c r="B80" s="4"/>
      <c r="C80" s="4"/>
      <c r="D80" s="4"/>
      <c r="E80" s="4"/>
      <c r="F80" s="4"/>
      <c r="G80" s="4"/>
      <c r="H80" s="4"/>
      <c r="I80" s="4"/>
      <c r="J80" s="4"/>
      <c r="K80" s="4"/>
      <c r="L80" s="4"/>
      <c r="M80" s="4"/>
      <c r="N80" s="4"/>
      <c r="O80" s="4"/>
      <c r="Q80" s="8"/>
      <c r="R80" s="512"/>
      <c r="S80" s="35"/>
      <c r="T80" s="515"/>
      <c r="U80" s="515"/>
      <c r="V80" s="515"/>
      <c r="X80" s="14"/>
      <c r="Y80" s="14"/>
      <c r="Z80" s="14"/>
    </row>
    <row r="81" spans="1:17" ht="23.25">
      <c r="A81" s="8"/>
      <c r="B81" s="392"/>
      <c r="C81" s="392"/>
      <c r="D81" s="4"/>
      <c r="E81" s="4"/>
      <c r="F81" s="4"/>
      <c r="G81" s="4"/>
      <c r="H81" s="4"/>
      <c r="I81" s="4"/>
      <c r="J81" s="4"/>
      <c r="K81" s="4"/>
      <c r="L81" s="4"/>
      <c r="M81" s="4"/>
      <c r="N81" s="4"/>
      <c r="O81" s="4"/>
      <c r="Q81" s="8"/>
    </row>
    <row r="82" spans="1:17" ht="23.25">
      <c r="A82" s="8"/>
      <c r="B82" s="4"/>
      <c r="C82" s="4"/>
      <c r="D82" s="4"/>
      <c r="E82" s="4"/>
      <c r="F82" s="4"/>
      <c r="G82" s="4"/>
      <c r="H82" s="4"/>
      <c r="I82" s="4"/>
      <c r="J82" s="4"/>
      <c r="K82" s="4"/>
      <c r="L82" s="4"/>
      <c r="M82" s="4"/>
      <c r="N82" s="4"/>
      <c r="O82" s="4"/>
      <c r="Q82" s="8"/>
    </row>
    <row r="83" spans="1:17" ht="23.25">
      <c r="A83" s="8"/>
      <c r="B83" s="4"/>
      <c r="C83" s="4"/>
      <c r="D83" s="4"/>
      <c r="E83" s="4"/>
      <c r="F83" s="4"/>
      <c r="G83" s="4"/>
      <c r="H83" s="4"/>
      <c r="I83" s="4"/>
      <c r="J83" s="4"/>
      <c r="K83" s="4"/>
      <c r="L83" s="4"/>
      <c r="M83" s="4"/>
      <c r="N83" s="4"/>
      <c r="O83" s="4"/>
      <c r="Q83" s="8"/>
    </row>
    <row r="84" spans="1:17" ht="23.25">
      <c r="A84" s="8"/>
      <c r="B84" s="4"/>
      <c r="C84" s="4"/>
      <c r="D84" s="263"/>
      <c r="E84" s="263"/>
      <c r="F84" s="263"/>
      <c r="G84" s="263"/>
      <c r="H84" s="263"/>
      <c r="I84" s="263"/>
      <c r="J84" s="263"/>
      <c r="K84" s="263"/>
      <c r="L84" s="263"/>
      <c r="M84" s="4"/>
      <c r="N84" s="4"/>
      <c r="O84" s="4"/>
    </row>
    <row r="85" spans="1:17" ht="23.25">
      <c r="A85" s="8"/>
      <c r="B85" s="4"/>
      <c r="C85" s="4"/>
      <c r="D85" s="263"/>
      <c r="E85" s="263"/>
      <c r="F85" s="263"/>
      <c r="G85" s="263"/>
      <c r="H85" s="263"/>
      <c r="I85" s="263"/>
      <c r="J85" s="263"/>
      <c r="K85" s="263"/>
      <c r="L85" s="263"/>
      <c r="M85" s="4"/>
      <c r="N85" s="4"/>
      <c r="O85" s="4"/>
    </row>
    <row r="86" spans="1:17" ht="23.25">
      <c r="A86" s="8"/>
      <c r="B86" s="4"/>
      <c r="C86" s="4"/>
      <c r="D86" s="263"/>
      <c r="E86" s="263"/>
      <c r="F86" s="263"/>
      <c r="G86" s="263"/>
      <c r="H86" s="263"/>
      <c r="I86" s="263"/>
      <c r="J86" s="263"/>
      <c r="K86" s="263"/>
      <c r="L86" s="263"/>
      <c r="M86" s="4"/>
      <c r="N86" s="4"/>
      <c r="O86" s="4"/>
    </row>
    <row r="87" spans="1:17" ht="23.25">
      <c r="A87" s="8"/>
      <c r="B87" s="4"/>
      <c r="C87" s="4"/>
      <c r="D87" s="263"/>
      <c r="E87" s="263"/>
      <c r="F87" s="263"/>
      <c r="G87" s="263"/>
      <c r="H87" s="263"/>
      <c r="I87" s="263"/>
      <c r="J87" s="263"/>
      <c r="K87" s="263"/>
      <c r="L87" s="263"/>
      <c r="M87" s="4"/>
      <c r="N87" s="4"/>
      <c r="O87" s="4"/>
    </row>
    <row r="88" spans="1:17" ht="23.25">
      <c r="A88" s="8"/>
      <c r="B88" s="4"/>
      <c r="C88" s="4"/>
      <c r="D88" s="263"/>
      <c r="E88" s="263"/>
      <c r="F88" s="263"/>
      <c r="G88" s="263"/>
      <c r="H88" s="263"/>
      <c r="I88" s="263"/>
      <c r="J88" s="263"/>
      <c r="K88" s="263"/>
      <c r="L88" s="263"/>
      <c r="M88" s="4"/>
      <c r="N88" s="4"/>
      <c r="O88" s="4"/>
    </row>
    <row r="89" spans="1:17" ht="23.25">
      <c r="A89" s="8"/>
      <c r="B89" s="4"/>
      <c r="C89" s="4"/>
      <c r="D89" s="263"/>
      <c r="E89" s="263"/>
      <c r="F89" s="263"/>
      <c r="G89" s="263"/>
      <c r="H89" s="263"/>
      <c r="I89" s="263"/>
      <c r="J89" s="263"/>
      <c r="K89" s="263"/>
      <c r="L89" s="263"/>
      <c r="M89" s="4"/>
      <c r="N89" s="4"/>
      <c r="O89" s="4"/>
    </row>
    <row r="90" spans="1:17" ht="23.25">
      <c r="A90" s="8"/>
      <c r="B90" s="4"/>
      <c r="C90" s="4"/>
      <c r="D90" s="263"/>
      <c r="E90" s="263"/>
      <c r="F90" s="263"/>
      <c r="G90" s="263"/>
      <c r="H90" s="263"/>
      <c r="I90" s="263"/>
      <c r="J90" s="263"/>
      <c r="K90" s="263"/>
      <c r="L90" s="263"/>
      <c r="M90" s="4"/>
      <c r="N90" s="4"/>
      <c r="O90" s="4"/>
    </row>
    <row r="91" spans="1:17" ht="23.25">
      <c r="A91" s="8"/>
      <c r="B91" s="4"/>
      <c r="C91" s="4"/>
      <c r="D91" s="263"/>
      <c r="E91" s="263"/>
      <c r="F91" s="263"/>
      <c r="G91" s="263"/>
      <c r="H91" s="263"/>
      <c r="I91" s="263"/>
      <c r="J91" s="263"/>
      <c r="K91" s="263"/>
      <c r="L91" s="263"/>
      <c r="M91" s="4"/>
      <c r="N91" s="4"/>
      <c r="O91" s="4"/>
    </row>
    <row r="92" spans="1:17" ht="23.25">
      <c r="A92" s="8"/>
      <c r="B92" s="4"/>
      <c r="C92" s="4"/>
      <c r="D92" s="263"/>
      <c r="E92" s="263"/>
      <c r="F92" s="263"/>
      <c r="G92" s="263"/>
      <c r="H92" s="263"/>
      <c r="I92" s="263"/>
      <c r="J92" s="263"/>
      <c r="K92" s="263"/>
      <c r="L92" s="263"/>
      <c r="M92" s="4"/>
      <c r="N92" s="4"/>
      <c r="O92" s="4"/>
    </row>
    <row r="93" spans="1:17" ht="23.25">
      <c r="A93" s="8"/>
      <c r="B93" s="4"/>
      <c r="C93" s="4"/>
      <c r="D93" s="263"/>
      <c r="E93" s="263"/>
      <c r="F93" s="263"/>
      <c r="G93" s="263"/>
      <c r="H93" s="263"/>
      <c r="I93" s="263"/>
      <c r="J93" s="263"/>
      <c r="K93" s="263"/>
      <c r="L93" s="263"/>
      <c r="M93" s="263"/>
      <c r="N93" s="263"/>
      <c r="O93" s="263"/>
      <c r="P93" s="263"/>
      <c r="Q93" s="263"/>
    </row>
    <row r="94" spans="1:17" ht="23.25">
      <c r="A94" s="8"/>
      <c r="B94" s="4"/>
      <c r="C94" s="4"/>
      <c r="D94" s="263"/>
      <c r="E94" s="263"/>
      <c r="F94" s="263"/>
      <c r="G94" s="263"/>
      <c r="H94" s="263"/>
      <c r="I94" s="263"/>
      <c r="J94" s="263"/>
      <c r="K94" s="263"/>
      <c r="L94" s="263"/>
      <c r="M94" s="263"/>
      <c r="N94" s="263"/>
      <c r="O94" s="263"/>
      <c r="P94" s="263"/>
      <c r="Q94" s="263"/>
    </row>
    <row r="95" spans="1:17" ht="23.25">
      <c r="A95" s="8"/>
      <c r="B95" s="4"/>
      <c r="C95" s="4"/>
      <c r="D95" s="263"/>
      <c r="E95" s="263"/>
      <c r="F95" s="263"/>
      <c r="G95" s="263"/>
      <c r="H95" s="263"/>
      <c r="I95" s="263"/>
      <c r="J95" s="263"/>
      <c r="K95" s="263"/>
      <c r="L95" s="263"/>
      <c r="M95" s="263"/>
      <c r="N95" s="263"/>
      <c r="O95" s="263"/>
      <c r="P95" s="263"/>
      <c r="Q95" s="263"/>
    </row>
    <row r="96" spans="1:17" ht="23.25">
      <c r="A96" s="8"/>
      <c r="B96" s="4"/>
      <c r="C96" s="4"/>
      <c r="D96" s="263"/>
      <c r="E96" s="263"/>
      <c r="F96" s="263"/>
      <c r="G96" s="263"/>
      <c r="H96" s="263"/>
      <c r="I96" s="263"/>
      <c r="J96" s="263"/>
      <c r="K96" s="263"/>
      <c r="L96" s="263"/>
      <c r="M96" s="263"/>
      <c r="N96" s="263"/>
      <c r="O96" s="263"/>
      <c r="P96" s="263"/>
      <c r="Q96" s="263"/>
    </row>
    <row r="97" spans="1:17" ht="23.25">
      <c r="A97" s="8"/>
      <c r="B97" s="4"/>
      <c r="C97" s="4"/>
      <c r="D97" s="263"/>
      <c r="E97" s="263"/>
      <c r="F97" s="263"/>
      <c r="G97" s="263"/>
      <c r="H97" s="263"/>
      <c r="I97" s="263"/>
      <c r="J97" s="263"/>
      <c r="K97" s="263"/>
      <c r="L97" s="263"/>
      <c r="M97" s="263"/>
      <c r="N97" s="263"/>
      <c r="O97" s="263"/>
      <c r="P97" s="263"/>
      <c r="Q97" s="263"/>
    </row>
    <row r="98" spans="1:17" ht="23.25">
      <c r="A98" s="8"/>
      <c r="B98" s="4"/>
      <c r="C98" s="4"/>
      <c r="D98" s="263"/>
      <c r="E98" s="263"/>
      <c r="F98" s="263"/>
      <c r="G98" s="263"/>
      <c r="H98" s="263"/>
      <c r="I98" s="263"/>
      <c r="J98" s="263"/>
      <c r="K98" s="263"/>
      <c r="L98" s="263"/>
      <c r="M98" s="263"/>
      <c r="N98" s="263"/>
      <c r="O98" s="263"/>
      <c r="P98" s="263"/>
      <c r="Q98" s="263"/>
    </row>
    <row r="99" spans="1:17" ht="23.25">
      <c r="A99" s="8"/>
      <c r="B99" s="4"/>
      <c r="C99" s="4"/>
      <c r="D99" s="263"/>
      <c r="E99" s="263"/>
      <c r="F99" s="263"/>
      <c r="G99" s="263"/>
      <c r="H99" s="263"/>
      <c r="I99" s="263"/>
      <c r="J99" s="263"/>
      <c r="K99" s="263"/>
      <c r="L99" s="263"/>
      <c r="M99" s="263"/>
      <c r="N99" s="263"/>
      <c r="O99" s="263"/>
      <c r="P99" s="263"/>
      <c r="Q99" s="263"/>
    </row>
    <row r="100" spans="1:17" ht="23.25">
      <c r="A100" s="8"/>
      <c r="B100" s="4"/>
      <c r="C100" s="4"/>
      <c r="D100" s="263"/>
      <c r="E100" s="263"/>
      <c r="F100" s="263"/>
      <c r="G100" s="263"/>
      <c r="H100" s="263"/>
      <c r="I100" s="263"/>
      <c r="J100" s="263"/>
      <c r="K100" s="263"/>
      <c r="L100" s="263"/>
      <c r="M100" s="263"/>
      <c r="N100" s="263"/>
      <c r="O100" s="263"/>
      <c r="P100" s="263"/>
      <c r="Q100" s="263"/>
    </row>
    <row r="101" spans="1:17" ht="23.25">
      <c r="A101" s="8"/>
      <c r="B101" s="4"/>
      <c r="C101" s="4"/>
      <c r="D101" s="263"/>
      <c r="E101" s="263"/>
      <c r="F101" s="263"/>
      <c r="G101" s="263"/>
      <c r="H101" s="263"/>
      <c r="I101" s="263"/>
      <c r="J101" s="263"/>
      <c r="K101" s="263"/>
      <c r="L101" s="263"/>
      <c r="M101" s="263"/>
      <c r="N101" s="263"/>
      <c r="O101" s="263"/>
      <c r="P101" s="263"/>
      <c r="Q101" s="263"/>
    </row>
    <row r="102" spans="1:17" ht="23.25">
      <c r="A102" s="8"/>
      <c r="B102" s="4"/>
      <c r="C102" s="4"/>
      <c r="D102" s="4"/>
      <c r="E102" s="4"/>
      <c r="F102" s="4"/>
      <c r="G102" s="4"/>
      <c r="H102" s="4"/>
      <c r="I102" s="4"/>
      <c r="J102" s="4"/>
      <c r="K102" s="4"/>
      <c r="L102" s="4"/>
      <c r="M102" s="263"/>
      <c r="N102" s="263"/>
      <c r="O102" s="263"/>
      <c r="P102" s="263"/>
      <c r="Q102" s="263"/>
    </row>
    <row r="103" spans="1:17" ht="23.25">
      <c r="A103" s="8"/>
      <c r="B103" s="4"/>
      <c r="C103" s="4"/>
      <c r="D103" s="4"/>
      <c r="E103" s="4"/>
      <c r="F103" s="4"/>
      <c r="G103" s="4"/>
      <c r="H103" s="4"/>
      <c r="I103" s="4"/>
      <c r="J103" s="4"/>
      <c r="K103" s="4"/>
      <c r="L103" s="4"/>
      <c r="M103" s="263"/>
      <c r="N103" s="263"/>
      <c r="O103" s="263"/>
      <c r="P103" s="263"/>
      <c r="Q103" s="263"/>
    </row>
    <row r="104" spans="1:17" ht="23.25">
      <c r="A104" s="8"/>
      <c r="B104" s="4"/>
      <c r="C104" s="4"/>
      <c r="D104" s="4"/>
      <c r="E104" s="4"/>
      <c r="F104" s="4"/>
      <c r="G104" s="4"/>
      <c r="H104" s="4"/>
      <c r="I104" s="4"/>
      <c r="J104" s="4"/>
      <c r="K104" s="4"/>
      <c r="L104" s="4"/>
      <c r="M104" s="4"/>
      <c r="N104" s="4"/>
      <c r="O104" s="4"/>
      <c r="P104" s="8"/>
      <c r="Q104" s="8"/>
    </row>
    <row r="105" spans="1:17" ht="23.25">
      <c r="A105" s="8"/>
      <c r="B105" s="4"/>
      <c r="C105" s="4"/>
      <c r="D105" s="4"/>
      <c r="E105" s="4"/>
      <c r="F105" s="4"/>
      <c r="G105" s="4"/>
      <c r="H105" s="4"/>
      <c r="I105" s="4"/>
      <c r="J105" s="4"/>
      <c r="K105" s="4"/>
      <c r="L105" s="4"/>
      <c r="M105" s="4"/>
      <c r="N105" s="4"/>
      <c r="O105" s="4"/>
      <c r="P105" s="4"/>
      <c r="Q105" s="4"/>
    </row>
    <row r="106" spans="1:17" ht="23.25">
      <c r="A106" s="8"/>
      <c r="B106" s="4"/>
      <c r="C106" s="491"/>
      <c r="D106" s="491"/>
      <c r="E106" s="491"/>
      <c r="F106" s="491"/>
      <c r="G106" s="491"/>
      <c r="H106" s="491"/>
      <c r="I106" s="491"/>
      <c r="J106" s="4"/>
      <c r="K106" s="4"/>
      <c r="L106" s="4"/>
      <c r="M106" s="4"/>
      <c r="N106" s="4"/>
      <c r="O106" s="4"/>
      <c r="P106" s="4"/>
      <c r="Q106" s="4"/>
    </row>
    <row r="107" spans="1:17" ht="23.25">
      <c r="A107" s="8"/>
      <c r="B107" s="4"/>
      <c r="C107" s="4"/>
      <c r="D107" s="4"/>
      <c r="E107" s="4"/>
      <c r="F107" s="4"/>
      <c r="G107" s="4"/>
      <c r="H107" s="4"/>
      <c r="I107" s="4"/>
      <c r="J107" s="4"/>
      <c r="K107" s="4"/>
      <c r="L107" s="4"/>
      <c r="M107" s="4"/>
      <c r="N107" s="4"/>
      <c r="O107" s="4"/>
      <c r="P107" s="4"/>
      <c r="Q107" s="4"/>
    </row>
    <row r="108" spans="1:17" ht="23.25">
      <c r="A108" s="8"/>
      <c r="B108" s="4"/>
      <c r="C108" s="4"/>
      <c r="D108" s="4"/>
      <c r="E108" s="4"/>
      <c r="F108" s="4"/>
      <c r="G108" s="4"/>
      <c r="H108" s="4"/>
      <c r="I108" s="4"/>
      <c r="J108" s="4"/>
      <c r="K108" s="4"/>
      <c r="L108" s="4"/>
      <c r="M108" s="4"/>
      <c r="N108" s="4"/>
      <c r="O108" s="4"/>
      <c r="P108" s="4"/>
      <c r="Q108" s="4"/>
    </row>
    <row r="109" spans="1:17" ht="23.25">
      <c r="A109" s="8"/>
      <c r="B109" s="4"/>
      <c r="C109" s="4"/>
      <c r="D109" s="4"/>
      <c r="E109" s="4"/>
      <c r="F109" s="4"/>
      <c r="G109" s="4"/>
      <c r="H109" s="4"/>
      <c r="I109" s="4"/>
      <c r="J109" s="4"/>
      <c r="K109" s="4"/>
      <c r="L109" s="4"/>
      <c r="M109" s="4"/>
      <c r="N109" s="4"/>
      <c r="O109" s="4"/>
      <c r="P109" s="8"/>
      <c r="Q109" s="8"/>
    </row>
    <row r="110" spans="1:17">
      <c r="A110" s="8"/>
      <c r="B110" s="8"/>
      <c r="C110" s="8"/>
      <c r="D110" s="8"/>
      <c r="L110" s="8"/>
      <c r="M110" s="8"/>
      <c r="N110" s="8"/>
      <c r="O110" s="8"/>
      <c r="P110" s="8"/>
      <c r="Q110" s="8"/>
    </row>
    <row r="111" spans="1:17">
      <c r="A111" s="8"/>
      <c r="B111" s="8"/>
      <c r="C111" s="8"/>
      <c r="D111" s="8"/>
      <c r="E111" s="8"/>
      <c r="F111" s="8"/>
      <c r="G111" s="8"/>
      <c r="H111" s="8"/>
      <c r="I111" s="8"/>
      <c r="J111" s="8"/>
      <c r="K111" s="8"/>
      <c r="L111" s="8"/>
      <c r="M111" s="8"/>
      <c r="N111" s="8"/>
      <c r="O111" s="8"/>
      <c r="P111" s="8"/>
      <c r="Q111" s="8"/>
    </row>
    <row r="112" spans="1:17">
      <c r="A112" s="8"/>
      <c r="B112" s="8"/>
      <c r="C112" s="8"/>
      <c r="D112" s="8"/>
      <c r="E112" s="8"/>
      <c r="F112" s="8"/>
      <c r="G112" s="8"/>
      <c r="H112" s="8"/>
      <c r="I112" s="8"/>
      <c r="J112" s="8"/>
      <c r="K112" s="8"/>
      <c r="L112" s="8"/>
      <c r="M112" s="8"/>
      <c r="N112" s="8"/>
      <c r="O112" s="8"/>
      <c r="P112" s="8"/>
      <c r="Q112" s="8"/>
    </row>
    <row r="113" spans="1:17">
      <c r="A113" s="8"/>
      <c r="B113" s="8"/>
      <c r="C113" s="8"/>
      <c r="D113" s="8"/>
      <c r="E113" s="8"/>
      <c r="F113" s="8"/>
      <c r="G113" s="8"/>
      <c r="H113" s="8"/>
      <c r="I113" s="8"/>
      <c r="J113" s="8"/>
      <c r="K113" s="8"/>
      <c r="L113" s="8"/>
      <c r="M113" s="8"/>
      <c r="N113" s="8"/>
      <c r="O113" s="8"/>
      <c r="P113" s="8"/>
      <c r="Q113" s="8"/>
    </row>
    <row r="114" spans="1:17">
      <c r="A114" s="8"/>
      <c r="B114" s="8"/>
      <c r="C114" s="8"/>
      <c r="D114" s="8"/>
      <c r="E114" s="8"/>
      <c r="F114" s="8"/>
      <c r="G114" s="8"/>
      <c r="H114" s="8"/>
      <c r="I114" s="8"/>
      <c r="J114" s="8"/>
      <c r="K114" s="8"/>
      <c r="L114" s="8"/>
      <c r="M114" s="8"/>
      <c r="N114" s="8"/>
      <c r="O114" s="8"/>
      <c r="P114" s="8"/>
      <c r="Q114" s="8"/>
    </row>
    <row r="115" spans="1:17">
      <c r="A115" s="8"/>
      <c r="B115" s="8"/>
      <c r="C115" s="8"/>
      <c r="D115" s="8"/>
      <c r="E115" s="8"/>
      <c r="F115" s="8"/>
      <c r="G115" s="8"/>
      <c r="H115" s="8"/>
      <c r="I115" s="8"/>
      <c r="J115" s="8"/>
      <c r="K115" s="8"/>
      <c r="L115" s="8"/>
      <c r="M115" s="8"/>
      <c r="N115" s="8"/>
      <c r="O115" s="8"/>
      <c r="P115" s="8"/>
      <c r="Q115" s="8"/>
    </row>
    <row r="116" spans="1:17">
      <c r="A116" s="8"/>
      <c r="B116" s="8"/>
      <c r="C116" s="8"/>
      <c r="D116" s="8"/>
      <c r="E116" s="8"/>
      <c r="F116" s="8"/>
      <c r="G116" s="8"/>
      <c r="H116" s="8"/>
      <c r="I116" s="8"/>
      <c r="J116" s="8"/>
      <c r="K116" s="8"/>
      <c r="L116" s="8"/>
      <c r="M116" s="8"/>
      <c r="N116" s="8"/>
      <c r="O116" s="8"/>
      <c r="P116" s="8"/>
      <c r="Q116" s="8"/>
    </row>
    <row r="117" spans="1:17">
      <c r="A117" s="8"/>
      <c r="B117" s="8"/>
      <c r="C117" s="8"/>
      <c r="D117" s="8"/>
      <c r="E117" s="8"/>
      <c r="F117" s="8"/>
      <c r="G117" s="8"/>
      <c r="H117" s="8"/>
      <c r="I117" s="8"/>
      <c r="J117" s="8"/>
      <c r="K117" s="8"/>
      <c r="L117" s="8"/>
      <c r="M117" s="8"/>
      <c r="N117" s="8"/>
      <c r="O117" s="8"/>
      <c r="P117" s="8"/>
      <c r="Q117" s="8"/>
    </row>
    <row r="118" spans="1:17">
      <c r="A118" s="8"/>
      <c r="B118" s="8"/>
      <c r="C118" s="8"/>
      <c r="D118" s="8"/>
      <c r="E118" s="8"/>
      <c r="F118" s="8"/>
      <c r="G118" s="8"/>
      <c r="H118" s="8"/>
      <c r="I118" s="8"/>
      <c r="J118" s="8"/>
      <c r="K118" s="8"/>
      <c r="L118" s="8"/>
      <c r="M118" s="8"/>
      <c r="N118" s="8"/>
      <c r="O118" s="8"/>
      <c r="P118" s="8"/>
      <c r="Q118" s="8"/>
    </row>
    <row r="119" spans="1:17">
      <c r="A119" s="8"/>
      <c r="B119" s="8"/>
      <c r="C119" s="8"/>
      <c r="D119" s="8"/>
      <c r="E119" s="8"/>
      <c r="F119" s="8"/>
      <c r="G119" s="8"/>
      <c r="H119" s="8"/>
      <c r="I119" s="8"/>
      <c r="J119" s="8"/>
      <c r="K119" s="8"/>
      <c r="L119" s="8"/>
      <c r="M119" s="8"/>
      <c r="N119" s="8"/>
      <c r="O119" s="8"/>
      <c r="P119" s="8"/>
      <c r="Q119" s="8"/>
    </row>
    <row r="120" spans="1:17">
      <c r="A120" s="8"/>
      <c r="B120" s="8"/>
      <c r="C120" s="8"/>
      <c r="D120" s="8"/>
      <c r="E120" s="8"/>
      <c r="F120" s="8"/>
      <c r="G120" s="8"/>
      <c r="H120" s="8"/>
      <c r="I120" s="8"/>
      <c r="J120" s="8"/>
      <c r="K120" s="8"/>
      <c r="L120" s="8"/>
      <c r="M120" s="8"/>
      <c r="N120" s="8"/>
      <c r="O120" s="8"/>
      <c r="P120" s="8"/>
      <c r="Q120" s="8"/>
    </row>
    <row r="121" spans="1:17">
      <c r="A121" s="8"/>
      <c r="B121" s="8"/>
      <c r="C121" s="8"/>
      <c r="D121" s="8"/>
      <c r="E121" s="8"/>
      <c r="F121" s="8"/>
      <c r="G121" s="8"/>
      <c r="H121" s="8"/>
      <c r="I121" s="8"/>
      <c r="J121" s="8"/>
      <c r="K121" s="8"/>
      <c r="L121" s="8"/>
      <c r="M121" s="8"/>
      <c r="N121" s="8"/>
      <c r="O121" s="8"/>
      <c r="P121" s="8"/>
      <c r="Q121" s="8"/>
    </row>
    <row r="122" spans="1:17">
      <c r="A122" s="8"/>
      <c r="B122" s="8"/>
      <c r="C122" s="8"/>
      <c r="D122" s="8"/>
      <c r="E122" s="8"/>
      <c r="F122" s="8"/>
      <c r="G122" s="8"/>
      <c r="H122" s="8"/>
      <c r="I122" s="8"/>
      <c r="J122" s="8"/>
      <c r="K122" s="8"/>
      <c r="L122" s="8"/>
      <c r="M122" s="8"/>
      <c r="N122" s="8"/>
      <c r="O122" s="8"/>
      <c r="P122" s="8"/>
      <c r="Q122" s="8"/>
    </row>
    <row r="123" spans="1:17">
      <c r="A123" s="8"/>
      <c r="B123" s="8"/>
      <c r="C123" s="8"/>
      <c r="D123" s="8"/>
      <c r="E123" s="8"/>
      <c r="F123" s="8"/>
      <c r="G123" s="8"/>
      <c r="H123" s="8"/>
      <c r="I123" s="8"/>
      <c r="J123" s="8"/>
      <c r="K123" s="8"/>
      <c r="L123" s="8"/>
      <c r="M123" s="8"/>
      <c r="N123" s="8"/>
      <c r="O123" s="8"/>
      <c r="P123" s="8"/>
      <c r="Q123" s="8"/>
    </row>
    <row r="124" spans="1:17">
      <c r="A124" s="8"/>
      <c r="B124" s="8"/>
      <c r="C124" s="8"/>
      <c r="D124" s="8"/>
      <c r="E124" s="8"/>
      <c r="F124" s="8"/>
      <c r="G124" s="8"/>
      <c r="H124" s="8"/>
      <c r="I124" s="8"/>
      <c r="J124" s="8"/>
      <c r="K124" s="8"/>
      <c r="L124" s="8"/>
      <c r="M124" s="8"/>
      <c r="N124" s="8"/>
      <c r="O124" s="8"/>
      <c r="P124" s="8"/>
      <c r="Q124" s="8"/>
    </row>
    <row r="125" spans="1:17">
      <c r="A125" s="8"/>
      <c r="B125" s="8"/>
      <c r="C125" s="8"/>
      <c r="D125" s="8"/>
      <c r="E125" s="8"/>
      <c r="F125" s="8"/>
      <c r="G125" s="8"/>
      <c r="H125" s="8"/>
      <c r="I125" s="8"/>
      <c r="J125" s="8"/>
      <c r="K125" s="8"/>
      <c r="L125" s="8"/>
      <c r="M125" s="8"/>
      <c r="N125" s="8"/>
      <c r="O125" s="8"/>
      <c r="P125" s="8"/>
      <c r="Q125" s="8"/>
    </row>
    <row r="126" spans="1:17">
      <c r="A126" s="8"/>
      <c r="B126" s="8"/>
      <c r="C126" s="8"/>
      <c r="D126" s="8"/>
      <c r="E126" s="8"/>
      <c r="F126" s="8"/>
      <c r="G126" s="8"/>
      <c r="H126" s="8"/>
      <c r="I126" s="8"/>
      <c r="J126" s="8"/>
      <c r="K126" s="8"/>
      <c r="L126" s="8"/>
      <c r="M126" s="8"/>
      <c r="N126" s="8"/>
      <c r="O126" s="8"/>
      <c r="P126" s="8"/>
      <c r="Q126" s="8"/>
    </row>
    <row r="127" spans="1:17">
      <c r="A127" s="8"/>
      <c r="B127" s="8"/>
      <c r="C127" s="8"/>
      <c r="D127" s="8"/>
      <c r="E127" s="8"/>
      <c r="F127" s="8"/>
      <c r="G127" s="8"/>
      <c r="H127" s="8"/>
      <c r="I127" s="8"/>
      <c r="J127" s="8"/>
      <c r="K127" s="8"/>
      <c r="L127" s="8"/>
      <c r="M127" s="8"/>
      <c r="N127" s="8"/>
      <c r="O127" s="8"/>
      <c r="P127" s="8"/>
      <c r="Q127" s="8"/>
    </row>
    <row r="128" spans="1:17">
      <c r="A128" s="8"/>
      <c r="B128" s="8"/>
      <c r="C128" s="8"/>
      <c r="D128" s="8"/>
      <c r="E128" s="8"/>
      <c r="F128" s="8"/>
      <c r="G128" s="8"/>
      <c r="H128" s="8"/>
      <c r="I128" s="8"/>
      <c r="J128" s="8"/>
      <c r="K128" s="8"/>
      <c r="L128" s="8"/>
      <c r="M128" s="8"/>
      <c r="N128" s="8"/>
      <c r="O128" s="8"/>
      <c r="P128" s="8"/>
      <c r="Q128" s="8"/>
    </row>
    <row r="129" spans="1:17">
      <c r="A129" s="8"/>
      <c r="B129" s="8"/>
      <c r="C129" s="8"/>
      <c r="D129" s="8"/>
      <c r="E129" s="8"/>
      <c r="F129" s="8"/>
      <c r="G129" s="8"/>
      <c r="H129" s="8"/>
      <c r="I129" s="8"/>
      <c r="J129" s="8"/>
      <c r="K129" s="8"/>
      <c r="L129" s="8"/>
      <c r="M129" s="8"/>
      <c r="N129" s="8"/>
      <c r="O129" s="8"/>
      <c r="P129" s="8"/>
      <c r="Q129" s="8"/>
    </row>
    <row r="130" spans="1:17">
      <c r="A130" s="8"/>
      <c r="B130" s="8"/>
      <c r="C130" s="8"/>
      <c r="D130" s="8"/>
      <c r="E130" s="8"/>
      <c r="F130" s="8"/>
      <c r="G130" s="8"/>
      <c r="H130" s="8"/>
      <c r="I130" s="8"/>
      <c r="J130" s="8"/>
      <c r="Q130" s="8"/>
    </row>
    <row r="131" spans="1:17">
      <c r="A131" s="8"/>
      <c r="B131" s="8"/>
      <c r="C131" s="8"/>
      <c r="D131" s="8"/>
      <c r="E131" s="8"/>
      <c r="F131" s="8"/>
      <c r="G131" s="8"/>
      <c r="H131" s="8"/>
      <c r="I131" s="8"/>
      <c r="J131" s="8"/>
      <c r="Q131" s="8"/>
    </row>
    <row r="132" spans="1:17">
      <c r="A132" s="8"/>
      <c r="B132" s="8"/>
      <c r="C132" s="8"/>
      <c r="D132" s="8"/>
      <c r="E132" s="8"/>
      <c r="F132" s="8"/>
      <c r="G132" s="8"/>
      <c r="H132" s="8"/>
      <c r="I132" s="8"/>
      <c r="J132" s="8"/>
      <c r="Q132" s="8"/>
    </row>
    <row r="133" spans="1:17">
      <c r="A133" s="8"/>
      <c r="B133" s="8"/>
      <c r="C133" s="8"/>
      <c r="D133" s="8"/>
      <c r="E133" s="8"/>
      <c r="F133" s="8"/>
      <c r="G133" s="8"/>
      <c r="H133" s="8"/>
      <c r="I133" s="8"/>
      <c r="J133" s="8"/>
      <c r="Q133" s="8"/>
    </row>
    <row r="134" spans="1:17">
      <c r="A134" s="8"/>
      <c r="B134" s="8"/>
      <c r="C134" s="8"/>
      <c r="D134" s="8"/>
      <c r="E134" s="8"/>
      <c r="F134" s="8"/>
      <c r="G134" s="8"/>
      <c r="H134" s="8"/>
      <c r="I134" s="8"/>
      <c r="J134" s="8"/>
      <c r="Q134" s="8"/>
    </row>
  </sheetData>
  <mergeCells count="58">
    <mergeCell ref="P52:Q52"/>
    <mergeCell ref="B38:F38"/>
    <mergeCell ref="B39:F39"/>
    <mergeCell ref="B40:F40"/>
    <mergeCell ref="B41:F41"/>
    <mergeCell ref="B42:F42"/>
    <mergeCell ref="B43:F43"/>
    <mergeCell ref="B44:F44"/>
    <mergeCell ref="B45:F45"/>
    <mergeCell ref="B46:F46"/>
    <mergeCell ref="B47:F47"/>
    <mergeCell ref="A48:F48"/>
    <mergeCell ref="B37:F37"/>
    <mergeCell ref="B26:F26"/>
    <mergeCell ref="B27:F27"/>
    <mergeCell ref="B28:F28"/>
    <mergeCell ref="B29:F29"/>
    <mergeCell ref="B30:F30"/>
    <mergeCell ref="B31:F31"/>
    <mergeCell ref="B32:F32"/>
    <mergeCell ref="B33:F33"/>
    <mergeCell ref="B34:F34"/>
    <mergeCell ref="B35:F35"/>
    <mergeCell ref="B36:F36"/>
    <mergeCell ref="B25:F25"/>
    <mergeCell ref="A19:A21"/>
    <mergeCell ref="B19:F19"/>
    <mergeCell ref="G19:L19"/>
    <mergeCell ref="M19:Q19"/>
    <mergeCell ref="B20:F20"/>
    <mergeCell ref="G20:G21"/>
    <mergeCell ref="H20:I20"/>
    <mergeCell ref="J20:J21"/>
    <mergeCell ref="K20:L20"/>
    <mergeCell ref="M20:O20"/>
    <mergeCell ref="P20:Q20"/>
    <mergeCell ref="B21:F21"/>
    <mergeCell ref="B22:F22"/>
    <mergeCell ref="B23:F23"/>
    <mergeCell ref="B24:F24"/>
    <mergeCell ref="A17:H17"/>
    <mergeCell ref="A7:B7"/>
    <mergeCell ref="C7:N7"/>
    <mergeCell ref="A9:B9"/>
    <mergeCell ref="C9:N9"/>
    <mergeCell ref="A10:B10"/>
    <mergeCell ref="C10:N10"/>
    <mergeCell ref="A12:B12"/>
    <mergeCell ref="C12:N12"/>
    <mergeCell ref="A13:B13"/>
    <mergeCell ref="C13:N13"/>
    <mergeCell ref="A16:H16"/>
    <mergeCell ref="A1:Q1"/>
    <mergeCell ref="A2:Q2"/>
    <mergeCell ref="A3:Q3"/>
    <mergeCell ref="A4:Q4"/>
    <mergeCell ref="A6:B6"/>
    <mergeCell ref="C6:N6"/>
  </mergeCells>
  <printOptions horizontalCentered="1"/>
  <pageMargins left="0.9055118110236221" right="0.70866141732283472" top="0.74803149606299213" bottom="0.74803149606299213" header="0.31496062992125984" footer="0.31496062992125984"/>
  <pageSetup scale="29" orientation="landscape" r:id="rId1"/>
  <headerFooter alignWithMargins="0">
    <oddFooter>&amp;C&amp;"Gotham Book,Negrita"&amp;18Principio Rector 1 &amp;"Gotham Book,Normal"  &amp;P  de &amp;N</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9A2E43-3A3D-4AFD-B34A-808DDDB7E132}">
  <sheetPr>
    <tabColor rgb="FF00B0F0"/>
    <pageSetUpPr fitToPage="1"/>
  </sheetPr>
  <dimension ref="A1:Z134"/>
  <sheetViews>
    <sheetView view="pageBreakPreview" zoomScale="40" zoomScaleNormal="40" zoomScaleSheetLayoutView="40" workbookViewId="0">
      <selection activeCell="N37" sqref="N37"/>
    </sheetView>
  </sheetViews>
  <sheetFormatPr baseColWidth="10" defaultColWidth="11.42578125" defaultRowHeight="12.75"/>
  <cols>
    <col min="1" max="1" width="18.7109375" style="3" customWidth="1"/>
    <col min="2" max="2" width="10.7109375" style="3" customWidth="1"/>
    <col min="3" max="6" width="20.7109375" style="3" customWidth="1"/>
    <col min="7" max="7" width="26.42578125" style="3" customWidth="1"/>
    <col min="8" max="8" width="25.7109375" style="3" customWidth="1"/>
    <col min="9" max="10" width="25.5703125" style="3" customWidth="1"/>
    <col min="11" max="11" width="27" style="3" customWidth="1"/>
    <col min="12" max="12" width="24.42578125" style="3" customWidth="1"/>
    <col min="13" max="13" width="34.140625" style="3" customWidth="1"/>
    <col min="14" max="14" width="30.85546875" style="3" customWidth="1"/>
    <col min="15" max="15" width="29.7109375" style="3" customWidth="1"/>
    <col min="16" max="16" width="24.140625" style="3" customWidth="1"/>
    <col min="17" max="17" width="24.42578125" style="3" customWidth="1"/>
    <col min="18" max="18" width="12.28515625" style="3" bestFit="1" customWidth="1"/>
    <col min="19" max="19" width="11.42578125" style="3"/>
    <col min="20" max="20" width="28.7109375" style="3" customWidth="1"/>
    <col min="21" max="22" width="32.5703125" style="3" bestFit="1" customWidth="1"/>
    <col min="23" max="24" width="11.42578125" style="3"/>
    <col min="25" max="25" width="23.28515625" style="3" bestFit="1" customWidth="1"/>
    <col min="26" max="16384" width="11.42578125" style="3"/>
  </cols>
  <sheetData>
    <row r="1" spans="1:17" s="1" customFormat="1" ht="37.5" customHeight="1">
      <c r="A1" s="765" t="s">
        <v>570</v>
      </c>
      <c r="B1" s="765"/>
      <c r="C1" s="765"/>
      <c r="D1" s="765"/>
      <c r="E1" s="765"/>
      <c r="F1" s="765"/>
      <c r="G1" s="765"/>
      <c r="H1" s="765"/>
      <c r="I1" s="765"/>
      <c r="J1" s="765"/>
      <c r="K1" s="765"/>
      <c r="L1" s="765"/>
      <c r="M1" s="765"/>
      <c r="N1" s="765"/>
      <c r="O1" s="765"/>
      <c r="P1" s="765"/>
      <c r="Q1" s="765"/>
    </row>
    <row r="2" spans="1:17" s="1" customFormat="1" ht="37.5" customHeight="1">
      <c r="A2" s="765" t="s">
        <v>0</v>
      </c>
      <c r="B2" s="765"/>
      <c r="C2" s="765"/>
      <c r="D2" s="765"/>
      <c r="E2" s="765"/>
      <c r="F2" s="765"/>
      <c r="G2" s="765"/>
      <c r="H2" s="765"/>
      <c r="I2" s="765"/>
      <c r="J2" s="765"/>
      <c r="K2" s="765"/>
      <c r="L2" s="765"/>
      <c r="M2" s="765"/>
      <c r="N2" s="765"/>
      <c r="O2" s="765"/>
      <c r="P2" s="765"/>
      <c r="Q2" s="765"/>
    </row>
    <row r="3" spans="1:17" s="1" customFormat="1" ht="37.5" customHeight="1">
      <c r="A3" s="765" t="s">
        <v>25</v>
      </c>
      <c r="B3" s="765"/>
      <c r="C3" s="765"/>
      <c r="D3" s="765"/>
      <c r="E3" s="765"/>
      <c r="F3" s="765"/>
      <c r="G3" s="765"/>
      <c r="H3" s="765"/>
      <c r="I3" s="765"/>
      <c r="J3" s="765"/>
      <c r="K3" s="765"/>
      <c r="L3" s="765"/>
      <c r="M3" s="765"/>
      <c r="N3" s="765"/>
      <c r="O3" s="765"/>
      <c r="P3" s="765"/>
      <c r="Q3" s="765"/>
    </row>
    <row r="4" spans="1:17" s="1" customFormat="1" ht="37.5" customHeight="1">
      <c r="A4" s="765" t="s">
        <v>571</v>
      </c>
      <c r="B4" s="765"/>
      <c r="C4" s="765"/>
      <c r="D4" s="765"/>
      <c r="E4" s="765"/>
      <c r="F4" s="765"/>
      <c r="G4" s="765"/>
      <c r="H4" s="765"/>
      <c r="I4" s="765"/>
      <c r="J4" s="765"/>
      <c r="K4" s="765"/>
      <c r="L4" s="765"/>
      <c r="M4" s="765"/>
      <c r="N4" s="765"/>
      <c r="O4" s="765"/>
      <c r="P4" s="765"/>
      <c r="Q4" s="765"/>
    </row>
    <row r="5" spans="1:17" ht="9.75" customHeight="1">
      <c r="A5" s="195"/>
      <c r="B5" s="196"/>
      <c r="C5" s="197"/>
      <c r="D5" s="197"/>
      <c r="E5" s="197"/>
      <c r="F5" s="197"/>
      <c r="G5" s="197"/>
      <c r="H5" s="197"/>
      <c r="I5" s="197"/>
      <c r="J5" s="197"/>
      <c r="K5" s="197"/>
      <c r="L5" s="197"/>
      <c r="M5" s="195"/>
      <c r="N5" s="195"/>
      <c r="O5" s="195"/>
      <c r="P5" s="195"/>
      <c r="Q5" s="195"/>
    </row>
    <row r="6" spans="1:17" ht="48" customHeight="1">
      <c r="A6" s="758" t="s">
        <v>149</v>
      </c>
      <c r="B6" s="766"/>
      <c r="C6" s="758" t="s">
        <v>2</v>
      </c>
      <c r="D6" s="758"/>
      <c r="E6" s="758"/>
      <c r="F6" s="758"/>
      <c r="G6" s="758"/>
      <c r="H6" s="758"/>
      <c r="I6" s="758"/>
      <c r="J6" s="758"/>
      <c r="K6" s="758"/>
      <c r="L6" s="758"/>
      <c r="M6" s="758"/>
      <c r="N6" s="758"/>
      <c r="O6" s="195"/>
      <c r="P6" s="195"/>
      <c r="Q6" s="195"/>
    </row>
    <row r="7" spans="1:17" ht="45" customHeight="1">
      <c r="A7" s="756">
        <v>1</v>
      </c>
      <c r="B7" s="756"/>
      <c r="C7" s="816" t="s">
        <v>140</v>
      </c>
      <c r="D7" s="816"/>
      <c r="E7" s="816"/>
      <c r="F7" s="816"/>
      <c r="G7" s="816"/>
      <c r="H7" s="816"/>
      <c r="I7" s="816"/>
      <c r="J7" s="816"/>
      <c r="K7" s="816"/>
      <c r="L7" s="816"/>
      <c r="M7" s="816"/>
      <c r="N7" s="816"/>
      <c r="O7" s="195"/>
      <c r="P7" s="195"/>
      <c r="Q7" s="195"/>
    </row>
    <row r="8" spans="1:17" ht="5.25" customHeight="1">
      <c r="A8" s="199"/>
      <c r="B8" s="199"/>
      <c r="C8" s="199"/>
      <c r="D8" s="199"/>
      <c r="E8" s="199"/>
      <c r="F8" s="199"/>
      <c r="G8" s="199"/>
      <c r="H8" s="199"/>
      <c r="I8" s="199"/>
      <c r="J8" s="199"/>
      <c r="K8" s="199"/>
      <c r="L8" s="199"/>
      <c r="M8" s="199"/>
      <c r="N8" s="199"/>
      <c r="O8" s="195"/>
      <c r="P8" s="195"/>
      <c r="Q8" s="195"/>
    </row>
    <row r="9" spans="1:17" s="5" customFormat="1" ht="46.5" customHeight="1">
      <c r="A9" s="758" t="s">
        <v>150</v>
      </c>
      <c r="B9" s="759"/>
      <c r="C9" s="758" t="s">
        <v>2</v>
      </c>
      <c r="D9" s="758"/>
      <c r="E9" s="758"/>
      <c r="F9" s="758"/>
      <c r="G9" s="758"/>
      <c r="H9" s="758"/>
      <c r="I9" s="758"/>
      <c r="J9" s="758"/>
      <c r="K9" s="758"/>
      <c r="L9" s="758"/>
      <c r="M9" s="758"/>
      <c r="N9" s="758"/>
      <c r="O9" s="200"/>
      <c r="P9" s="195"/>
      <c r="Q9" s="200"/>
    </row>
    <row r="10" spans="1:17" s="5" customFormat="1" ht="45" customHeight="1">
      <c r="A10" s="756">
        <v>3</v>
      </c>
      <c r="B10" s="756"/>
      <c r="C10" s="816" t="str">
        <f>+'politica pública 1.3'!C10:N10</f>
        <v>Construcción de la paz y la seguridad</v>
      </c>
      <c r="D10" s="816"/>
      <c r="E10" s="816"/>
      <c r="F10" s="816"/>
      <c r="G10" s="816"/>
      <c r="H10" s="816"/>
      <c r="I10" s="816"/>
      <c r="J10" s="816"/>
      <c r="K10" s="816"/>
      <c r="L10" s="816"/>
      <c r="M10" s="816"/>
      <c r="N10" s="816"/>
      <c r="O10" s="200"/>
      <c r="P10" s="195"/>
      <c r="Q10" s="200"/>
    </row>
    <row r="11" spans="1:17" ht="5.25" customHeight="1">
      <c r="A11" s="202"/>
      <c r="B11" s="680"/>
      <c r="C11" s="202"/>
      <c r="D11" s="202"/>
      <c r="E11" s="202"/>
      <c r="F11" s="202"/>
      <c r="G11" s="202"/>
      <c r="H11" s="202"/>
      <c r="I11" s="202"/>
      <c r="J11" s="202"/>
      <c r="K11" s="202"/>
      <c r="L11" s="202"/>
      <c r="M11" s="202"/>
      <c r="N11" s="202"/>
      <c r="O11" s="195"/>
      <c r="P11" s="195"/>
      <c r="Q11" s="195"/>
    </row>
    <row r="12" spans="1:17" ht="29.25" customHeight="1">
      <c r="A12" s="758" t="s">
        <v>5</v>
      </c>
      <c r="B12" s="761"/>
      <c r="C12" s="758" t="s">
        <v>2</v>
      </c>
      <c r="D12" s="758"/>
      <c r="E12" s="758"/>
      <c r="F12" s="758"/>
      <c r="G12" s="758"/>
      <c r="H12" s="758"/>
      <c r="I12" s="758"/>
      <c r="J12" s="758"/>
      <c r="K12" s="758"/>
      <c r="L12" s="758"/>
      <c r="M12" s="758"/>
      <c r="N12" s="758"/>
      <c r="O12" s="195"/>
      <c r="P12" s="195"/>
      <c r="Q12" s="195"/>
    </row>
    <row r="13" spans="1:17" ht="45" customHeight="1">
      <c r="A13" s="756">
        <v>11</v>
      </c>
      <c r="B13" s="756"/>
      <c r="C13" s="817" t="s">
        <v>235</v>
      </c>
      <c r="D13" s="817"/>
      <c r="E13" s="817"/>
      <c r="F13" s="817"/>
      <c r="G13" s="817"/>
      <c r="H13" s="817"/>
      <c r="I13" s="817"/>
      <c r="J13" s="817"/>
      <c r="K13" s="817"/>
      <c r="L13" s="817"/>
      <c r="M13" s="817"/>
      <c r="N13" s="818"/>
      <c r="O13" s="195"/>
      <c r="P13" s="195"/>
      <c r="Q13" s="195"/>
    </row>
    <row r="14" spans="1:17" ht="5.25" customHeight="1">
      <c r="A14" s="203"/>
      <c r="B14" s="203"/>
      <c r="C14" s="203"/>
      <c r="D14" s="203"/>
      <c r="E14" s="203"/>
      <c r="F14" s="203"/>
      <c r="G14" s="203"/>
      <c r="H14" s="203"/>
      <c r="I14" s="203"/>
      <c r="J14" s="195"/>
      <c r="K14" s="195"/>
      <c r="L14" s="195"/>
      <c r="M14" s="195"/>
      <c r="N14" s="195"/>
      <c r="O14" s="195"/>
      <c r="P14" s="195"/>
      <c r="Q14" s="195"/>
    </row>
    <row r="15" spans="1:17" s="5" customFormat="1" ht="5.25" customHeight="1">
      <c r="A15" s="204"/>
      <c r="B15" s="204"/>
      <c r="C15" s="204"/>
      <c r="D15" s="204"/>
      <c r="E15" s="204"/>
      <c r="F15" s="204"/>
      <c r="G15" s="204"/>
      <c r="H15" s="204"/>
      <c r="I15" s="204"/>
      <c r="J15" s="200"/>
      <c r="K15" s="200"/>
      <c r="L15" s="200"/>
      <c r="M15" s="200"/>
      <c r="N15" s="200"/>
      <c r="O15" s="200"/>
      <c r="P15" s="200"/>
      <c r="Q15" s="200"/>
    </row>
    <row r="16" spans="1:17" s="5" customFormat="1" ht="24.6" hidden="1" customHeight="1">
      <c r="A16" s="772" t="s">
        <v>6</v>
      </c>
      <c r="B16" s="773"/>
      <c r="C16" s="773"/>
      <c r="D16" s="773"/>
      <c r="E16" s="773"/>
      <c r="F16" s="773"/>
      <c r="G16" s="773"/>
      <c r="H16" s="793"/>
      <c r="I16" s="205"/>
      <c r="J16" s="200"/>
      <c r="K16" s="200"/>
      <c r="L16" s="200"/>
      <c r="M16" s="200"/>
      <c r="N16" s="200"/>
      <c r="O16" s="200"/>
      <c r="P16" s="200"/>
      <c r="Q16" s="200"/>
    </row>
    <row r="17" spans="1:22" s="5" customFormat="1" ht="24.6" hidden="1" customHeight="1">
      <c r="A17" s="813"/>
      <c r="B17" s="814"/>
      <c r="C17" s="814"/>
      <c r="D17" s="814"/>
      <c r="E17" s="814"/>
      <c r="F17" s="814"/>
      <c r="G17" s="814"/>
      <c r="H17" s="815"/>
      <c r="I17" s="216"/>
      <c r="J17" s="207"/>
      <c r="K17" s="207"/>
      <c r="L17" s="207"/>
      <c r="M17" s="207"/>
      <c r="N17" s="207"/>
      <c r="O17" s="207"/>
      <c r="P17" s="207"/>
      <c r="Q17" s="207"/>
    </row>
    <row r="18" spans="1:22" ht="12" customHeight="1">
      <c r="A18" s="195"/>
      <c r="B18" s="195"/>
      <c r="C18" s="195"/>
      <c r="D18" s="195"/>
      <c r="E18" s="195"/>
      <c r="F18" s="195"/>
      <c r="G18" s="195"/>
      <c r="H18" s="195"/>
      <c r="I18" s="195"/>
      <c r="J18" s="195"/>
      <c r="K18" s="195"/>
      <c r="L18" s="195"/>
      <c r="M18" s="195"/>
      <c r="N18" s="195"/>
      <c r="O18" s="195"/>
      <c r="P18" s="195"/>
      <c r="Q18" s="195"/>
    </row>
    <row r="19" spans="1:22" ht="30" customHeight="1">
      <c r="A19" s="781" t="s">
        <v>105</v>
      </c>
      <c r="B19" s="744" t="s">
        <v>151</v>
      </c>
      <c r="C19" s="812"/>
      <c r="D19" s="812"/>
      <c r="E19" s="812"/>
      <c r="F19" s="812"/>
      <c r="G19" s="752" t="s">
        <v>7</v>
      </c>
      <c r="H19" s="753"/>
      <c r="I19" s="753"/>
      <c r="J19" s="753"/>
      <c r="K19" s="753"/>
      <c r="L19" s="754"/>
      <c r="M19" s="744" t="s">
        <v>129</v>
      </c>
      <c r="N19" s="744"/>
      <c r="O19" s="744"/>
      <c r="P19" s="744"/>
      <c r="Q19" s="776"/>
    </row>
    <row r="20" spans="1:22" ht="45" customHeight="1">
      <c r="A20" s="811"/>
      <c r="B20" s="752" t="s">
        <v>22</v>
      </c>
      <c r="C20" s="753"/>
      <c r="D20" s="753"/>
      <c r="E20" s="753"/>
      <c r="F20" s="754"/>
      <c r="G20" s="744" t="s">
        <v>8</v>
      </c>
      <c r="H20" s="752" t="s">
        <v>488</v>
      </c>
      <c r="I20" s="754"/>
      <c r="J20" s="744" t="s">
        <v>9</v>
      </c>
      <c r="K20" s="779" t="s">
        <v>13</v>
      </c>
      <c r="L20" s="780"/>
      <c r="M20" s="744" t="s">
        <v>489</v>
      </c>
      <c r="N20" s="744"/>
      <c r="O20" s="744"/>
      <c r="P20" s="744" t="s">
        <v>130</v>
      </c>
      <c r="Q20" s="776"/>
    </row>
    <row r="21" spans="1:22" ht="69.75" customHeight="1">
      <c r="A21" s="811"/>
      <c r="B21" s="744" t="s">
        <v>97</v>
      </c>
      <c r="C21" s="812"/>
      <c r="D21" s="812"/>
      <c r="E21" s="812"/>
      <c r="F21" s="812"/>
      <c r="G21" s="744"/>
      <c r="H21" s="217" t="s">
        <v>15</v>
      </c>
      <c r="I21" s="217" t="s">
        <v>16</v>
      </c>
      <c r="J21" s="744"/>
      <c r="K21" s="218" t="s">
        <v>23</v>
      </c>
      <c r="L21" s="217" t="s">
        <v>24</v>
      </c>
      <c r="M21" s="217" t="s">
        <v>17</v>
      </c>
      <c r="N21" s="217" t="s">
        <v>18</v>
      </c>
      <c r="O21" s="217" t="s">
        <v>19</v>
      </c>
      <c r="P21" s="218" t="s">
        <v>490</v>
      </c>
      <c r="Q21" s="594" t="s">
        <v>491</v>
      </c>
    </row>
    <row r="22" spans="1:22" ht="42" customHeight="1">
      <c r="A22" s="655"/>
      <c r="B22" s="926"/>
      <c r="C22" s="926"/>
      <c r="D22" s="926"/>
      <c r="E22" s="926"/>
      <c r="F22" s="926"/>
      <c r="G22" s="277"/>
      <c r="H22" s="307"/>
      <c r="I22" s="307"/>
      <c r="J22" s="307"/>
      <c r="K22" s="278"/>
      <c r="L22" s="278"/>
      <c r="M22" s="308"/>
      <c r="N22" s="308"/>
      <c r="O22" s="308"/>
      <c r="P22" s="278"/>
      <c r="Q22" s="595"/>
    </row>
    <row r="23" spans="1:22" ht="60.75" customHeight="1">
      <c r="A23" s="625" t="s">
        <v>368</v>
      </c>
      <c r="B23" s="801" t="s">
        <v>167</v>
      </c>
      <c r="C23" s="802" t="s">
        <v>99</v>
      </c>
      <c r="D23" s="802" t="s">
        <v>99</v>
      </c>
      <c r="E23" s="802" t="s">
        <v>99</v>
      </c>
      <c r="F23" s="803" t="s">
        <v>99</v>
      </c>
      <c r="G23" s="271" t="str">
        <f>G24</f>
        <v>Varios</v>
      </c>
      <c r="H23" s="292">
        <v>140</v>
      </c>
      <c r="I23" s="292">
        <v>140</v>
      </c>
      <c r="J23" s="292">
        <v>93</v>
      </c>
      <c r="K23" s="272">
        <v>0.66428571428571426</v>
      </c>
      <c r="L23" s="272">
        <v>0.66428571428571426</v>
      </c>
      <c r="M23" s="293">
        <v>9167531</v>
      </c>
      <c r="N23" s="293">
        <v>8977551.6499999985</v>
      </c>
      <c r="O23" s="293">
        <v>4244712.5999999996</v>
      </c>
      <c r="P23" s="272">
        <v>0.463015898173674</v>
      </c>
      <c r="Q23" s="596">
        <v>0.4728140550436154</v>
      </c>
    </row>
    <row r="24" spans="1:22" ht="45.75" customHeight="1">
      <c r="A24" s="625" t="s">
        <v>340</v>
      </c>
      <c r="B24" s="801" t="s">
        <v>14</v>
      </c>
      <c r="C24" s="802" t="s">
        <v>29</v>
      </c>
      <c r="D24" s="802" t="s">
        <v>29</v>
      </c>
      <c r="E24" s="802" t="s">
        <v>29</v>
      </c>
      <c r="F24" s="803" t="s">
        <v>29</v>
      </c>
      <c r="G24" s="271" t="s">
        <v>96</v>
      </c>
      <c r="H24" s="292">
        <v>140</v>
      </c>
      <c r="I24" s="292">
        <v>140</v>
      </c>
      <c r="J24" s="292">
        <v>93</v>
      </c>
      <c r="K24" s="272">
        <v>0.66428571428571426</v>
      </c>
      <c r="L24" s="272">
        <v>0.66428571428571426</v>
      </c>
      <c r="M24" s="293">
        <v>9167531</v>
      </c>
      <c r="N24" s="293">
        <v>8977551.6499999985</v>
      </c>
      <c r="O24" s="293">
        <v>4244712.5999999996</v>
      </c>
      <c r="P24" s="272">
        <v>0.463015898173674</v>
      </c>
      <c r="Q24" s="596">
        <v>0.4728140550436154</v>
      </c>
      <c r="R24" s="13"/>
      <c r="S24" s="13"/>
      <c r="T24" s="13"/>
      <c r="U24" s="13"/>
      <c r="V24" s="13"/>
    </row>
    <row r="25" spans="1:22" ht="66.75" customHeight="1">
      <c r="A25" s="626" t="s">
        <v>341</v>
      </c>
      <c r="B25" s="797" t="s">
        <v>240</v>
      </c>
      <c r="C25" s="790" t="s">
        <v>99</v>
      </c>
      <c r="D25" s="790" t="s">
        <v>99</v>
      </c>
      <c r="E25" s="790" t="s">
        <v>99</v>
      </c>
      <c r="F25" s="791" t="s">
        <v>99</v>
      </c>
      <c r="G25" s="249" t="s">
        <v>323</v>
      </c>
      <c r="H25" s="280">
        <v>90</v>
      </c>
      <c r="I25" s="280">
        <v>90</v>
      </c>
      <c r="J25" s="280">
        <v>51</v>
      </c>
      <c r="K25" s="275">
        <v>0.56666666666666665</v>
      </c>
      <c r="L25" s="275">
        <v>0.56666666666666665</v>
      </c>
      <c r="M25" s="281">
        <v>3415562</v>
      </c>
      <c r="N25" s="281">
        <v>3394932.0399999991</v>
      </c>
      <c r="O25" s="281">
        <v>1613176.0400000003</v>
      </c>
      <c r="P25" s="275">
        <v>0.47230178810983381</v>
      </c>
      <c r="Q25" s="597">
        <v>0.47517182111250766</v>
      </c>
      <c r="R25" s="13"/>
      <c r="S25" s="13"/>
      <c r="T25" s="13"/>
      <c r="U25" s="13"/>
      <c r="V25" s="13"/>
    </row>
    <row r="26" spans="1:22" ht="60" customHeight="1">
      <c r="A26" s="626" t="s">
        <v>342</v>
      </c>
      <c r="B26" s="808" t="s">
        <v>241</v>
      </c>
      <c r="C26" s="808"/>
      <c r="D26" s="808"/>
      <c r="E26" s="808"/>
      <c r="F26" s="808"/>
      <c r="G26" s="249" t="s">
        <v>482</v>
      </c>
      <c r="H26" s="280">
        <v>50</v>
      </c>
      <c r="I26" s="280">
        <v>50</v>
      </c>
      <c r="J26" s="280">
        <v>42</v>
      </c>
      <c r="K26" s="275">
        <v>0.84</v>
      </c>
      <c r="L26" s="275">
        <v>0.84</v>
      </c>
      <c r="M26" s="281">
        <v>5751969</v>
      </c>
      <c r="N26" s="281">
        <v>5582619.6100000003</v>
      </c>
      <c r="O26" s="281">
        <v>2631536.5599999996</v>
      </c>
      <c r="P26" s="275">
        <v>0.45750186762133099</v>
      </c>
      <c r="Q26" s="597">
        <v>0.47138023792382289</v>
      </c>
      <c r="R26" s="13"/>
      <c r="S26" s="13"/>
      <c r="T26" s="13"/>
      <c r="U26" s="13"/>
      <c r="V26" s="13"/>
    </row>
    <row r="27" spans="1:22" ht="32.25" customHeight="1">
      <c r="A27" s="628"/>
      <c r="B27" s="834"/>
      <c r="C27" s="834"/>
      <c r="D27" s="834"/>
      <c r="E27" s="834"/>
      <c r="F27" s="834"/>
      <c r="G27" s="271"/>
      <c r="H27" s="292"/>
      <c r="I27" s="292"/>
      <c r="J27" s="292"/>
      <c r="K27" s="272"/>
      <c r="L27" s="272"/>
      <c r="M27" s="293"/>
      <c r="N27" s="293"/>
      <c r="O27" s="293"/>
      <c r="P27" s="272"/>
      <c r="Q27" s="596"/>
    </row>
    <row r="28" spans="1:22" ht="24.75" customHeight="1">
      <c r="A28" s="625"/>
      <c r="B28" s="804"/>
      <c r="C28" s="804"/>
      <c r="D28" s="804"/>
      <c r="E28" s="804"/>
      <c r="F28" s="804"/>
      <c r="G28" s="271"/>
      <c r="H28" s="292"/>
      <c r="I28" s="292"/>
      <c r="J28" s="292"/>
      <c r="K28" s="272"/>
      <c r="L28" s="272"/>
      <c r="M28" s="293"/>
      <c r="N28" s="293"/>
      <c r="O28" s="293"/>
      <c r="P28" s="272"/>
      <c r="Q28" s="596"/>
    </row>
    <row r="29" spans="1:22" ht="20.25" customHeight="1">
      <c r="A29" s="629"/>
      <c r="B29" s="785"/>
      <c r="C29" s="785"/>
      <c r="D29" s="785"/>
      <c r="E29" s="785"/>
      <c r="F29" s="785"/>
      <c r="G29" s="249"/>
      <c r="H29" s="280"/>
      <c r="I29" s="280"/>
      <c r="J29" s="280"/>
      <c r="K29" s="275"/>
      <c r="L29" s="275"/>
      <c r="M29" s="281"/>
      <c r="N29" s="281"/>
      <c r="O29" s="281"/>
      <c r="P29" s="275"/>
      <c r="Q29" s="597"/>
    </row>
    <row r="30" spans="1:22" ht="18.75" customHeight="1">
      <c r="A30" s="626"/>
      <c r="B30" s="808"/>
      <c r="C30" s="808"/>
      <c r="D30" s="808"/>
      <c r="E30" s="808"/>
      <c r="F30" s="808"/>
      <c r="G30" s="249"/>
      <c r="H30" s="280"/>
      <c r="I30" s="280"/>
      <c r="J30" s="280"/>
      <c r="K30" s="275"/>
      <c r="L30" s="275"/>
      <c r="M30" s="281"/>
      <c r="N30" s="281"/>
      <c r="O30" s="281"/>
      <c r="P30" s="275"/>
      <c r="Q30" s="597"/>
    </row>
    <row r="31" spans="1:22" ht="15" customHeight="1">
      <c r="A31" s="625"/>
      <c r="B31" s="801"/>
      <c r="C31" s="802"/>
      <c r="D31" s="802"/>
      <c r="E31" s="802"/>
      <c r="F31" s="803"/>
      <c r="G31" s="271"/>
      <c r="H31" s="292"/>
      <c r="I31" s="292"/>
      <c r="J31" s="292"/>
      <c r="K31" s="272"/>
      <c r="L31" s="272"/>
      <c r="M31" s="293"/>
      <c r="N31" s="293"/>
      <c r="O31" s="293"/>
      <c r="P31" s="272"/>
      <c r="Q31" s="596"/>
    </row>
    <row r="32" spans="1:22" ht="30.75" customHeight="1">
      <c r="A32" s="625"/>
      <c r="B32" s="834"/>
      <c r="C32" s="936"/>
      <c r="D32" s="936"/>
      <c r="E32" s="936"/>
      <c r="F32" s="936"/>
      <c r="G32" s="271"/>
      <c r="H32" s="292"/>
      <c r="I32" s="292"/>
      <c r="J32" s="292"/>
      <c r="K32" s="272"/>
      <c r="L32" s="272"/>
      <c r="M32" s="293"/>
      <c r="N32" s="293"/>
      <c r="O32" s="293"/>
      <c r="P32" s="272"/>
      <c r="Q32" s="596"/>
    </row>
    <row r="33" spans="1:17" ht="19.5" customHeight="1">
      <c r="A33" s="629"/>
      <c r="B33" s="808"/>
      <c r="C33" s="808"/>
      <c r="D33" s="808"/>
      <c r="E33" s="808"/>
      <c r="F33" s="808"/>
      <c r="G33" s="249"/>
      <c r="H33" s="280"/>
      <c r="I33" s="280"/>
      <c r="J33" s="280"/>
      <c r="K33" s="275"/>
      <c r="L33" s="275"/>
      <c r="M33" s="281"/>
      <c r="N33" s="281"/>
      <c r="O33" s="281"/>
      <c r="P33" s="275"/>
      <c r="Q33" s="597"/>
    </row>
    <row r="34" spans="1:17" ht="28.5" customHeight="1">
      <c r="A34" s="629"/>
      <c r="B34" s="797"/>
      <c r="C34" s="790"/>
      <c r="D34" s="790"/>
      <c r="E34" s="790"/>
      <c r="F34" s="791"/>
      <c r="G34" s="249"/>
      <c r="H34" s="280"/>
      <c r="I34" s="280"/>
      <c r="J34" s="280"/>
      <c r="K34" s="275"/>
      <c r="L34" s="275"/>
      <c r="M34" s="281"/>
      <c r="N34" s="281"/>
      <c r="O34" s="281"/>
      <c r="P34" s="275"/>
      <c r="Q34" s="597"/>
    </row>
    <row r="35" spans="1:17" ht="23.25" customHeight="1">
      <c r="A35" s="625"/>
      <c r="B35" s="804"/>
      <c r="C35" s="804"/>
      <c r="D35" s="804"/>
      <c r="E35" s="804"/>
      <c r="F35" s="804"/>
      <c r="G35" s="271"/>
      <c r="H35" s="292"/>
      <c r="I35" s="292"/>
      <c r="J35" s="292"/>
      <c r="K35" s="272"/>
      <c r="L35" s="272"/>
      <c r="M35" s="293"/>
      <c r="N35" s="293"/>
      <c r="O35" s="293"/>
      <c r="P35" s="272"/>
      <c r="Q35" s="596"/>
    </row>
    <row r="36" spans="1:17" ht="21.75" customHeight="1">
      <c r="A36" s="628"/>
      <c r="B36" s="804"/>
      <c r="C36" s="804"/>
      <c r="D36" s="804"/>
      <c r="E36" s="804"/>
      <c r="F36" s="804"/>
      <c r="G36" s="271"/>
      <c r="H36" s="292"/>
      <c r="I36" s="292"/>
      <c r="J36" s="292"/>
      <c r="K36" s="272"/>
      <c r="L36" s="272"/>
      <c r="M36" s="293"/>
      <c r="N36" s="293"/>
      <c r="O36" s="293"/>
      <c r="P36" s="272"/>
      <c r="Q36" s="596"/>
    </row>
    <row r="37" spans="1:17" ht="18" customHeight="1">
      <c r="A37" s="625"/>
      <c r="B37" s="834"/>
      <c r="C37" s="834"/>
      <c r="D37" s="834"/>
      <c r="E37" s="834"/>
      <c r="F37" s="834"/>
      <c r="G37" s="271"/>
      <c r="H37" s="292"/>
      <c r="I37" s="292"/>
      <c r="J37" s="292"/>
      <c r="K37" s="272"/>
      <c r="L37" s="272"/>
      <c r="M37" s="293"/>
      <c r="N37" s="293"/>
      <c r="O37" s="293"/>
      <c r="P37" s="272"/>
      <c r="Q37" s="596"/>
    </row>
    <row r="38" spans="1:17" ht="21.75" customHeight="1">
      <c r="A38" s="626"/>
      <c r="B38" s="808"/>
      <c r="C38" s="808"/>
      <c r="D38" s="808"/>
      <c r="E38" s="808"/>
      <c r="F38" s="808"/>
      <c r="G38" s="249"/>
      <c r="H38" s="280"/>
      <c r="I38" s="280"/>
      <c r="J38" s="280"/>
      <c r="K38" s="275"/>
      <c r="L38" s="275"/>
      <c r="M38" s="281"/>
      <c r="N38" s="281"/>
      <c r="O38" s="281"/>
      <c r="P38" s="275"/>
      <c r="Q38" s="597"/>
    </row>
    <row r="39" spans="1:17" ht="17.25" customHeight="1">
      <c r="A39" s="626"/>
      <c r="B39" s="808"/>
      <c r="C39" s="808"/>
      <c r="D39" s="808"/>
      <c r="E39" s="808"/>
      <c r="F39" s="808"/>
      <c r="G39" s="249"/>
      <c r="H39" s="280"/>
      <c r="I39" s="280"/>
      <c r="J39" s="280"/>
      <c r="K39" s="275"/>
      <c r="L39" s="275"/>
      <c r="M39" s="281"/>
      <c r="N39" s="281"/>
      <c r="O39" s="281"/>
      <c r="P39" s="275"/>
      <c r="Q39" s="597"/>
    </row>
    <row r="40" spans="1:17" ht="24.75" customHeight="1">
      <c r="A40" s="626"/>
      <c r="B40" s="808"/>
      <c r="C40" s="808"/>
      <c r="D40" s="808"/>
      <c r="E40" s="808"/>
      <c r="F40" s="808"/>
      <c r="G40" s="249"/>
      <c r="H40" s="280"/>
      <c r="I40" s="280"/>
      <c r="J40" s="280"/>
      <c r="K40" s="275"/>
      <c r="L40" s="275"/>
      <c r="M40" s="281"/>
      <c r="N40" s="281"/>
      <c r="O40" s="281"/>
      <c r="P40" s="275"/>
      <c r="Q40" s="597"/>
    </row>
    <row r="41" spans="1:17" ht="18" customHeight="1">
      <c r="A41" s="626"/>
      <c r="B41" s="797"/>
      <c r="C41" s="790"/>
      <c r="D41" s="790"/>
      <c r="E41" s="790"/>
      <c r="F41" s="791"/>
      <c r="G41" s="249"/>
      <c r="H41" s="280"/>
      <c r="I41" s="280"/>
      <c r="J41" s="280"/>
      <c r="K41" s="275"/>
      <c r="L41" s="275"/>
      <c r="M41" s="281"/>
      <c r="N41" s="281"/>
      <c r="O41" s="281"/>
      <c r="P41" s="275"/>
      <c r="Q41" s="597"/>
    </row>
    <row r="42" spans="1:17" ht="29.25" customHeight="1">
      <c r="A42" s="626"/>
      <c r="G42" s="249"/>
      <c r="H42" s="280"/>
      <c r="I42" s="280"/>
      <c r="J42" s="280"/>
      <c r="K42" s="275"/>
      <c r="L42" s="275"/>
      <c r="M42" s="281"/>
      <c r="N42" s="281"/>
      <c r="O42" s="281"/>
      <c r="P42" s="275"/>
      <c r="Q42" s="597"/>
    </row>
    <row r="43" spans="1:17" ht="21" customHeight="1">
      <c r="A43" s="626"/>
      <c r="B43" s="808"/>
      <c r="C43" s="808"/>
      <c r="D43" s="808"/>
      <c r="E43" s="808"/>
      <c r="F43" s="808"/>
      <c r="G43" s="249"/>
      <c r="H43" s="280"/>
      <c r="I43" s="280"/>
      <c r="J43" s="280"/>
      <c r="K43" s="275"/>
      <c r="L43" s="275"/>
      <c r="M43" s="281"/>
      <c r="N43" s="281"/>
      <c r="O43" s="281"/>
      <c r="P43" s="275"/>
      <c r="Q43" s="597"/>
    </row>
    <row r="44" spans="1:17" ht="27.75" customHeight="1">
      <c r="A44" s="626"/>
      <c r="B44" s="808"/>
      <c r="C44" s="808"/>
      <c r="D44" s="808"/>
      <c r="E44" s="808"/>
      <c r="F44" s="808"/>
      <c r="G44" s="249"/>
      <c r="H44" s="280"/>
      <c r="I44" s="280"/>
      <c r="J44" s="280"/>
      <c r="K44" s="468"/>
      <c r="L44" s="468"/>
      <c r="M44" s="281"/>
      <c r="N44" s="281"/>
      <c r="O44" s="281"/>
      <c r="P44" s="275"/>
      <c r="Q44" s="597"/>
    </row>
    <row r="45" spans="1:17" ht="33" customHeight="1">
      <c r="A45" s="626"/>
      <c r="B45" s="785"/>
      <c r="C45" s="785"/>
      <c r="D45" s="785"/>
      <c r="E45" s="785"/>
      <c r="F45" s="785"/>
      <c r="G45" s="249"/>
      <c r="H45" s="280"/>
      <c r="I45" s="280"/>
      <c r="J45" s="280"/>
      <c r="K45" s="275"/>
      <c r="L45" s="275"/>
      <c r="M45" s="281"/>
      <c r="N45" s="281"/>
      <c r="O45" s="281"/>
      <c r="P45" s="275"/>
      <c r="Q45" s="597"/>
    </row>
    <row r="46" spans="1:17" ht="27" customHeight="1">
      <c r="A46" s="626"/>
      <c r="B46" s="797"/>
      <c r="C46" s="790"/>
      <c r="D46" s="790"/>
      <c r="E46" s="790"/>
      <c r="F46" s="791"/>
      <c r="G46" s="249"/>
      <c r="H46" s="280"/>
      <c r="I46" s="280"/>
      <c r="J46" s="280"/>
      <c r="K46" s="275"/>
      <c r="L46" s="275"/>
      <c r="M46" s="281"/>
      <c r="N46" s="281"/>
      <c r="O46" s="281"/>
      <c r="P46" s="275"/>
      <c r="Q46" s="597"/>
    </row>
    <row r="47" spans="1:17" ht="23.25" customHeight="1">
      <c r="A47" s="623"/>
      <c r="B47" s="805"/>
      <c r="C47" s="805"/>
      <c r="D47" s="805"/>
      <c r="E47" s="805"/>
      <c r="F47" s="805"/>
      <c r="G47" s="282"/>
      <c r="H47" s="283"/>
      <c r="I47" s="283"/>
      <c r="J47" s="283"/>
      <c r="K47" s="284"/>
      <c r="L47" s="284"/>
      <c r="M47" s="283"/>
      <c r="N47" s="283"/>
      <c r="O47" s="283"/>
      <c r="P47" s="284"/>
      <c r="Q47" s="598"/>
    </row>
    <row r="48" spans="1:17" ht="36.75" customHeight="1">
      <c r="A48" s="835" t="s">
        <v>10</v>
      </c>
      <c r="B48" s="807"/>
      <c r="C48" s="807"/>
      <c r="D48" s="807"/>
      <c r="E48" s="807"/>
      <c r="F48" s="807"/>
      <c r="G48" s="260" t="s">
        <v>96</v>
      </c>
      <c r="H48" s="313">
        <v>140</v>
      </c>
      <c r="I48" s="313">
        <v>140</v>
      </c>
      <c r="J48" s="313">
        <v>93</v>
      </c>
      <c r="K48" s="286">
        <v>0.66428571428571426</v>
      </c>
      <c r="L48" s="286">
        <v>0.66428571428571426</v>
      </c>
      <c r="M48" s="300">
        <v>9167531</v>
      </c>
      <c r="N48" s="300">
        <v>8977551.6499999985</v>
      </c>
      <c r="O48" s="300">
        <v>4244712.5999999996</v>
      </c>
      <c r="P48" s="286">
        <v>0.463015898173674</v>
      </c>
      <c r="Q48" s="599">
        <v>0.4728140550436154</v>
      </c>
    </row>
    <row r="49" spans="1:26" ht="13.5" customHeight="1">
      <c r="A49" s="263"/>
      <c r="B49" s="263"/>
      <c r="C49" s="263"/>
      <c r="D49" s="263"/>
      <c r="E49" s="263"/>
      <c r="F49" s="263"/>
      <c r="G49" s="263"/>
      <c r="H49" s="263"/>
      <c r="I49" s="263"/>
      <c r="J49" s="263"/>
      <c r="K49" s="263"/>
      <c r="L49" s="263"/>
      <c r="M49" s="263"/>
      <c r="N49" s="263"/>
      <c r="O49" s="263"/>
      <c r="P49" s="263"/>
      <c r="Q49" s="263"/>
    </row>
    <row r="50" spans="1:26" ht="8.25" customHeight="1">
      <c r="A50" s="263"/>
      <c r="B50" s="263"/>
      <c r="C50" s="263"/>
      <c r="D50" s="263"/>
      <c r="E50" s="263"/>
      <c r="F50" s="263"/>
      <c r="G50" s="263"/>
      <c r="H50" s="263"/>
      <c r="I50" s="263"/>
      <c r="J50" s="263"/>
      <c r="K50" s="263"/>
      <c r="L50" s="263"/>
      <c r="M50" s="263"/>
      <c r="N50" s="263"/>
      <c r="O50" s="263"/>
      <c r="P50" s="263"/>
      <c r="Q50" s="263"/>
    </row>
    <row r="51" spans="1:26" ht="23.25">
      <c r="A51" s="263" t="s">
        <v>272</v>
      </c>
      <c r="B51" s="263"/>
      <c r="C51" s="263"/>
      <c r="D51" s="263"/>
      <c r="E51" s="263"/>
      <c r="F51" s="263"/>
      <c r="G51" s="263"/>
      <c r="H51" s="263"/>
      <c r="I51" s="263"/>
      <c r="J51" s="263"/>
      <c r="K51" s="263"/>
      <c r="L51" s="263"/>
      <c r="M51" s="263"/>
      <c r="N51" s="263"/>
      <c r="O51" s="263"/>
      <c r="P51" s="263"/>
      <c r="Q51" s="263"/>
    </row>
    <row r="52" spans="1:26" ht="23.25">
      <c r="A52" s="263" t="s">
        <v>27</v>
      </c>
      <c r="B52" s="263"/>
      <c r="C52" s="263"/>
      <c r="D52" s="263"/>
      <c r="E52" s="263"/>
      <c r="F52" s="263"/>
      <c r="G52" s="263"/>
      <c r="H52" s="263"/>
      <c r="I52" s="263"/>
      <c r="J52" s="263"/>
      <c r="K52" s="263"/>
      <c r="L52" s="263"/>
      <c r="M52" s="263"/>
      <c r="N52" s="263"/>
      <c r="O52" s="263"/>
      <c r="P52" s="738" t="s">
        <v>128</v>
      </c>
      <c r="Q52" s="738"/>
    </row>
    <row r="53" spans="1:26" ht="24.75" customHeight="1">
      <c r="A53" s="263"/>
      <c r="B53" s="266"/>
      <c r="C53" s="266"/>
      <c r="D53" s="266"/>
      <c r="E53" s="266"/>
      <c r="F53" s="266"/>
      <c r="G53" s="266"/>
      <c r="H53" s="266"/>
      <c r="I53" s="266"/>
      <c r="J53" s="266"/>
      <c r="K53" s="266"/>
      <c r="L53" s="266"/>
      <c r="M53" s="266"/>
      <c r="N53" s="266"/>
      <c r="O53" s="266"/>
      <c r="P53" s="266"/>
      <c r="Q53" s="266"/>
    </row>
    <row r="54" spans="1:26" ht="23.25">
      <c r="A54" s="263"/>
      <c r="B54" s="266"/>
      <c r="C54" s="266"/>
      <c r="D54" s="266"/>
      <c r="E54" s="266"/>
      <c r="F54" s="266"/>
      <c r="G54" s="266"/>
      <c r="H54" s="266"/>
      <c r="I54" s="266"/>
      <c r="J54" s="327"/>
      <c r="K54" s="327"/>
      <c r="L54" s="327"/>
      <c r="M54" s="327"/>
      <c r="N54" s="327"/>
      <c r="O54" s="327"/>
      <c r="P54" s="266"/>
      <c r="Q54" s="266"/>
    </row>
    <row r="55" spans="1:26" ht="15.75" customHeight="1">
      <c r="A55" s="263"/>
      <c r="B55" s="266"/>
      <c r="C55" s="266"/>
      <c r="D55" s="266"/>
      <c r="E55" s="266"/>
      <c r="F55" s="266"/>
      <c r="G55" s="266"/>
      <c r="H55" s="266"/>
      <c r="I55" s="266"/>
      <c r="J55" s="327"/>
      <c r="K55" s="35"/>
      <c r="L55" s="35"/>
      <c r="M55" s="35"/>
      <c r="N55" s="35"/>
      <c r="O55" s="327"/>
      <c r="P55" s="266"/>
      <c r="Q55" s="266"/>
    </row>
    <row r="56" spans="1:26" ht="23.25">
      <c r="A56" s="266"/>
      <c r="B56" s="266"/>
      <c r="C56" s="266"/>
      <c r="D56" s="266"/>
      <c r="E56" s="266"/>
      <c r="F56" s="266"/>
      <c r="G56" s="266"/>
      <c r="H56" s="266"/>
      <c r="I56" s="266"/>
      <c r="J56" s="266"/>
      <c r="K56" s="266"/>
      <c r="L56" s="266"/>
      <c r="M56" s="328"/>
      <c r="N56" s="329"/>
      <c r="O56" s="329"/>
      <c r="P56" s="266"/>
      <c r="Q56" s="266"/>
    </row>
    <row r="57" spans="1:26">
      <c r="A57" s="8"/>
      <c r="B57" s="8"/>
      <c r="C57" s="8"/>
      <c r="D57" s="8"/>
      <c r="E57" s="8"/>
      <c r="F57" s="8"/>
      <c r="G57" s="8"/>
      <c r="H57" s="8"/>
    </row>
    <row r="58" spans="1:26" ht="23.25">
      <c r="A58" s="4"/>
      <c r="B58" s="4"/>
      <c r="C58" s="4"/>
      <c r="D58" s="4"/>
      <c r="E58" s="4"/>
      <c r="F58" s="4"/>
      <c r="G58" s="4"/>
      <c r="H58" s="4"/>
      <c r="J58" s="15"/>
      <c r="K58" s="15"/>
      <c r="L58" s="15"/>
      <c r="M58" s="15"/>
      <c r="N58" s="15"/>
      <c r="O58" s="15"/>
      <c r="X58" s="14"/>
      <c r="Y58" s="14"/>
      <c r="Z58" s="14"/>
    </row>
    <row r="59" spans="1:26" ht="23.25">
      <c r="A59" s="4"/>
      <c r="B59" s="4"/>
      <c r="C59" s="4"/>
      <c r="D59" s="4"/>
      <c r="E59" s="4"/>
      <c r="F59" s="4"/>
      <c r="G59" s="4"/>
      <c r="H59" s="6"/>
      <c r="I59" s="71"/>
      <c r="M59" s="58"/>
      <c r="P59" s="8"/>
      <c r="Q59" s="8"/>
      <c r="R59" s="174"/>
      <c r="S59" s="477"/>
      <c r="T59" s="511"/>
      <c r="U59" s="511"/>
      <c r="V59" s="511"/>
      <c r="X59" s="14"/>
      <c r="Y59" s="14"/>
      <c r="Z59" s="14"/>
    </row>
    <row r="60" spans="1:26" ht="27.75">
      <c r="A60" s="4"/>
      <c r="B60" s="4"/>
      <c r="C60" s="4"/>
      <c r="D60" s="4"/>
      <c r="E60" s="4"/>
      <c r="F60" s="4"/>
      <c r="G60" s="4"/>
      <c r="H60" s="6"/>
      <c r="I60" s="71"/>
      <c r="J60" s="10"/>
      <c r="P60" s="90"/>
      <c r="Q60" s="90"/>
      <c r="R60" s="155"/>
      <c r="S60" s="477"/>
      <c r="T60" s="511"/>
      <c r="U60" s="511"/>
      <c r="V60" s="511"/>
      <c r="X60" s="14"/>
      <c r="Y60" s="14"/>
      <c r="Z60" s="14"/>
    </row>
    <row r="61" spans="1:26" ht="23.25">
      <c r="A61" s="4"/>
      <c r="B61" s="4"/>
      <c r="C61" s="4"/>
      <c r="D61" s="4"/>
      <c r="E61" s="4"/>
      <c r="F61" s="4"/>
      <c r="G61" s="4"/>
      <c r="H61" s="4"/>
      <c r="I61" s="71"/>
      <c r="J61" s="149"/>
      <c r="K61" s="149"/>
      <c r="L61" s="59"/>
      <c r="M61" s="52"/>
      <c r="N61" s="52"/>
      <c r="O61" s="52"/>
      <c r="P61" s="90"/>
      <c r="Q61" s="90"/>
      <c r="R61" s="512"/>
      <c r="S61" s="35"/>
      <c r="T61" s="513"/>
      <c r="U61" s="513"/>
      <c r="V61" s="513"/>
      <c r="X61" s="14"/>
      <c r="Y61" s="14"/>
      <c r="Z61" s="14"/>
    </row>
    <row r="62" spans="1:26" ht="23.25">
      <c r="A62" s="4"/>
      <c r="B62" s="4"/>
      <c r="C62" s="4"/>
      <c r="D62" s="4"/>
      <c r="E62" s="4"/>
      <c r="F62" s="4"/>
      <c r="G62" s="4"/>
      <c r="H62" s="4"/>
      <c r="I62" s="71"/>
      <c r="J62" s="149"/>
      <c r="K62" s="149"/>
      <c r="L62" s="177"/>
      <c r="M62" s="164"/>
      <c r="N62" s="177"/>
      <c r="O62" s="144"/>
      <c r="P62" s="90"/>
      <c r="Q62" s="90"/>
      <c r="R62" s="174"/>
      <c r="S62" s="477"/>
      <c r="T62" s="514"/>
      <c r="U62" s="514"/>
      <c r="V62" s="514"/>
      <c r="X62" s="14"/>
      <c r="Y62" s="14"/>
      <c r="Z62" s="14"/>
    </row>
    <row r="63" spans="1:26" ht="23.25">
      <c r="A63" s="4"/>
      <c r="B63" s="4"/>
      <c r="C63" s="4"/>
      <c r="D63" s="4"/>
      <c r="E63" s="4"/>
      <c r="F63" s="4"/>
      <c r="G63" s="4"/>
      <c r="H63" s="4"/>
      <c r="I63" s="71"/>
      <c r="J63" s="35"/>
      <c r="K63" s="35"/>
      <c r="L63" s="112"/>
      <c r="M63" s="97"/>
      <c r="N63" s="112"/>
      <c r="O63" s="153"/>
      <c r="P63" s="96"/>
      <c r="Q63" s="96"/>
      <c r="R63" s="155"/>
      <c r="S63" s="477"/>
      <c r="T63" s="514"/>
      <c r="U63" s="514"/>
      <c r="V63" s="514"/>
      <c r="X63" s="14"/>
      <c r="Y63" s="14"/>
      <c r="Z63" s="14"/>
    </row>
    <row r="64" spans="1:26" ht="23.25">
      <c r="A64" s="4"/>
      <c r="B64" s="4"/>
      <c r="C64" s="4"/>
      <c r="D64" s="4"/>
      <c r="E64" s="4"/>
      <c r="F64" s="4"/>
      <c r="G64" s="4"/>
      <c r="H64" s="4"/>
      <c r="I64" s="71"/>
      <c r="J64" s="35"/>
      <c r="K64" s="35"/>
      <c r="L64" s="113"/>
      <c r="M64" s="97"/>
      <c r="N64" s="113"/>
      <c r="O64" s="153"/>
      <c r="P64" s="90"/>
      <c r="Q64" s="90"/>
      <c r="R64" s="512"/>
      <c r="S64" s="35"/>
      <c r="T64" s="515"/>
      <c r="U64" s="515"/>
      <c r="V64" s="515"/>
      <c r="X64" s="14"/>
      <c r="Y64" s="14"/>
      <c r="Z64" s="14"/>
    </row>
    <row r="65" spans="1:26" ht="23.25">
      <c r="A65" s="32"/>
      <c r="B65" s="32"/>
      <c r="C65" s="32"/>
      <c r="D65" s="32"/>
      <c r="E65" s="32"/>
      <c r="F65" s="32"/>
      <c r="G65" s="32"/>
      <c r="H65" s="32"/>
      <c r="I65" s="71"/>
      <c r="J65" s="149"/>
      <c r="K65" s="149"/>
      <c r="L65" s="152"/>
      <c r="M65" s="164"/>
      <c r="N65" s="152"/>
      <c r="O65" s="144"/>
      <c r="P65" s="90"/>
      <c r="Q65" s="90"/>
      <c r="R65" s="174"/>
      <c r="S65" s="477"/>
      <c r="T65" s="514"/>
      <c r="U65" s="514"/>
      <c r="V65" s="514"/>
      <c r="X65" s="14"/>
      <c r="Y65" s="14"/>
      <c r="Z65" s="14"/>
    </row>
    <row r="66" spans="1:26" ht="23.25">
      <c r="A66" s="35"/>
      <c r="B66" s="35"/>
      <c r="C66" s="22"/>
      <c r="D66" s="22"/>
      <c r="E66" s="22"/>
      <c r="F66" s="22"/>
      <c r="G66" s="22"/>
      <c r="H66" s="22"/>
      <c r="I66" s="22"/>
      <c r="J66" s="165"/>
      <c r="K66" s="165"/>
      <c r="L66" s="190"/>
      <c r="M66" s="118"/>
      <c r="N66" s="190"/>
      <c r="O66" s="436"/>
      <c r="P66" s="178"/>
      <c r="Q66" s="96"/>
      <c r="R66" s="155"/>
      <c r="S66" s="477"/>
      <c r="T66" s="514"/>
      <c r="U66" s="514"/>
      <c r="V66" s="514"/>
      <c r="X66" s="14"/>
      <c r="Y66" s="14"/>
      <c r="Z66" s="14"/>
    </row>
    <row r="67" spans="1:26" ht="23.25">
      <c r="A67" s="35"/>
      <c r="B67" s="35"/>
      <c r="C67" s="22"/>
      <c r="D67" s="22"/>
      <c r="E67" s="22"/>
      <c r="F67" s="22"/>
      <c r="G67" s="22"/>
      <c r="H67" s="22"/>
      <c r="I67" s="22"/>
      <c r="J67" s="22"/>
      <c r="K67" s="4"/>
      <c r="L67" s="4"/>
      <c r="M67" s="4"/>
      <c r="N67" s="4"/>
      <c r="O67" s="4"/>
      <c r="P67" s="4"/>
      <c r="Q67" s="8"/>
      <c r="R67" s="512"/>
      <c r="S67" s="35"/>
      <c r="T67" s="515"/>
      <c r="U67" s="515"/>
      <c r="V67" s="515"/>
      <c r="X67" s="14"/>
      <c r="Y67" s="14"/>
      <c r="Z67" s="14"/>
    </row>
    <row r="68" spans="1:26" ht="23.25">
      <c r="A68" s="35"/>
      <c r="B68" s="35"/>
      <c r="C68" s="22"/>
      <c r="D68" s="22"/>
      <c r="E68" s="22"/>
      <c r="F68" s="22"/>
      <c r="G68" s="22"/>
      <c r="H68" s="22"/>
      <c r="I68" s="4"/>
      <c r="J68" s="4"/>
      <c r="K68" s="4"/>
      <c r="L68" s="4"/>
      <c r="M68" s="4"/>
      <c r="N68" s="4"/>
      <c r="O68" s="4"/>
      <c r="P68" s="4"/>
      <c r="Q68" s="8"/>
      <c r="R68" s="512"/>
      <c r="S68" s="35"/>
      <c r="T68" s="515"/>
      <c r="U68" s="515"/>
      <c r="V68" s="515"/>
      <c r="X68" s="14"/>
      <c r="Y68" s="14"/>
      <c r="Z68" s="14"/>
    </row>
    <row r="69" spans="1:26" ht="23.25">
      <c r="A69" s="8"/>
      <c r="B69" s="8"/>
      <c r="C69" s="4"/>
      <c r="D69" s="4"/>
      <c r="E69" s="4"/>
      <c r="F69" s="4"/>
      <c r="G69" s="4"/>
      <c r="H69" s="4"/>
      <c r="I69" s="4"/>
      <c r="J69" s="115"/>
      <c r="K69" s="115"/>
      <c r="L69" s="115"/>
      <c r="M69" s="115"/>
      <c r="N69" s="115"/>
      <c r="O69" s="115"/>
      <c r="P69" s="4"/>
      <c r="Q69" s="8"/>
      <c r="R69" s="174"/>
      <c r="S69" s="477"/>
      <c r="T69" s="514"/>
      <c r="U69" s="514"/>
      <c r="V69" s="514"/>
      <c r="X69" s="14"/>
      <c r="Y69" s="14"/>
      <c r="Z69" s="14"/>
    </row>
    <row r="70" spans="1:26" ht="23.25">
      <c r="A70" s="8"/>
      <c r="B70" s="8"/>
      <c r="C70" s="4"/>
      <c r="D70" s="4"/>
      <c r="E70" s="4"/>
      <c r="F70" s="4"/>
      <c r="G70" s="4"/>
      <c r="H70" s="4"/>
      <c r="I70" s="4"/>
      <c r="J70" s="115"/>
      <c r="K70" s="115"/>
      <c r="L70" s="115"/>
      <c r="M70" s="115"/>
      <c r="N70" s="115"/>
      <c r="O70" s="115"/>
      <c r="P70" s="4"/>
      <c r="Q70" s="8"/>
      <c r="R70" s="155"/>
      <c r="S70" s="477"/>
      <c r="T70" s="514"/>
      <c r="U70" s="514"/>
      <c r="V70" s="514"/>
      <c r="X70" s="14"/>
      <c r="Y70" s="14"/>
      <c r="Z70" s="14"/>
    </row>
    <row r="71" spans="1:26" ht="20.25">
      <c r="A71" s="8"/>
      <c r="B71" s="8"/>
      <c r="J71" s="15"/>
      <c r="K71" s="15"/>
      <c r="L71" s="15"/>
      <c r="M71" s="15"/>
      <c r="N71" s="15"/>
      <c r="O71" s="15"/>
      <c r="Q71" s="8"/>
      <c r="R71" s="512"/>
      <c r="S71" s="35"/>
      <c r="T71" s="513"/>
      <c r="U71" s="513"/>
      <c r="V71" s="513"/>
      <c r="X71" s="14"/>
      <c r="Y71" s="14"/>
      <c r="Z71" s="14"/>
    </row>
    <row r="72" spans="1:26" ht="20.25">
      <c r="A72" s="8"/>
      <c r="B72" s="8"/>
      <c r="J72" s="15"/>
      <c r="K72" s="15"/>
      <c r="L72" s="15"/>
      <c r="M72" s="15"/>
      <c r="N72" s="15"/>
      <c r="O72" s="15"/>
      <c r="Q72" s="8"/>
      <c r="R72" s="512"/>
      <c r="S72" s="35"/>
      <c r="T72" s="515"/>
      <c r="U72" s="515"/>
      <c r="V72" s="515"/>
      <c r="X72" s="14"/>
      <c r="Y72" s="14"/>
      <c r="Z72" s="14"/>
    </row>
    <row r="73" spans="1:26" ht="20.25">
      <c r="A73" s="8"/>
      <c r="B73" s="8"/>
      <c r="J73" s="15"/>
      <c r="K73" s="15"/>
      <c r="L73" s="15"/>
      <c r="M73" s="15"/>
      <c r="N73" s="15"/>
      <c r="O73" s="15"/>
      <c r="Q73" s="8"/>
      <c r="R73" s="512"/>
      <c r="S73" s="35"/>
      <c r="T73" s="513"/>
      <c r="U73" s="513"/>
      <c r="V73" s="513"/>
      <c r="X73" s="14"/>
      <c r="Y73" s="14"/>
      <c r="Z73" s="14"/>
    </row>
    <row r="74" spans="1:26" ht="20.25">
      <c r="A74" s="8"/>
      <c r="B74" s="8"/>
      <c r="J74" s="15"/>
      <c r="K74" s="15"/>
      <c r="L74" s="15"/>
      <c r="M74" s="15"/>
      <c r="N74" s="15"/>
      <c r="O74" s="15"/>
      <c r="Q74" s="8"/>
      <c r="R74" s="512"/>
      <c r="S74" s="35"/>
      <c r="T74" s="513"/>
      <c r="U74" s="513"/>
      <c r="V74" s="513"/>
      <c r="X74" s="14"/>
      <c r="Y74" s="14"/>
      <c r="Z74" s="14"/>
    </row>
    <row r="75" spans="1:26" ht="20.25">
      <c r="A75" s="8"/>
      <c r="B75" s="8"/>
      <c r="J75" s="15"/>
      <c r="K75" s="15"/>
      <c r="L75" s="15"/>
      <c r="M75" s="15"/>
      <c r="N75" s="15"/>
      <c r="O75" s="15"/>
      <c r="Q75" s="8"/>
      <c r="R75" s="512"/>
      <c r="S75" s="35"/>
      <c r="T75" s="513"/>
      <c r="U75" s="513"/>
      <c r="V75" s="513"/>
      <c r="X75" s="14"/>
      <c r="Y75" s="14"/>
      <c r="Z75" s="14"/>
    </row>
    <row r="76" spans="1:26" ht="20.25">
      <c r="A76" s="8"/>
      <c r="B76" s="8"/>
      <c r="J76" s="15"/>
      <c r="K76" s="15"/>
      <c r="L76" s="15"/>
      <c r="M76" s="15"/>
      <c r="N76" s="15"/>
      <c r="O76" s="15"/>
      <c r="Q76" s="8"/>
      <c r="R76" s="512"/>
      <c r="S76" s="35"/>
      <c r="T76" s="513"/>
      <c r="U76" s="513"/>
      <c r="V76" s="513"/>
      <c r="X76" s="14"/>
      <c r="Y76" s="14"/>
      <c r="Z76" s="14"/>
    </row>
    <row r="77" spans="1:26" ht="20.25">
      <c r="A77" s="8"/>
      <c r="B77" s="8"/>
      <c r="J77" s="15"/>
      <c r="K77" s="15"/>
      <c r="L77" s="15"/>
      <c r="M77" s="15"/>
      <c r="N77" s="15"/>
      <c r="O77" s="15"/>
      <c r="Q77" s="8"/>
      <c r="R77" s="512"/>
      <c r="S77" s="35"/>
      <c r="T77" s="515"/>
      <c r="U77" s="515"/>
      <c r="V77" s="515"/>
      <c r="X77" s="14"/>
      <c r="Y77" s="14"/>
      <c r="Z77" s="14"/>
    </row>
    <row r="78" spans="1:26" ht="20.25">
      <c r="A78" s="8"/>
      <c r="B78" s="8"/>
      <c r="J78" s="15"/>
      <c r="K78" s="15"/>
      <c r="L78" s="15"/>
      <c r="M78" s="15"/>
      <c r="N78" s="15"/>
      <c r="O78" s="15"/>
      <c r="P78" s="8"/>
      <c r="Q78" s="8"/>
      <c r="R78" s="512"/>
      <c r="S78" s="35"/>
      <c r="T78" s="515"/>
      <c r="U78" s="515"/>
      <c r="V78" s="515"/>
      <c r="X78" s="14"/>
      <c r="Y78" s="14"/>
      <c r="Z78" s="14"/>
    </row>
    <row r="79" spans="1:26" ht="23.25">
      <c r="A79" s="8"/>
      <c r="B79" s="8"/>
      <c r="I79" s="32"/>
      <c r="J79" s="15"/>
      <c r="K79" s="15"/>
      <c r="L79" s="15"/>
      <c r="M79" s="15"/>
      <c r="N79" s="15"/>
      <c r="O79" s="15"/>
      <c r="P79" s="8"/>
      <c r="Q79" s="8"/>
      <c r="R79" s="512"/>
      <c r="S79" s="35"/>
      <c r="T79" s="515"/>
      <c r="U79" s="515"/>
      <c r="V79" s="515"/>
      <c r="X79" s="14"/>
      <c r="Y79" s="14"/>
      <c r="Z79" s="14"/>
    </row>
    <row r="80" spans="1:26" ht="23.25">
      <c r="A80" s="8"/>
      <c r="B80" s="8"/>
      <c r="C80" s="32"/>
      <c r="D80" s="32"/>
      <c r="E80" s="32"/>
      <c r="F80" s="32"/>
      <c r="G80" s="32"/>
      <c r="H80" s="32"/>
      <c r="I80" s="32"/>
      <c r="J80" s="32"/>
      <c r="K80" s="8"/>
      <c r="L80" s="8"/>
      <c r="M80" s="8"/>
      <c r="N80" s="8"/>
      <c r="O80" s="8"/>
      <c r="P80" s="8"/>
      <c r="Q80" s="8"/>
    </row>
    <row r="81" spans="1:17" ht="23.25">
      <c r="A81" s="8"/>
      <c r="B81" s="8"/>
      <c r="C81" s="32"/>
      <c r="D81" s="32"/>
      <c r="E81" s="32"/>
      <c r="F81" s="32"/>
      <c r="G81" s="32"/>
      <c r="H81" s="32"/>
      <c r="I81" s="8"/>
      <c r="J81" s="8"/>
      <c r="K81" s="8"/>
      <c r="L81" s="8"/>
      <c r="M81" s="8"/>
      <c r="N81" s="8"/>
      <c r="O81" s="8"/>
      <c r="P81" s="8"/>
      <c r="Q81" s="8"/>
    </row>
    <row r="82" spans="1:17">
      <c r="A82" s="8"/>
      <c r="B82" s="8"/>
      <c r="C82" s="8"/>
      <c r="D82" s="8"/>
      <c r="E82" s="8"/>
      <c r="F82" s="8"/>
      <c r="G82" s="8"/>
      <c r="H82" s="8"/>
    </row>
    <row r="83" spans="1:17">
      <c r="A83" s="8"/>
      <c r="B83" s="8"/>
      <c r="C83" s="8"/>
      <c r="D83" s="8"/>
      <c r="E83" s="8"/>
      <c r="F83" s="8"/>
      <c r="G83" s="8"/>
      <c r="H83" s="8"/>
      <c r="I83" s="8"/>
      <c r="J83" s="8"/>
      <c r="K83" s="8"/>
      <c r="L83" s="8"/>
      <c r="M83" s="8"/>
      <c r="N83" s="8"/>
      <c r="O83" s="8"/>
      <c r="P83" s="8"/>
      <c r="Q83" s="8"/>
    </row>
    <row r="84" spans="1:17" ht="25.5">
      <c r="A84" s="8"/>
      <c r="B84" s="8"/>
      <c r="C84" s="8"/>
      <c r="D84" s="465"/>
      <c r="E84" s="465"/>
      <c r="F84" s="465"/>
      <c r="G84" s="465"/>
      <c r="H84" s="465"/>
      <c r="I84" s="465"/>
      <c r="J84" s="465"/>
      <c r="K84" s="465"/>
      <c r="L84" s="263"/>
    </row>
    <row r="85" spans="1:17" ht="25.5">
      <c r="A85" s="8"/>
      <c r="B85" s="4"/>
      <c r="C85" s="4"/>
      <c r="D85" s="263"/>
      <c r="E85" s="263"/>
      <c r="F85" s="263"/>
      <c r="G85" s="263"/>
      <c r="H85" s="263"/>
      <c r="I85" s="263"/>
      <c r="J85" s="465"/>
      <c r="K85" s="465"/>
      <c r="L85" s="263"/>
    </row>
    <row r="86" spans="1:17" ht="25.5">
      <c r="A86" s="8"/>
      <c r="B86" s="4"/>
      <c r="C86" s="4"/>
      <c r="D86" s="263"/>
      <c r="E86" s="263"/>
      <c r="F86" s="263"/>
      <c r="G86" s="263"/>
      <c r="H86" s="263"/>
      <c r="I86" s="263"/>
      <c r="J86" s="465"/>
      <c r="K86" s="465"/>
      <c r="L86" s="263"/>
    </row>
    <row r="87" spans="1:17" ht="25.5">
      <c r="A87" s="8"/>
      <c r="B87" s="4"/>
      <c r="C87" s="4"/>
      <c r="D87" s="263"/>
      <c r="E87" s="263"/>
      <c r="F87" s="263"/>
      <c r="G87" s="263"/>
      <c r="H87" s="263"/>
      <c r="I87" s="263"/>
      <c r="J87" s="465"/>
      <c r="K87" s="465"/>
      <c r="L87" s="263"/>
    </row>
    <row r="88" spans="1:17" ht="25.5">
      <c r="A88" s="8"/>
      <c r="B88" s="4"/>
      <c r="C88" s="4"/>
      <c r="D88" s="263"/>
      <c r="E88" s="263"/>
      <c r="F88" s="263"/>
      <c r="G88" s="263"/>
      <c r="H88" s="263"/>
      <c r="I88" s="263"/>
      <c r="J88" s="465"/>
      <c r="K88" s="465"/>
      <c r="L88" s="263"/>
    </row>
    <row r="89" spans="1:17" ht="25.5">
      <c r="A89" s="8"/>
      <c r="B89" s="8"/>
      <c r="C89" s="4"/>
      <c r="D89" s="263"/>
      <c r="E89" s="465"/>
      <c r="F89" s="465"/>
      <c r="G89" s="465"/>
      <c r="H89" s="465"/>
      <c r="I89" s="465"/>
      <c r="J89" s="465"/>
      <c r="K89" s="465"/>
      <c r="L89" s="263"/>
    </row>
    <row r="90" spans="1:17" ht="23.25">
      <c r="A90" s="8"/>
      <c r="B90" s="4"/>
      <c r="C90" s="4"/>
      <c r="D90" s="263"/>
      <c r="E90" s="263"/>
      <c r="F90" s="263"/>
      <c r="G90" s="263"/>
      <c r="H90" s="263"/>
      <c r="I90" s="263"/>
      <c r="J90" s="263"/>
      <c r="K90" s="263"/>
      <c r="L90" s="263"/>
      <c r="M90" s="4"/>
      <c r="N90" s="4"/>
      <c r="O90" s="4"/>
    </row>
    <row r="91" spans="1:17" ht="23.25">
      <c r="A91" s="8"/>
      <c r="B91" s="4"/>
      <c r="C91" s="4"/>
      <c r="D91" s="263"/>
      <c r="E91" s="263"/>
      <c r="F91" s="263"/>
      <c r="G91" s="263"/>
      <c r="H91" s="263"/>
      <c r="I91" s="263"/>
      <c r="J91" s="263"/>
      <c r="K91" s="263"/>
      <c r="L91" s="263"/>
      <c r="M91" s="4"/>
      <c r="N91" s="4"/>
      <c r="O91" s="4"/>
    </row>
    <row r="92" spans="1:17" ht="23.25">
      <c r="A92" s="8"/>
      <c r="B92" s="4"/>
      <c r="C92" s="4"/>
      <c r="D92" s="263"/>
      <c r="E92" s="263"/>
      <c r="F92" s="263"/>
      <c r="G92" s="263"/>
      <c r="H92" s="263"/>
      <c r="I92" s="263"/>
      <c r="J92" s="263"/>
      <c r="K92" s="263"/>
      <c r="L92" s="263"/>
      <c r="M92" s="4"/>
      <c r="N92" s="4"/>
      <c r="O92" s="4"/>
    </row>
    <row r="93" spans="1:17" ht="23.25">
      <c r="A93" s="8"/>
      <c r="B93" s="4"/>
      <c r="C93" s="4"/>
      <c r="D93" s="263"/>
      <c r="E93" s="263"/>
      <c r="F93" s="263"/>
      <c r="G93" s="263"/>
      <c r="H93" s="263"/>
      <c r="I93" s="263"/>
      <c r="J93" s="263"/>
      <c r="K93" s="263"/>
      <c r="L93" s="263"/>
      <c r="M93" s="263"/>
      <c r="N93" s="263"/>
      <c r="O93" s="263"/>
      <c r="P93" s="263"/>
      <c r="Q93" s="263"/>
    </row>
    <row r="94" spans="1:17" ht="23.25">
      <c r="A94" s="8"/>
      <c r="B94" s="4"/>
      <c r="C94" s="4"/>
      <c r="D94" s="263"/>
      <c r="E94" s="263"/>
      <c r="F94" s="263"/>
      <c r="G94" s="263"/>
      <c r="H94" s="263"/>
      <c r="I94" s="263"/>
      <c r="J94" s="263"/>
      <c r="K94" s="263"/>
      <c r="L94" s="263"/>
      <c r="M94" s="263"/>
      <c r="N94" s="263"/>
      <c r="O94" s="263"/>
      <c r="P94" s="263"/>
      <c r="Q94" s="263"/>
    </row>
    <row r="95" spans="1:17" ht="23.25">
      <c r="A95" s="8"/>
      <c r="B95" s="4"/>
      <c r="C95" s="4"/>
      <c r="D95" s="263"/>
      <c r="E95" s="263"/>
      <c r="F95" s="263"/>
      <c r="G95" s="263"/>
      <c r="H95" s="263"/>
      <c r="I95" s="263"/>
      <c r="J95" s="263"/>
      <c r="K95" s="263"/>
      <c r="L95" s="263"/>
      <c r="M95" s="263"/>
      <c r="N95" s="263"/>
      <c r="O95" s="263"/>
      <c r="P95" s="263"/>
      <c r="Q95" s="263"/>
    </row>
    <row r="96" spans="1:17" ht="23.25">
      <c r="A96" s="8"/>
      <c r="B96" s="4"/>
      <c r="C96" s="4"/>
      <c r="D96" s="263"/>
      <c r="E96" s="263"/>
      <c r="F96" s="263"/>
      <c r="G96" s="263"/>
      <c r="H96" s="263"/>
      <c r="I96" s="263"/>
      <c r="J96" s="263"/>
      <c r="K96" s="263"/>
      <c r="L96" s="263"/>
      <c r="M96" s="263"/>
      <c r="N96" s="263"/>
      <c r="O96" s="263"/>
      <c r="P96" s="263"/>
      <c r="Q96" s="263"/>
    </row>
    <row r="97" spans="1:17" ht="23.25">
      <c r="A97" s="8"/>
      <c r="B97" s="4"/>
      <c r="C97" s="4"/>
      <c r="D97" s="263"/>
      <c r="E97" s="263"/>
      <c r="F97" s="263"/>
      <c r="G97" s="263"/>
      <c r="H97" s="263"/>
      <c r="I97" s="263"/>
      <c r="J97" s="263"/>
      <c r="K97" s="263"/>
      <c r="L97" s="263"/>
      <c r="M97" s="263"/>
      <c r="N97" s="263"/>
      <c r="O97" s="263"/>
      <c r="P97" s="263"/>
      <c r="Q97" s="263"/>
    </row>
    <row r="98" spans="1:17" ht="23.25">
      <c r="A98" s="8"/>
      <c r="B98" s="4"/>
      <c r="C98" s="4"/>
      <c r="D98" s="263"/>
      <c r="E98" s="263"/>
      <c r="F98" s="263"/>
      <c r="G98" s="263"/>
      <c r="H98" s="263"/>
      <c r="I98" s="263"/>
      <c r="J98" s="263"/>
      <c r="K98" s="263"/>
      <c r="L98" s="263"/>
      <c r="M98" s="263"/>
      <c r="N98" s="263"/>
      <c r="O98" s="263"/>
      <c r="P98" s="263"/>
      <c r="Q98" s="263"/>
    </row>
    <row r="99" spans="1:17" ht="23.25">
      <c r="A99" s="8"/>
      <c r="B99" s="4"/>
      <c r="C99" s="4"/>
      <c r="D99" s="263"/>
      <c r="E99" s="263"/>
      <c r="F99" s="263"/>
      <c r="G99" s="263"/>
      <c r="H99" s="263"/>
      <c r="I99" s="263"/>
      <c r="J99" s="263"/>
      <c r="K99" s="263"/>
      <c r="L99" s="263"/>
      <c r="M99" s="263"/>
      <c r="N99" s="263"/>
      <c r="O99" s="263"/>
      <c r="P99" s="263"/>
      <c r="Q99" s="263"/>
    </row>
    <row r="100" spans="1:17" ht="23.25">
      <c r="A100" s="8"/>
      <c r="B100" s="4"/>
      <c r="C100" s="4"/>
      <c r="D100" s="263"/>
      <c r="E100" s="263"/>
      <c r="F100" s="263"/>
      <c r="G100" s="263"/>
      <c r="H100" s="263"/>
      <c r="I100" s="263"/>
      <c r="J100" s="263"/>
      <c r="K100" s="263"/>
      <c r="L100" s="263"/>
      <c r="M100" s="263"/>
      <c r="N100" s="263"/>
      <c r="O100" s="263"/>
      <c r="P100" s="263"/>
      <c r="Q100" s="263"/>
    </row>
    <row r="101" spans="1:17" ht="23.25">
      <c r="A101" s="8"/>
      <c r="B101" s="4"/>
      <c r="C101" s="4"/>
      <c r="D101" s="263"/>
      <c r="E101" s="263"/>
      <c r="F101" s="263"/>
      <c r="G101" s="263"/>
      <c r="H101" s="263"/>
      <c r="I101" s="263"/>
      <c r="J101" s="263"/>
      <c r="K101" s="263"/>
      <c r="L101" s="263"/>
      <c r="M101" s="263"/>
      <c r="N101" s="263"/>
      <c r="O101" s="263"/>
      <c r="P101" s="263"/>
      <c r="Q101" s="263"/>
    </row>
    <row r="102" spans="1:17" ht="23.25">
      <c r="A102" s="8"/>
      <c r="B102" s="4"/>
      <c r="C102" s="4"/>
      <c r="D102" s="4"/>
      <c r="E102" s="4"/>
      <c r="F102" s="4"/>
      <c r="G102" s="4"/>
      <c r="H102" s="4"/>
      <c r="I102" s="4"/>
      <c r="J102" s="4"/>
      <c r="K102" s="4"/>
      <c r="L102" s="4"/>
      <c r="M102" s="263"/>
      <c r="N102" s="263"/>
      <c r="O102" s="263"/>
      <c r="P102" s="263"/>
      <c r="Q102" s="263"/>
    </row>
    <row r="103" spans="1:17" ht="23.25">
      <c r="A103" s="8"/>
      <c r="B103" s="4"/>
      <c r="C103" s="4"/>
      <c r="D103" s="4"/>
      <c r="E103" s="4"/>
      <c r="F103" s="4"/>
      <c r="G103" s="4"/>
      <c r="H103" s="4"/>
      <c r="I103" s="4"/>
      <c r="J103" s="4"/>
      <c r="K103" s="4"/>
      <c r="L103" s="4"/>
      <c r="M103" s="263"/>
      <c r="N103" s="263"/>
      <c r="O103" s="263"/>
      <c r="P103" s="263"/>
      <c r="Q103" s="263"/>
    </row>
    <row r="104" spans="1:17" ht="23.25">
      <c r="A104" s="8"/>
      <c r="B104" s="4"/>
      <c r="C104" s="4"/>
      <c r="D104" s="4"/>
      <c r="E104" s="4"/>
      <c r="F104" s="4"/>
      <c r="G104" s="4"/>
      <c r="H104" s="4"/>
      <c r="I104" s="4"/>
      <c r="J104" s="4"/>
      <c r="K104" s="4"/>
      <c r="L104" s="4"/>
      <c r="M104" s="4"/>
      <c r="N104" s="4"/>
      <c r="O104" s="4"/>
      <c r="P104" s="8"/>
      <c r="Q104" s="8"/>
    </row>
    <row r="105" spans="1:17" ht="23.25">
      <c r="A105" s="8"/>
      <c r="B105" s="4"/>
      <c r="C105" s="4"/>
      <c r="D105" s="4"/>
      <c r="E105" s="4"/>
      <c r="F105" s="4"/>
      <c r="G105" s="4"/>
      <c r="H105" s="4"/>
      <c r="I105" s="4"/>
      <c r="J105" s="4"/>
      <c r="K105" s="4"/>
      <c r="L105" s="4"/>
      <c r="M105" s="4"/>
      <c r="N105" s="4"/>
      <c r="O105" s="4"/>
      <c r="P105" s="4"/>
      <c r="Q105" s="4"/>
    </row>
    <row r="106" spans="1:17" ht="23.25">
      <c r="A106" s="8"/>
      <c r="B106" s="4"/>
      <c r="C106" s="491"/>
      <c r="D106" s="491"/>
      <c r="E106" s="491"/>
      <c r="F106" s="491"/>
      <c r="G106" s="491"/>
      <c r="H106" s="491"/>
      <c r="I106" s="491"/>
      <c r="J106" s="4"/>
      <c r="K106" s="4"/>
      <c r="L106" s="4"/>
      <c r="M106" s="4"/>
      <c r="N106" s="4"/>
      <c r="O106" s="4"/>
      <c r="P106" s="4"/>
      <c r="Q106" s="4"/>
    </row>
    <row r="107" spans="1:17" ht="23.25">
      <c r="A107" s="8"/>
      <c r="B107" s="4"/>
      <c r="C107" s="4"/>
      <c r="D107" s="4"/>
      <c r="E107" s="4"/>
      <c r="F107" s="4"/>
      <c r="G107" s="4"/>
      <c r="H107" s="4"/>
      <c r="I107" s="4"/>
      <c r="J107" s="4"/>
      <c r="K107" s="4"/>
      <c r="L107" s="4"/>
      <c r="M107" s="4"/>
      <c r="N107" s="4"/>
      <c r="O107" s="4"/>
      <c r="P107" s="4"/>
      <c r="Q107" s="4"/>
    </row>
    <row r="108" spans="1:17" ht="23.25">
      <c r="A108" s="8"/>
      <c r="B108" s="4"/>
      <c r="C108" s="4"/>
      <c r="D108" s="4"/>
      <c r="E108" s="4"/>
      <c r="F108" s="4"/>
      <c r="G108" s="4"/>
      <c r="H108" s="4"/>
      <c r="I108" s="4"/>
      <c r="J108" s="4"/>
      <c r="K108" s="4"/>
      <c r="L108" s="4"/>
      <c r="M108" s="4"/>
      <c r="N108" s="4"/>
      <c r="O108" s="4"/>
      <c r="P108" s="4"/>
      <c r="Q108" s="4"/>
    </row>
    <row r="109" spans="1:17" ht="23.25">
      <c r="A109" s="8"/>
      <c r="B109" s="4"/>
      <c r="C109" s="4"/>
      <c r="D109" s="4"/>
      <c r="E109" s="4"/>
      <c r="F109" s="4"/>
      <c r="G109" s="4"/>
      <c r="H109" s="4"/>
      <c r="I109" s="4"/>
      <c r="J109" s="4"/>
      <c r="K109" s="4"/>
      <c r="L109" s="4"/>
      <c r="M109" s="4"/>
      <c r="N109" s="4"/>
      <c r="O109" s="4"/>
      <c r="P109" s="8"/>
      <c r="Q109" s="8"/>
    </row>
    <row r="110" spans="1:17">
      <c r="A110" s="8"/>
      <c r="B110" s="8"/>
      <c r="C110" s="8"/>
      <c r="D110" s="8"/>
      <c r="L110" s="8"/>
      <c r="M110" s="8"/>
      <c r="N110" s="8"/>
      <c r="O110" s="8"/>
      <c r="P110" s="8"/>
      <c r="Q110" s="8"/>
    </row>
    <row r="111" spans="1:17">
      <c r="A111" s="8"/>
      <c r="B111" s="8"/>
      <c r="C111" s="8"/>
      <c r="D111" s="8"/>
      <c r="E111" s="8"/>
      <c r="F111" s="8"/>
      <c r="G111" s="8"/>
      <c r="H111" s="8"/>
      <c r="I111" s="8"/>
      <c r="J111" s="8"/>
      <c r="K111" s="8"/>
      <c r="L111" s="8"/>
      <c r="M111" s="8"/>
      <c r="N111" s="8"/>
      <c r="O111" s="8"/>
      <c r="P111" s="8"/>
      <c r="Q111" s="8"/>
    </row>
    <row r="112" spans="1:17">
      <c r="A112" s="8"/>
      <c r="B112" s="8"/>
      <c r="C112" s="8"/>
      <c r="D112" s="8"/>
      <c r="E112" s="8"/>
      <c r="F112" s="8"/>
      <c r="G112" s="8"/>
      <c r="H112" s="8"/>
      <c r="I112" s="8"/>
      <c r="J112" s="8"/>
      <c r="K112" s="8"/>
      <c r="L112" s="8"/>
      <c r="M112" s="8"/>
      <c r="N112" s="8"/>
      <c r="O112" s="8"/>
      <c r="P112" s="8"/>
      <c r="Q112" s="8"/>
    </row>
    <row r="113" spans="1:17">
      <c r="A113" s="8"/>
      <c r="B113" s="8"/>
      <c r="C113" s="8"/>
      <c r="D113" s="8"/>
      <c r="E113" s="8"/>
      <c r="F113" s="8"/>
      <c r="G113" s="8"/>
      <c r="H113" s="8"/>
      <c r="I113" s="8"/>
      <c r="J113" s="8"/>
      <c r="K113" s="8"/>
      <c r="L113" s="8"/>
      <c r="M113" s="8"/>
      <c r="N113" s="8"/>
      <c r="O113" s="8"/>
      <c r="P113" s="8"/>
      <c r="Q113" s="8"/>
    </row>
    <row r="114" spans="1:17">
      <c r="A114" s="8"/>
      <c r="B114" s="8"/>
      <c r="C114" s="8"/>
      <c r="D114" s="8"/>
      <c r="E114" s="8"/>
      <c r="F114" s="8"/>
      <c r="G114" s="8"/>
      <c r="H114" s="8"/>
      <c r="I114" s="8"/>
      <c r="J114" s="8"/>
      <c r="K114" s="8"/>
      <c r="L114" s="8"/>
      <c r="M114" s="8"/>
      <c r="N114" s="8"/>
      <c r="O114" s="8"/>
      <c r="P114" s="8"/>
      <c r="Q114" s="8"/>
    </row>
    <row r="115" spans="1:17">
      <c r="A115" s="8"/>
      <c r="B115" s="8"/>
      <c r="C115" s="8"/>
      <c r="D115" s="8"/>
      <c r="E115" s="8"/>
      <c r="F115" s="8"/>
      <c r="G115" s="8"/>
      <c r="H115" s="8"/>
      <c r="I115" s="8"/>
      <c r="J115" s="8"/>
      <c r="K115" s="8"/>
      <c r="L115" s="8"/>
      <c r="M115" s="8"/>
      <c r="N115" s="8"/>
      <c r="O115" s="8"/>
      <c r="P115" s="8"/>
      <c r="Q115" s="8"/>
    </row>
    <row r="116" spans="1:17">
      <c r="A116" s="8"/>
      <c r="B116" s="8"/>
      <c r="C116" s="8"/>
      <c r="D116" s="8"/>
      <c r="E116" s="8"/>
      <c r="F116" s="8"/>
      <c r="G116" s="8"/>
      <c r="H116" s="8"/>
      <c r="I116" s="8"/>
      <c r="J116" s="8"/>
      <c r="K116" s="8"/>
      <c r="L116" s="8"/>
      <c r="M116" s="8"/>
      <c r="N116" s="8"/>
      <c r="O116" s="8"/>
      <c r="P116" s="8"/>
      <c r="Q116" s="8"/>
    </row>
    <row r="117" spans="1:17">
      <c r="A117" s="8"/>
      <c r="B117" s="8"/>
      <c r="C117" s="8"/>
      <c r="D117" s="8"/>
      <c r="E117" s="8"/>
      <c r="F117" s="8"/>
      <c r="G117" s="8"/>
      <c r="H117" s="8"/>
      <c r="I117" s="8"/>
      <c r="J117" s="8"/>
      <c r="K117" s="8"/>
      <c r="L117" s="8"/>
      <c r="M117" s="8"/>
      <c r="N117" s="8"/>
      <c r="O117" s="8"/>
      <c r="P117" s="8"/>
      <c r="Q117" s="8"/>
    </row>
    <row r="118" spans="1:17">
      <c r="A118" s="8"/>
      <c r="B118" s="8"/>
      <c r="C118" s="8"/>
      <c r="D118" s="8"/>
      <c r="E118" s="8"/>
      <c r="F118" s="8"/>
      <c r="G118" s="8"/>
      <c r="H118" s="8"/>
      <c r="I118" s="8"/>
      <c r="J118" s="8"/>
      <c r="K118" s="8"/>
      <c r="L118" s="8"/>
      <c r="M118" s="8"/>
      <c r="N118" s="8"/>
      <c r="O118" s="8"/>
      <c r="P118" s="8"/>
      <c r="Q118" s="8"/>
    </row>
    <row r="119" spans="1:17">
      <c r="A119" s="8"/>
      <c r="B119" s="8"/>
      <c r="C119" s="8"/>
      <c r="D119" s="8"/>
      <c r="E119" s="8"/>
      <c r="F119" s="8"/>
      <c r="G119" s="8"/>
      <c r="H119" s="8"/>
      <c r="I119" s="8"/>
      <c r="J119" s="8"/>
      <c r="K119" s="8"/>
      <c r="L119" s="8"/>
      <c r="M119" s="8"/>
      <c r="N119" s="8"/>
      <c r="O119" s="8"/>
      <c r="P119" s="8"/>
      <c r="Q119" s="8"/>
    </row>
    <row r="120" spans="1:17">
      <c r="A120" s="8"/>
      <c r="B120" s="8"/>
      <c r="C120" s="8"/>
      <c r="D120" s="8"/>
      <c r="E120" s="8"/>
      <c r="F120" s="8"/>
      <c r="G120" s="8"/>
      <c r="H120" s="8"/>
      <c r="I120" s="8"/>
      <c r="J120" s="8"/>
      <c r="K120" s="8"/>
      <c r="L120" s="8"/>
      <c r="M120" s="8"/>
      <c r="N120" s="8"/>
      <c r="O120" s="8"/>
      <c r="P120" s="8"/>
      <c r="Q120" s="8"/>
    </row>
    <row r="121" spans="1:17">
      <c r="A121" s="8"/>
      <c r="B121" s="8"/>
      <c r="C121" s="8"/>
      <c r="D121" s="8"/>
      <c r="E121" s="8"/>
      <c r="F121" s="8"/>
      <c r="G121" s="8"/>
      <c r="H121" s="8"/>
      <c r="I121" s="8"/>
      <c r="J121" s="8"/>
      <c r="K121" s="8"/>
      <c r="L121" s="8"/>
      <c r="M121" s="8"/>
      <c r="N121" s="8"/>
      <c r="O121" s="8"/>
      <c r="P121" s="8"/>
      <c r="Q121" s="8"/>
    </row>
    <row r="122" spans="1:17">
      <c r="A122" s="8"/>
      <c r="B122" s="8"/>
      <c r="C122" s="8"/>
      <c r="D122" s="8"/>
      <c r="E122" s="8"/>
      <c r="F122" s="8"/>
      <c r="G122" s="8"/>
      <c r="H122" s="8"/>
      <c r="I122" s="8"/>
      <c r="J122" s="8"/>
      <c r="K122" s="8"/>
      <c r="L122" s="8"/>
      <c r="M122" s="8"/>
      <c r="N122" s="8"/>
      <c r="O122" s="8"/>
      <c r="P122" s="8"/>
      <c r="Q122" s="8"/>
    </row>
    <row r="123" spans="1:17">
      <c r="A123" s="8"/>
      <c r="B123" s="8"/>
      <c r="C123" s="8"/>
      <c r="D123" s="8"/>
      <c r="E123" s="8"/>
      <c r="F123" s="8"/>
      <c r="G123" s="8"/>
      <c r="H123" s="8"/>
      <c r="I123" s="8"/>
      <c r="J123" s="8"/>
      <c r="K123" s="8"/>
      <c r="L123" s="8"/>
      <c r="M123" s="8"/>
      <c r="N123" s="8"/>
      <c r="O123" s="8"/>
      <c r="P123" s="8"/>
      <c r="Q123" s="8"/>
    </row>
    <row r="124" spans="1:17">
      <c r="A124" s="8"/>
      <c r="B124" s="8"/>
      <c r="C124" s="8"/>
      <c r="D124" s="8"/>
      <c r="E124" s="8"/>
      <c r="F124" s="8"/>
      <c r="G124" s="8"/>
      <c r="H124" s="8"/>
      <c r="I124" s="8"/>
      <c r="J124" s="8"/>
      <c r="K124" s="8"/>
      <c r="L124" s="8"/>
      <c r="M124" s="8"/>
      <c r="N124" s="8"/>
      <c r="O124" s="8"/>
      <c r="P124" s="8"/>
      <c r="Q124" s="8"/>
    </row>
    <row r="125" spans="1:17">
      <c r="A125" s="8"/>
      <c r="B125" s="8"/>
      <c r="C125" s="8"/>
      <c r="D125" s="8"/>
      <c r="E125" s="8"/>
      <c r="F125" s="8"/>
      <c r="G125" s="8"/>
      <c r="H125" s="8"/>
      <c r="I125" s="8"/>
      <c r="J125" s="8"/>
      <c r="K125" s="8"/>
      <c r="L125" s="8"/>
      <c r="M125" s="8"/>
      <c r="N125" s="8"/>
      <c r="O125" s="8"/>
      <c r="P125" s="8"/>
      <c r="Q125" s="8"/>
    </row>
    <row r="126" spans="1:17">
      <c r="A126" s="8"/>
      <c r="B126" s="8"/>
      <c r="C126" s="8"/>
      <c r="D126" s="8"/>
      <c r="E126" s="8"/>
      <c r="F126" s="8"/>
      <c r="G126" s="8"/>
      <c r="H126" s="8"/>
      <c r="I126" s="8"/>
      <c r="J126" s="8"/>
      <c r="K126" s="8"/>
      <c r="L126" s="8"/>
      <c r="M126" s="8"/>
      <c r="N126" s="8"/>
      <c r="O126" s="8"/>
      <c r="P126" s="8"/>
      <c r="Q126" s="8"/>
    </row>
    <row r="127" spans="1:17">
      <c r="A127" s="8"/>
      <c r="B127" s="8"/>
      <c r="C127" s="8"/>
      <c r="D127" s="8"/>
      <c r="E127" s="8"/>
      <c r="F127" s="8"/>
      <c r="G127" s="8"/>
      <c r="H127" s="8"/>
      <c r="I127" s="8"/>
      <c r="J127" s="8"/>
      <c r="K127" s="8"/>
      <c r="L127" s="8"/>
      <c r="M127" s="8"/>
      <c r="N127" s="8"/>
      <c r="O127" s="8"/>
      <c r="P127" s="8"/>
      <c r="Q127" s="8"/>
    </row>
    <row r="128" spans="1:17">
      <c r="A128" s="8"/>
      <c r="B128" s="8"/>
      <c r="C128" s="8"/>
      <c r="D128" s="8"/>
      <c r="E128" s="8"/>
      <c r="F128" s="8"/>
      <c r="G128" s="8"/>
      <c r="H128" s="8"/>
      <c r="I128" s="8"/>
      <c r="J128" s="8"/>
      <c r="K128" s="8"/>
      <c r="L128" s="8"/>
      <c r="M128" s="8"/>
      <c r="N128" s="8"/>
      <c r="O128" s="8"/>
      <c r="P128" s="8"/>
      <c r="Q128" s="8"/>
    </row>
    <row r="129" spans="1:17">
      <c r="A129" s="8"/>
      <c r="B129" s="8"/>
      <c r="C129" s="8"/>
      <c r="D129" s="8"/>
      <c r="E129" s="8"/>
      <c r="F129" s="8"/>
      <c r="G129" s="8"/>
      <c r="H129" s="8"/>
      <c r="I129" s="8"/>
      <c r="J129" s="8"/>
      <c r="K129" s="8"/>
      <c r="L129" s="8"/>
      <c r="M129" s="8"/>
      <c r="N129" s="8"/>
      <c r="O129" s="8"/>
      <c r="P129" s="8"/>
      <c r="Q129" s="8"/>
    </row>
    <row r="130" spans="1:17">
      <c r="A130" s="8"/>
      <c r="B130" s="8"/>
      <c r="C130" s="8"/>
      <c r="D130" s="8"/>
      <c r="E130" s="8"/>
      <c r="F130" s="8"/>
      <c r="G130" s="8"/>
      <c r="H130" s="8"/>
      <c r="I130" s="8"/>
      <c r="J130" s="8"/>
      <c r="Q130" s="8"/>
    </row>
    <row r="131" spans="1:17">
      <c r="A131" s="8"/>
      <c r="B131" s="8"/>
      <c r="C131" s="8"/>
      <c r="D131" s="8"/>
      <c r="E131" s="8"/>
      <c r="F131" s="8"/>
      <c r="G131" s="8"/>
      <c r="H131" s="8"/>
      <c r="I131" s="8"/>
      <c r="J131" s="8"/>
      <c r="Q131" s="8"/>
    </row>
    <row r="132" spans="1:17">
      <c r="A132" s="8"/>
      <c r="B132" s="8"/>
      <c r="C132" s="8"/>
      <c r="D132" s="8"/>
      <c r="E132" s="8"/>
      <c r="F132" s="8"/>
      <c r="G132" s="8"/>
      <c r="H132" s="8"/>
      <c r="I132" s="8"/>
      <c r="J132" s="8"/>
      <c r="Q132" s="8"/>
    </row>
    <row r="133" spans="1:17">
      <c r="A133" s="8"/>
      <c r="B133" s="8"/>
      <c r="C133" s="8"/>
      <c r="D133" s="8"/>
      <c r="E133" s="8"/>
      <c r="F133" s="8"/>
      <c r="G133" s="8"/>
      <c r="H133" s="8"/>
      <c r="I133" s="8"/>
      <c r="J133" s="8"/>
      <c r="Q133" s="8"/>
    </row>
    <row r="134" spans="1:17">
      <c r="A134" s="8"/>
      <c r="B134" s="8"/>
      <c r="C134" s="8"/>
      <c r="D134" s="8"/>
      <c r="E134" s="8"/>
      <c r="F134" s="8"/>
      <c r="G134" s="8"/>
      <c r="H134" s="8"/>
      <c r="I134" s="8"/>
      <c r="J134" s="8"/>
      <c r="Q134" s="8"/>
    </row>
  </sheetData>
  <mergeCells count="57">
    <mergeCell ref="P52:Q52"/>
    <mergeCell ref="B38:F38"/>
    <mergeCell ref="B39:F39"/>
    <mergeCell ref="B40:F40"/>
    <mergeCell ref="B41:F41"/>
    <mergeCell ref="B43:F43"/>
    <mergeCell ref="B44:F44"/>
    <mergeCell ref="B45:F45"/>
    <mergeCell ref="B46:F46"/>
    <mergeCell ref="B47:F47"/>
    <mergeCell ref="A48:F48"/>
    <mergeCell ref="B37:F37"/>
    <mergeCell ref="B26:F26"/>
    <mergeCell ref="B27:F27"/>
    <mergeCell ref="B28:F28"/>
    <mergeCell ref="B29:F29"/>
    <mergeCell ref="B30:F30"/>
    <mergeCell ref="B31:F31"/>
    <mergeCell ref="B32:F32"/>
    <mergeCell ref="B33:F33"/>
    <mergeCell ref="B34:F34"/>
    <mergeCell ref="B35:F35"/>
    <mergeCell ref="B36:F36"/>
    <mergeCell ref="B25:F25"/>
    <mergeCell ref="A19:A21"/>
    <mergeCell ref="B19:F19"/>
    <mergeCell ref="G19:L19"/>
    <mergeCell ref="M19:Q19"/>
    <mergeCell ref="B20:F20"/>
    <mergeCell ref="G20:G21"/>
    <mergeCell ref="H20:I20"/>
    <mergeCell ref="J20:J21"/>
    <mergeCell ref="K20:L20"/>
    <mergeCell ref="M20:O20"/>
    <mergeCell ref="P20:Q20"/>
    <mergeCell ref="B21:F21"/>
    <mergeCell ref="B22:F22"/>
    <mergeCell ref="B23:F23"/>
    <mergeCell ref="B24:F24"/>
    <mergeCell ref="A17:H17"/>
    <mergeCell ref="A7:B7"/>
    <mergeCell ref="C7:N7"/>
    <mergeCell ref="A9:B9"/>
    <mergeCell ref="C9:N9"/>
    <mergeCell ref="A10:B10"/>
    <mergeCell ref="C10:N10"/>
    <mergeCell ref="A12:B12"/>
    <mergeCell ref="C12:N12"/>
    <mergeCell ref="A13:B13"/>
    <mergeCell ref="C13:N13"/>
    <mergeCell ref="A16:H16"/>
    <mergeCell ref="A1:Q1"/>
    <mergeCell ref="A2:Q2"/>
    <mergeCell ref="A3:Q3"/>
    <mergeCell ref="A4:Q4"/>
    <mergeCell ref="A6:B6"/>
    <mergeCell ref="C6:N6"/>
  </mergeCells>
  <printOptions horizontalCentered="1"/>
  <pageMargins left="0.9055118110236221" right="0.70866141732283472" top="0.74803149606299213" bottom="0.74803149606299213" header="0.31496062992125984" footer="0.31496062992125984"/>
  <pageSetup scale="29" orientation="landscape" r:id="rId1"/>
  <headerFooter alignWithMargins="0">
    <oddFooter>&amp;C&amp;"Gotham Book,Negrita"&amp;18Principio Rector 1 &amp;"Gotham Book,Normal"  &amp;P  de &amp;N</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7030A0"/>
    <pageSetUpPr fitToPage="1"/>
  </sheetPr>
  <dimension ref="A1:Z139"/>
  <sheetViews>
    <sheetView view="pageBreakPreview" zoomScale="45" zoomScaleNormal="40" zoomScaleSheetLayoutView="45" workbookViewId="0">
      <selection activeCell="N37" sqref="N37"/>
    </sheetView>
  </sheetViews>
  <sheetFormatPr baseColWidth="10" defaultColWidth="11.42578125" defaultRowHeight="12.75"/>
  <cols>
    <col min="1" max="1" width="15.85546875" style="3" customWidth="1"/>
    <col min="2" max="2" width="10.7109375" style="3" customWidth="1"/>
    <col min="3" max="6" width="20.7109375" style="3" customWidth="1"/>
    <col min="7" max="7" width="26.42578125" style="3" customWidth="1"/>
    <col min="8" max="8" width="25.7109375" style="3" customWidth="1"/>
    <col min="9" max="10" width="25.5703125" style="3" customWidth="1"/>
    <col min="11" max="11" width="24.140625" style="3" customWidth="1"/>
    <col min="12" max="12" width="24.42578125" style="3" customWidth="1"/>
    <col min="13" max="13" width="28.28515625" style="3" customWidth="1"/>
    <col min="14" max="15" width="25.7109375" style="3" customWidth="1"/>
    <col min="16" max="16" width="24.140625" style="3" customWidth="1"/>
    <col min="17" max="17" width="24.42578125" style="3" customWidth="1"/>
    <col min="18" max="18" width="11.85546875" style="3" bestFit="1" customWidth="1"/>
    <col min="19" max="19" width="11.42578125" style="3"/>
    <col min="20" max="20" width="26.140625" style="3" bestFit="1" customWidth="1"/>
    <col min="21" max="22" width="32.5703125" style="3" bestFit="1" customWidth="1"/>
    <col min="23" max="16384" width="11.42578125" style="3"/>
  </cols>
  <sheetData>
    <row r="1" spans="1:17" s="1" customFormat="1" ht="37.5" customHeight="1">
      <c r="A1" s="765" t="s">
        <v>570</v>
      </c>
      <c r="B1" s="765"/>
      <c r="C1" s="765"/>
      <c r="D1" s="765"/>
      <c r="E1" s="765"/>
      <c r="F1" s="765"/>
      <c r="G1" s="765"/>
      <c r="H1" s="765"/>
      <c r="I1" s="765"/>
      <c r="J1" s="765"/>
      <c r="K1" s="765"/>
      <c r="L1" s="765"/>
      <c r="M1" s="765"/>
      <c r="N1" s="765"/>
      <c r="O1" s="765"/>
      <c r="P1" s="765"/>
      <c r="Q1" s="765"/>
    </row>
    <row r="2" spans="1:17" s="1" customFormat="1" ht="37.5" customHeight="1">
      <c r="A2" s="765" t="s">
        <v>0</v>
      </c>
      <c r="B2" s="765"/>
      <c r="C2" s="765"/>
      <c r="D2" s="765"/>
      <c r="E2" s="765"/>
      <c r="F2" s="765"/>
      <c r="G2" s="765"/>
      <c r="H2" s="765"/>
      <c r="I2" s="765"/>
      <c r="J2" s="765"/>
      <c r="K2" s="765"/>
      <c r="L2" s="765"/>
      <c r="M2" s="765"/>
      <c r="N2" s="765"/>
      <c r="O2" s="765"/>
      <c r="P2" s="765"/>
      <c r="Q2" s="765"/>
    </row>
    <row r="3" spans="1:17" s="1" customFormat="1" ht="37.5" customHeight="1">
      <c r="A3" s="765" t="s">
        <v>25</v>
      </c>
      <c r="B3" s="765"/>
      <c r="C3" s="765"/>
      <c r="D3" s="765"/>
      <c r="E3" s="765"/>
      <c r="F3" s="765"/>
      <c r="G3" s="765"/>
      <c r="H3" s="765"/>
      <c r="I3" s="765"/>
      <c r="J3" s="765"/>
      <c r="K3" s="765"/>
      <c r="L3" s="765"/>
      <c r="M3" s="765"/>
      <c r="N3" s="765"/>
      <c r="O3" s="765"/>
      <c r="P3" s="765"/>
      <c r="Q3" s="765"/>
    </row>
    <row r="4" spans="1:17" s="1" customFormat="1" ht="37.5" customHeight="1">
      <c r="A4" s="765" t="s">
        <v>571</v>
      </c>
      <c r="B4" s="765"/>
      <c r="C4" s="765"/>
      <c r="D4" s="765"/>
      <c r="E4" s="765"/>
      <c r="F4" s="765"/>
      <c r="G4" s="765"/>
      <c r="H4" s="765"/>
      <c r="I4" s="765"/>
      <c r="J4" s="765"/>
      <c r="K4" s="765"/>
      <c r="L4" s="765"/>
      <c r="M4" s="765"/>
      <c r="N4" s="765"/>
      <c r="O4" s="765"/>
      <c r="P4" s="765"/>
      <c r="Q4" s="765"/>
    </row>
    <row r="5" spans="1:17" ht="9.75" customHeight="1">
      <c r="A5" s="195"/>
      <c r="B5" s="196"/>
      <c r="C5" s="197"/>
      <c r="D5" s="197"/>
      <c r="E5" s="197"/>
      <c r="F5" s="197"/>
      <c r="G5" s="197"/>
      <c r="H5" s="197"/>
      <c r="I5" s="197"/>
      <c r="J5" s="197"/>
      <c r="K5" s="197"/>
      <c r="L5" s="197"/>
      <c r="M5" s="195"/>
      <c r="N5" s="195"/>
      <c r="O5" s="195"/>
      <c r="P5" s="195"/>
      <c r="Q5" s="195"/>
    </row>
    <row r="6" spans="1:17" ht="48" customHeight="1">
      <c r="A6" s="758" t="s">
        <v>149</v>
      </c>
      <c r="B6" s="766"/>
      <c r="C6" s="758" t="s">
        <v>2</v>
      </c>
      <c r="D6" s="758"/>
      <c r="E6" s="758"/>
      <c r="F6" s="758"/>
      <c r="G6" s="758"/>
      <c r="H6" s="758"/>
      <c r="I6" s="758"/>
      <c r="J6" s="758"/>
      <c r="K6" s="758"/>
      <c r="L6" s="758"/>
      <c r="M6" s="758"/>
      <c r="N6" s="758"/>
      <c r="O6" s="195"/>
      <c r="P6" s="195"/>
      <c r="Q6" s="195"/>
    </row>
    <row r="7" spans="1:17" ht="45" customHeight="1">
      <c r="A7" s="756">
        <v>1</v>
      </c>
      <c r="B7" s="756"/>
      <c r="C7" s="757" t="s">
        <v>140</v>
      </c>
      <c r="D7" s="757"/>
      <c r="E7" s="757"/>
      <c r="F7" s="757"/>
      <c r="G7" s="757"/>
      <c r="H7" s="757"/>
      <c r="I7" s="757"/>
      <c r="J7" s="757"/>
      <c r="K7" s="757"/>
      <c r="L7" s="757"/>
      <c r="M7" s="757"/>
      <c r="N7" s="757"/>
      <c r="O7" s="195"/>
      <c r="P7" s="195"/>
      <c r="Q7" s="195"/>
    </row>
    <row r="8" spans="1:17" ht="5.25" customHeight="1">
      <c r="A8" s="199"/>
      <c r="B8" s="199"/>
      <c r="C8" s="199"/>
      <c r="D8" s="199"/>
      <c r="E8" s="199"/>
      <c r="F8" s="199"/>
      <c r="G8" s="199"/>
      <c r="H8" s="199"/>
      <c r="I8" s="199"/>
      <c r="J8" s="199"/>
      <c r="K8" s="199"/>
      <c r="L8" s="199"/>
      <c r="M8" s="199"/>
      <c r="N8" s="199"/>
      <c r="O8" s="195"/>
      <c r="P8" s="195"/>
      <c r="Q8" s="195"/>
    </row>
    <row r="9" spans="1:17" s="5" customFormat="1" ht="46.5" customHeight="1">
      <c r="A9" s="758" t="s">
        <v>150</v>
      </c>
      <c r="B9" s="759"/>
      <c r="C9" s="758" t="s">
        <v>2</v>
      </c>
      <c r="D9" s="758"/>
      <c r="E9" s="758"/>
      <c r="F9" s="758"/>
      <c r="G9" s="758"/>
      <c r="H9" s="758"/>
      <c r="I9" s="758"/>
      <c r="J9" s="758"/>
      <c r="K9" s="758"/>
      <c r="L9" s="758"/>
      <c r="M9" s="758"/>
      <c r="N9" s="758"/>
      <c r="O9" s="200"/>
      <c r="P9" s="195"/>
      <c r="Q9" s="200"/>
    </row>
    <row r="10" spans="1:17" s="5" customFormat="1" ht="45" customHeight="1">
      <c r="A10" s="756">
        <v>4</v>
      </c>
      <c r="B10" s="756"/>
      <c r="C10" s="757" t="s">
        <v>147</v>
      </c>
      <c r="D10" s="757"/>
      <c r="E10" s="757"/>
      <c r="F10" s="757"/>
      <c r="G10" s="757"/>
      <c r="H10" s="757"/>
      <c r="I10" s="757"/>
      <c r="J10" s="757"/>
      <c r="K10" s="757"/>
      <c r="L10" s="757"/>
      <c r="M10" s="757"/>
      <c r="N10" s="757"/>
      <c r="O10" s="200"/>
      <c r="P10" s="195"/>
      <c r="Q10" s="200"/>
    </row>
    <row r="11" spans="1:17" ht="5.25" customHeight="1">
      <c r="A11" s="202"/>
      <c r="B11" s="680"/>
      <c r="C11" s="202"/>
      <c r="D11" s="202"/>
      <c r="E11" s="202"/>
      <c r="F11" s="202"/>
      <c r="G11" s="202"/>
      <c r="H11" s="202"/>
      <c r="I11" s="202"/>
      <c r="J11" s="202"/>
      <c r="K11" s="202"/>
      <c r="L11" s="202"/>
      <c r="M11" s="202"/>
      <c r="N11" s="202"/>
      <c r="O11" s="195"/>
      <c r="P11" s="195"/>
      <c r="Q11" s="195"/>
    </row>
    <row r="12" spans="1:17" ht="29.25" customHeight="1">
      <c r="A12" s="758" t="s">
        <v>5</v>
      </c>
      <c r="B12" s="761"/>
      <c r="C12" s="758" t="s">
        <v>2</v>
      </c>
      <c r="D12" s="758"/>
      <c r="E12" s="758"/>
      <c r="F12" s="758"/>
      <c r="G12" s="758"/>
      <c r="H12" s="758"/>
      <c r="I12" s="758"/>
      <c r="J12" s="758"/>
      <c r="K12" s="758"/>
      <c r="L12" s="758"/>
      <c r="M12" s="758"/>
      <c r="N12" s="758"/>
      <c r="O12" s="195"/>
      <c r="P12" s="195"/>
      <c r="Q12" s="195"/>
    </row>
    <row r="13" spans="1:17" ht="45" customHeight="1">
      <c r="A13" s="756" t="s">
        <v>242</v>
      </c>
      <c r="B13" s="756"/>
      <c r="C13" s="757"/>
      <c r="D13" s="757"/>
      <c r="E13" s="757"/>
      <c r="F13" s="757"/>
      <c r="G13" s="757"/>
      <c r="H13" s="757"/>
      <c r="I13" s="757"/>
      <c r="J13" s="757"/>
      <c r="K13" s="757"/>
      <c r="L13" s="757"/>
      <c r="M13" s="757"/>
      <c r="N13" s="757"/>
      <c r="O13" s="195"/>
      <c r="P13" s="195"/>
      <c r="Q13" s="195"/>
    </row>
    <row r="14" spans="1:17" ht="5.25" customHeight="1">
      <c r="A14" s="203"/>
      <c r="B14" s="203"/>
      <c r="C14" s="203"/>
      <c r="D14" s="203"/>
      <c r="E14" s="203"/>
      <c r="F14" s="203"/>
      <c r="G14" s="203"/>
      <c r="H14" s="203"/>
      <c r="I14" s="203"/>
      <c r="J14" s="195"/>
      <c r="K14" s="195"/>
      <c r="L14" s="195"/>
      <c r="M14" s="195"/>
      <c r="N14" s="195"/>
      <c r="O14" s="195"/>
      <c r="P14" s="195"/>
      <c r="Q14" s="195"/>
    </row>
    <row r="15" spans="1:17" s="5" customFormat="1" ht="5.25" customHeight="1">
      <c r="A15" s="204"/>
      <c r="B15" s="204"/>
      <c r="C15" s="204"/>
      <c r="D15" s="204"/>
      <c r="E15" s="204"/>
      <c r="F15" s="204"/>
      <c r="G15" s="204"/>
      <c r="H15" s="204"/>
      <c r="I15" s="204"/>
      <c r="J15" s="200"/>
      <c r="K15" s="200"/>
      <c r="L15" s="200"/>
      <c r="M15" s="200"/>
      <c r="N15" s="200"/>
      <c r="O15" s="200"/>
      <c r="P15" s="200"/>
      <c r="Q15" s="200"/>
    </row>
    <row r="16" spans="1:17" s="5" customFormat="1" ht="24.6" hidden="1" customHeight="1">
      <c r="A16" s="772" t="s">
        <v>6</v>
      </c>
      <c r="B16" s="773"/>
      <c r="C16" s="773"/>
      <c r="D16" s="773"/>
      <c r="E16" s="773"/>
      <c r="F16" s="773"/>
      <c r="G16" s="773"/>
      <c r="H16" s="793"/>
      <c r="I16" s="205"/>
      <c r="J16" s="200"/>
      <c r="K16" s="200"/>
      <c r="L16" s="200"/>
      <c r="M16" s="200"/>
      <c r="N16" s="200"/>
      <c r="O16" s="200"/>
      <c r="P16" s="200"/>
      <c r="Q16" s="200"/>
    </row>
    <row r="17" spans="1:23" s="5" customFormat="1" ht="24.6" hidden="1" customHeight="1">
      <c r="A17" s="767"/>
      <c r="B17" s="768"/>
      <c r="C17" s="768"/>
      <c r="D17" s="768"/>
      <c r="E17" s="768"/>
      <c r="F17" s="768"/>
      <c r="G17" s="768"/>
      <c r="H17" s="796"/>
      <c r="I17" s="206"/>
      <c r="J17" s="207"/>
      <c r="K17" s="207"/>
      <c r="L17" s="207"/>
      <c r="M17" s="207"/>
      <c r="N17" s="207"/>
      <c r="O17" s="207"/>
      <c r="P17" s="207"/>
      <c r="Q17" s="207"/>
    </row>
    <row r="18" spans="1:23" ht="12" customHeight="1">
      <c r="A18" s="195"/>
      <c r="B18" s="195"/>
      <c r="C18" s="195"/>
      <c r="D18" s="195"/>
      <c r="E18" s="195"/>
      <c r="F18" s="195"/>
      <c r="G18" s="195"/>
      <c r="H18" s="195"/>
      <c r="I18" s="195"/>
      <c r="J18" s="195"/>
      <c r="K18" s="195"/>
      <c r="L18" s="195"/>
      <c r="M18" s="195"/>
      <c r="N18" s="195"/>
      <c r="O18" s="195"/>
      <c r="P18" s="195"/>
      <c r="Q18" s="195"/>
    </row>
    <row r="19" spans="1:23" ht="30" customHeight="1">
      <c r="A19" s="781" t="s">
        <v>28</v>
      </c>
      <c r="B19" s="744"/>
      <c r="C19" s="744"/>
      <c r="D19" s="744"/>
      <c r="E19" s="744"/>
      <c r="F19" s="744"/>
      <c r="G19" s="752" t="s">
        <v>7</v>
      </c>
      <c r="H19" s="753"/>
      <c r="I19" s="753"/>
      <c r="J19" s="753"/>
      <c r="K19" s="753"/>
      <c r="L19" s="754"/>
      <c r="M19" s="744" t="s">
        <v>129</v>
      </c>
      <c r="N19" s="744"/>
      <c r="O19" s="744"/>
      <c r="P19" s="744"/>
      <c r="Q19" s="776"/>
    </row>
    <row r="20" spans="1:23" ht="45" customHeight="1">
      <c r="A20" s="781"/>
      <c r="B20" s="744"/>
      <c r="C20" s="744"/>
      <c r="D20" s="744"/>
      <c r="E20" s="744"/>
      <c r="F20" s="744"/>
      <c r="G20" s="748" t="s">
        <v>8</v>
      </c>
      <c r="H20" s="777" t="s">
        <v>488</v>
      </c>
      <c r="I20" s="778"/>
      <c r="J20" s="744" t="s">
        <v>9</v>
      </c>
      <c r="K20" s="779" t="s">
        <v>13</v>
      </c>
      <c r="L20" s="780"/>
      <c r="M20" s="744" t="s">
        <v>489</v>
      </c>
      <c r="N20" s="744"/>
      <c r="O20" s="744"/>
      <c r="P20" s="744" t="s">
        <v>130</v>
      </c>
      <c r="Q20" s="776"/>
    </row>
    <row r="21" spans="1:23" ht="69.75" customHeight="1">
      <c r="A21" s="781"/>
      <c r="B21" s="744"/>
      <c r="C21" s="744"/>
      <c r="D21" s="744"/>
      <c r="E21" s="744"/>
      <c r="F21" s="744"/>
      <c r="G21" s="748"/>
      <c r="H21" s="222" t="s">
        <v>15</v>
      </c>
      <c r="I21" s="223" t="s">
        <v>16</v>
      </c>
      <c r="J21" s="744"/>
      <c r="K21" s="218" t="s">
        <v>23</v>
      </c>
      <c r="L21" s="217" t="s">
        <v>24</v>
      </c>
      <c r="M21" s="222" t="s">
        <v>17</v>
      </c>
      <c r="N21" s="217" t="s">
        <v>18</v>
      </c>
      <c r="O21" s="217" t="s">
        <v>19</v>
      </c>
      <c r="P21" s="218" t="s">
        <v>490</v>
      </c>
      <c r="Q21" s="594" t="s">
        <v>491</v>
      </c>
    </row>
    <row r="22" spans="1:23" ht="42" customHeight="1">
      <c r="A22" s="921"/>
      <c r="B22" s="795"/>
      <c r="C22" s="795"/>
      <c r="D22" s="795"/>
      <c r="E22" s="795"/>
      <c r="F22" s="795"/>
      <c r="G22" s="277"/>
      <c r="H22" s="277"/>
      <c r="I22" s="277"/>
      <c r="J22" s="277"/>
      <c r="K22" s="301"/>
      <c r="L22" s="301"/>
      <c r="M22" s="302"/>
      <c r="N22" s="302"/>
      <c r="O22" s="302"/>
      <c r="P22" s="301"/>
      <c r="Q22" s="600"/>
    </row>
    <row r="23" spans="1:23" ht="77.25" customHeight="1">
      <c r="A23" s="875" t="s">
        <v>243</v>
      </c>
      <c r="B23" s="785"/>
      <c r="C23" s="785"/>
      <c r="D23" s="785"/>
      <c r="E23" s="785"/>
      <c r="F23" s="785"/>
      <c r="G23" s="249" t="s">
        <v>96</v>
      </c>
      <c r="H23" s="249">
        <v>1480</v>
      </c>
      <c r="I23" s="249">
        <v>1504</v>
      </c>
      <c r="J23" s="249">
        <v>727</v>
      </c>
      <c r="K23" s="250">
        <v>0.49121621621621619</v>
      </c>
      <c r="L23" s="250">
        <v>0.4833776595744681</v>
      </c>
      <c r="M23" s="280">
        <v>9651294366</v>
      </c>
      <c r="N23" s="280">
        <v>10170108102.849998</v>
      </c>
      <c r="O23" s="280">
        <v>4205613568.1399999</v>
      </c>
      <c r="P23" s="250">
        <v>0.43575642899834433</v>
      </c>
      <c r="Q23" s="601">
        <v>0.41352692868244428</v>
      </c>
    </row>
    <row r="24" spans="1:23" ht="42" customHeight="1">
      <c r="A24" s="875"/>
      <c r="B24" s="785"/>
      <c r="C24" s="785"/>
      <c r="D24" s="785"/>
      <c r="E24" s="785"/>
      <c r="F24" s="785"/>
      <c r="G24" s="249"/>
      <c r="H24" s="249"/>
      <c r="I24" s="249"/>
      <c r="J24" s="249"/>
      <c r="K24" s="255"/>
      <c r="L24" s="255"/>
      <c r="M24" s="254"/>
      <c r="N24" s="254"/>
      <c r="O24" s="254"/>
      <c r="P24" s="255"/>
      <c r="Q24" s="602"/>
    </row>
    <row r="25" spans="1:23" ht="42" customHeight="1">
      <c r="A25" s="944"/>
      <c r="B25" s="945"/>
      <c r="C25" s="945"/>
      <c r="D25" s="945"/>
      <c r="E25" s="945"/>
      <c r="F25" s="945"/>
      <c r="G25" s="249"/>
      <c r="H25" s="249"/>
      <c r="I25" s="249"/>
      <c r="J25" s="249"/>
      <c r="K25" s="250"/>
      <c r="L25" s="250"/>
      <c r="M25" s="256"/>
      <c r="N25" s="256"/>
      <c r="O25" s="256"/>
      <c r="P25" s="250"/>
      <c r="Q25" s="601"/>
      <c r="T25" s="48"/>
      <c r="U25" s="49"/>
      <c r="V25" s="49"/>
      <c r="W25" s="49"/>
    </row>
    <row r="26" spans="1:23" ht="42" customHeight="1">
      <c r="A26" s="944"/>
      <c r="B26" s="945"/>
      <c r="C26" s="945"/>
      <c r="D26" s="945"/>
      <c r="E26" s="945"/>
      <c r="F26" s="945"/>
      <c r="G26" s="249"/>
      <c r="H26" s="249"/>
      <c r="I26" s="249"/>
      <c r="J26" s="249"/>
      <c r="K26" s="250"/>
      <c r="L26" s="250"/>
      <c r="M26" s="256"/>
      <c r="N26" s="256"/>
      <c r="O26" s="256"/>
      <c r="P26" s="250"/>
      <c r="Q26" s="601"/>
      <c r="R26" s="13"/>
      <c r="S26" s="13"/>
      <c r="T26" s="13"/>
      <c r="U26" s="13"/>
      <c r="V26" s="13"/>
    </row>
    <row r="27" spans="1:23" ht="84.75" customHeight="1">
      <c r="A27" s="875" t="s">
        <v>244</v>
      </c>
      <c r="B27" s="785"/>
      <c r="C27" s="785"/>
      <c r="D27" s="785"/>
      <c r="E27" s="785"/>
      <c r="F27" s="785"/>
      <c r="G27" s="249" t="str">
        <f>'estrategia 1.4.1'!G50</f>
        <v>Varios</v>
      </c>
      <c r="H27" s="249">
        <v>3861</v>
      </c>
      <c r="I27" s="249">
        <v>3861</v>
      </c>
      <c r="J27" s="249">
        <v>2155</v>
      </c>
      <c r="K27" s="250">
        <v>0.55814555814555811</v>
      </c>
      <c r="L27" s="250">
        <v>0.55814555814555811</v>
      </c>
      <c r="M27" s="276">
        <v>214930501</v>
      </c>
      <c r="N27" s="276">
        <v>199038433.26000002</v>
      </c>
      <c r="O27" s="276">
        <v>54761122.019999996</v>
      </c>
      <c r="P27" s="250">
        <v>0.25478525274549096</v>
      </c>
      <c r="Q27" s="601">
        <v>0.27512838160490649</v>
      </c>
      <c r="R27" s="13"/>
      <c r="S27" s="29"/>
      <c r="T27" s="49"/>
      <c r="U27" s="49"/>
      <c r="V27" s="49"/>
    </row>
    <row r="28" spans="1:23" ht="42" customHeight="1">
      <c r="A28" s="944"/>
      <c r="B28" s="945"/>
      <c r="C28" s="945"/>
      <c r="D28" s="945"/>
      <c r="E28" s="945"/>
      <c r="F28" s="945"/>
      <c r="G28" s="249"/>
      <c r="H28" s="249"/>
      <c r="I28" s="249"/>
      <c r="J28" s="249"/>
      <c r="K28" s="250"/>
      <c r="L28" s="250"/>
      <c r="M28" s="256"/>
      <c r="N28" s="256"/>
      <c r="O28" s="256"/>
      <c r="P28" s="250"/>
      <c r="Q28" s="601"/>
      <c r="T28" s="14"/>
      <c r="U28" s="14"/>
      <c r="V28" s="14"/>
    </row>
    <row r="29" spans="1:23" ht="42" customHeight="1">
      <c r="A29" s="944"/>
      <c r="B29" s="945"/>
      <c r="C29" s="945"/>
      <c r="D29" s="945"/>
      <c r="E29" s="945"/>
      <c r="F29" s="945"/>
      <c r="G29" s="249"/>
      <c r="H29" s="249"/>
      <c r="I29" s="249"/>
      <c r="J29" s="249"/>
      <c r="K29" s="250"/>
      <c r="L29" s="250"/>
      <c r="M29" s="256"/>
      <c r="N29" s="256"/>
      <c r="O29" s="256"/>
      <c r="P29" s="250"/>
      <c r="Q29" s="601"/>
    </row>
    <row r="30" spans="1:23" ht="51.75" customHeight="1">
      <c r="A30" s="875" t="s">
        <v>245</v>
      </c>
      <c r="B30" s="785"/>
      <c r="C30" s="785"/>
      <c r="D30" s="785"/>
      <c r="E30" s="785"/>
      <c r="F30" s="785"/>
      <c r="G30" s="249" t="s">
        <v>96</v>
      </c>
      <c r="H30" s="249">
        <v>98</v>
      </c>
      <c r="I30" s="249">
        <v>98</v>
      </c>
      <c r="J30" s="249">
        <v>48</v>
      </c>
      <c r="K30" s="250">
        <v>0.48979591836734693</v>
      </c>
      <c r="L30" s="250">
        <v>0.48979591836734693</v>
      </c>
      <c r="M30" s="281">
        <v>831325089</v>
      </c>
      <c r="N30" s="281">
        <v>862509078.05999994</v>
      </c>
      <c r="O30" s="281">
        <v>404696636.94</v>
      </c>
      <c r="P30" s="250">
        <v>0.48680912232158075</v>
      </c>
      <c r="Q30" s="601">
        <v>0.46920855354967927</v>
      </c>
    </row>
    <row r="31" spans="1:23" ht="42" customHeight="1">
      <c r="A31" s="944"/>
      <c r="B31" s="945"/>
      <c r="C31" s="945"/>
      <c r="D31" s="945"/>
      <c r="E31" s="945"/>
      <c r="F31" s="945"/>
      <c r="G31" s="249"/>
      <c r="H31" s="249"/>
      <c r="I31" s="249"/>
      <c r="J31" s="249"/>
      <c r="K31" s="250"/>
      <c r="L31" s="250"/>
      <c r="M31" s="256"/>
      <c r="N31" s="256"/>
      <c r="O31" s="256"/>
      <c r="P31" s="250"/>
      <c r="Q31" s="601"/>
    </row>
    <row r="32" spans="1:23" ht="42" customHeight="1">
      <c r="A32" s="944"/>
      <c r="B32" s="945"/>
      <c r="C32" s="945"/>
      <c r="D32" s="945"/>
      <c r="E32" s="945"/>
      <c r="F32" s="945"/>
      <c r="G32" s="249"/>
      <c r="H32" s="249"/>
      <c r="I32" s="249"/>
      <c r="J32" s="249"/>
      <c r="K32" s="250"/>
      <c r="L32" s="250"/>
      <c r="M32" s="256"/>
      <c r="N32" s="256"/>
      <c r="O32" s="256"/>
      <c r="P32" s="250"/>
      <c r="Q32" s="601"/>
    </row>
    <row r="33" spans="1:26" ht="55.5" customHeight="1">
      <c r="A33" s="875" t="s">
        <v>246</v>
      </c>
      <c r="B33" s="785"/>
      <c r="C33" s="785"/>
      <c r="D33" s="785"/>
      <c r="E33" s="785"/>
      <c r="F33" s="785"/>
      <c r="G33" s="249" t="s">
        <v>96</v>
      </c>
      <c r="H33" s="249">
        <v>293745</v>
      </c>
      <c r="I33" s="249">
        <v>293745</v>
      </c>
      <c r="J33" s="249">
        <v>144610</v>
      </c>
      <c r="K33" s="250">
        <v>0.49229774123814873</v>
      </c>
      <c r="L33" s="250">
        <v>0.49229774123814873</v>
      </c>
      <c r="M33" s="254">
        <v>390427663</v>
      </c>
      <c r="N33" s="254">
        <v>389959286.29000002</v>
      </c>
      <c r="O33" s="254">
        <v>142108875.59999999</v>
      </c>
      <c r="P33" s="250">
        <v>0.36398259925552456</v>
      </c>
      <c r="Q33" s="601">
        <v>0.36441977559246597</v>
      </c>
    </row>
    <row r="34" spans="1:26" ht="42" customHeight="1">
      <c r="A34" s="875"/>
      <c r="B34" s="785"/>
      <c r="C34" s="785"/>
      <c r="D34" s="785"/>
      <c r="E34" s="785"/>
      <c r="F34" s="785"/>
      <c r="G34" s="249"/>
      <c r="H34" s="249"/>
      <c r="I34" s="249"/>
      <c r="J34" s="249"/>
      <c r="K34" s="250"/>
      <c r="L34" s="250"/>
      <c r="M34" s="256"/>
      <c r="N34" s="256"/>
      <c r="O34" s="256"/>
      <c r="P34" s="250"/>
      <c r="Q34" s="601"/>
    </row>
    <row r="35" spans="1:26" s="11" customFormat="1" ht="48" customHeight="1">
      <c r="A35" s="875"/>
      <c r="B35" s="785"/>
      <c r="C35" s="785"/>
      <c r="D35" s="785"/>
      <c r="E35" s="785"/>
      <c r="F35" s="785"/>
      <c r="G35" s="249"/>
      <c r="H35" s="249"/>
      <c r="I35" s="249"/>
      <c r="J35" s="249"/>
      <c r="K35" s="250"/>
      <c r="L35" s="250"/>
      <c r="M35" s="281"/>
      <c r="N35" s="281"/>
      <c r="O35" s="281"/>
      <c r="P35" s="250"/>
      <c r="Q35" s="601"/>
      <c r="R35" s="13"/>
      <c r="S35" s="13"/>
      <c r="T35" s="13"/>
      <c r="U35" s="13"/>
      <c r="V35" s="13"/>
    </row>
    <row r="36" spans="1:26" s="11" customFormat="1" ht="58.5" customHeight="1">
      <c r="A36" s="875" t="s">
        <v>247</v>
      </c>
      <c r="B36" s="785"/>
      <c r="C36" s="785"/>
      <c r="D36" s="785"/>
      <c r="E36" s="785"/>
      <c r="F36" s="785"/>
      <c r="G36" s="249" t="s">
        <v>96</v>
      </c>
      <c r="H36" s="249">
        <v>280</v>
      </c>
      <c r="I36" s="249">
        <v>280</v>
      </c>
      <c r="J36" s="249">
        <v>148</v>
      </c>
      <c r="K36" s="250">
        <v>0.52857142857142858</v>
      </c>
      <c r="L36" s="250">
        <v>0.52857142857142858</v>
      </c>
      <c r="M36" s="281">
        <v>6957098</v>
      </c>
      <c r="N36" s="276">
        <v>6551465.7199999988</v>
      </c>
      <c r="O36" s="276">
        <v>2873563.7600000002</v>
      </c>
      <c r="P36" s="250">
        <v>0.41304057525134763</v>
      </c>
      <c r="Q36" s="601">
        <v>0.4386138740263455</v>
      </c>
      <c r="T36" s="14"/>
      <c r="U36" s="14"/>
      <c r="V36" s="14"/>
      <c r="W36" s="14"/>
      <c r="X36" s="14"/>
      <c r="Y36" s="14"/>
      <c r="Z36" s="14"/>
    </row>
    <row r="37" spans="1:26" ht="42" customHeight="1">
      <c r="A37" s="879"/>
      <c r="B37" s="741"/>
      <c r="C37" s="741"/>
      <c r="D37" s="741"/>
      <c r="E37" s="741"/>
      <c r="F37" s="741"/>
      <c r="G37" s="249"/>
      <c r="H37" s="249"/>
      <c r="I37" s="249"/>
      <c r="J37" s="249"/>
      <c r="K37" s="250"/>
      <c r="L37" s="250"/>
      <c r="M37" s="256"/>
      <c r="N37" s="256"/>
      <c r="O37" s="251"/>
      <c r="P37" s="250"/>
      <c r="Q37" s="601"/>
    </row>
    <row r="38" spans="1:26" ht="42" customHeight="1">
      <c r="A38" s="875"/>
      <c r="B38" s="785"/>
      <c r="C38" s="785"/>
      <c r="D38" s="785"/>
      <c r="E38" s="785"/>
      <c r="F38" s="785"/>
      <c r="G38" s="249"/>
      <c r="H38" s="249"/>
      <c r="I38" s="249"/>
      <c r="J38" s="249"/>
      <c r="K38" s="250"/>
      <c r="L38" s="250"/>
      <c r="M38" s="256"/>
      <c r="N38" s="256"/>
      <c r="O38" s="251"/>
      <c r="P38" s="250"/>
      <c r="Q38" s="601"/>
    </row>
    <row r="39" spans="1:26" ht="42" customHeight="1">
      <c r="A39" s="879"/>
      <c r="B39" s="741"/>
      <c r="C39" s="741"/>
      <c r="D39" s="741"/>
      <c r="E39" s="741"/>
      <c r="F39" s="741"/>
      <c r="G39" s="249"/>
      <c r="H39" s="249"/>
      <c r="I39" s="249"/>
      <c r="J39" s="249"/>
      <c r="K39" s="250"/>
      <c r="L39" s="250"/>
      <c r="M39" s="256"/>
      <c r="N39" s="256"/>
      <c r="O39" s="251"/>
      <c r="P39" s="250"/>
      <c r="Q39" s="601"/>
    </row>
    <row r="40" spans="1:26" ht="42" customHeight="1">
      <c r="A40" s="879"/>
      <c r="B40" s="741"/>
      <c r="C40" s="741"/>
      <c r="D40" s="741"/>
      <c r="E40" s="741"/>
      <c r="F40" s="741"/>
      <c r="G40" s="249"/>
      <c r="H40" s="249"/>
      <c r="I40" s="249"/>
      <c r="J40" s="249"/>
      <c r="K40" s="250"/>
      <c r="L40" s="250"/>
      <c r="M40" s="256"/>
      <c r="N40" s="256"/>
      <c r="O40" s="256"/>
      <c r="P40" s="250"/>
      <c r="Q40" s="601"/>
    </row>
    <row r="41" spans="1:26" ht="42" customHeight="1">
      <c r="A41" s="877"/>
      <c r="B41" s="742"/>
      <c r="C41" s="742"/>
      <c r="D41" s="742"/>
      <c r="E41" s="742"/>
      <c r="F41" s="742"/>
      <c r="G41" s="257"/>
      <c r="H41" s="257"/>
      <c r="I41" s="257"/>
      <c r="J41" s="257"/>
      <c r="K41" s="258"/>
      <c r="L41" s="258"/>
      <c r="M41" s="259"/>
      <c r="N41" s="259"/>
      <c r="O41" s="316"/>
      <c r="P41" s="258"/>
      <c r="Q41" s="603"/>
    </row>
    <row r="42" spans="1:26" ht="42" customHeight="1">
      <c r="A42" s="878" t="s">
        <v>10</v>
      </c>
      <c r="B42" s="740"/>
      <c r="C42" s="740"/>
      <c r="D42" s="740"/>
      <c r="E42" s="740"/>
      <c r="F42" s="740"/>
      <c r="G42" s="260" t="str">
        <f>G27</f>
        <v>Varios</v>
      </c>
      <c r="H42" s="260">
        <v>299464</v>
      </c>
      <c r="I42" s="260">
        <v>299488</v>
      </c>
      <c r="J42" s="260">
        <v>147688</v>
      </c>
      <c r="K42" s="261">
        <v>0.49317447172281142</v>
      </c>
      <c r="L42" s="261">
        <v>0.4931349503152046</v>
      </c>
      <c r="M42" s="262">
        <v>11094934717</v>
      </c>
      <c r="N42" s="262">
        <v>11628166366.179998</v>
      </c>
      <c r="O42" s="262">
        <v>4810053766.46</v>
      </c>
      <c r="P42" s="261">
        <v>0.43353601342871245</v>
      </c>
      <c r="Q42" s="604">
        <v>0.41365539630133141</v>
      </c>
      <c r="R42" s="13"/>
      <c r="S42" s="13"/>
      <c r="T42" s="13"/>
      <c r="U42" s="13"/>
      <c r="V42" s="13"/>
    </row>
    <row r="43" spans="1:26" ht="23.25">
      <c r="A43" s="263"/>
      <c r="B43" s="263"/>
      <c r="C43" s="263"/>
      <c r="D43" s="263"/>
      <c r="E43" s="263"/>
      <c r="F43" s="263"/>
      <c r="G43" s="263"/>
      <c r="H43" s="263"/>
      <c r="I43" s="263"/>
      <c r="J43" s="263"/>
      <c r="K43" s="263"/>
      <c r="L43" s="263"/>
      <c r="M43" s="263"/>
      <c r="N43" s="263"/>
      <c r="O43" s="263"/>
      <c r="P43" s="263"/>
      <c r="Q43" s="263"/>
      <c r="T43" s="14"/>
      <c r="U43" s="14"/>
      <c r="V43" s="14"/>
    </row>
    <row r="44" spans="1:26" ht="23.25">
      <c r="A44" s="263" t="s">
        <v>272</v>
      </c>
      <c r="B44" s="176"/>
      <c r="C44" s="176"/>
      <c r="D44" s="176"/>
      <c r="E44" s="176"/>
      <c r="F44" s="176"/>
      <c r="G44" s="176"/>
      <c r="H44" s="176"/>
      <c r="I44" s="176"/>
      <c r="J44" s="176"/>
      <c r="K44" s="176"/>
      <c r="L44" s="176"/>
      <c r="M44" s="176"/>
      <c r="N44" s="176"/>
      <c r="O44" s="176"/>
      <c r="P44" s="176"/>
      <c r="Q44" s="176"/>
    </row>
    <row r="45" spans="1:26" ht="23.25">
      <c r="A45" s="176" t="s">
        <v>27</v>
      </c>
      <c r="B45" s="176"/>
      <c r="C45" s="176"/>
      <c r="D45" s="176"/>
      <c r="E45" s="176"/>
      <c r="F45" s="176"/>
      <c r="G45" s="176"/>
      <c r="H45" s="176"/>
      <c r="I45" s="176"/>
      <c r="J45" s="176"/>
      <c r="K45" s="176"/>
      <c r="L45" s="176"/>
      <c r="M45" s="317"/>
      <c r="N45" s="317"/>
      <c r="O45" s="317"/>
      <c r="P45" s="738" t="s">
        <v>128</v>
      </c>
      <c r="Q45" s="738"/>
    </row>
    <row r="46" spans="1:26">
      <c r="A46" s="266"/>
      <c r="B46" s="266"/>
      <c r="C46" s="266"/>
      <c r="D46" s="266"/>
      <c r="E46" s="266"/>
      <c r="F46" s="266"/>
      <c r="G46" s="266"/>
      <c r="H46" s="266"/>
      <c r="I46" s="266"/>
      <c r="J46" s="266"/>
      <c r="K46" s="266"/>
      <c r="L46" s="266"/>
      <c r="M46" s="266"/>
      <c r="N46" s="266"/>
      <c r="O46" s="266"/>
      <c r="P46" s="266"/>
      <c r="Q46" s="266"/>
    </row>
    <row r="47" spans="1:26">
      <c r="A47" s="266"/>
      <c r="B47" s="266"/>
      <c r="C47" s="266"/>
      <c r="D47" s="266"/>
      <c r="E47" s="266"/>
      <c r="F47" s="266"/>
      <c r="G47" s="266"/>
      <c r="H47" s="266"/>
      <c r="I47" s="266"/>
      <c r="J47" s="266"/>
      <c r="K47" s="266"/>
      <c r="L47" s="266"/>
      <c r="M47" s="266"/>
      <c r="N47" s="266"/>
      <c r="O47" s="266"/>
      <c r="P47" s="266"/>
      <c r="Q47" s="266"/>
    </row>
    <row r="48" spans="1:26">
      <c r="A48" s="266"/>
      <c r="B48" s="266"/>
      <c r="C48" s="266"/>
      <c r="D48" s="266"/>
      <c r="E48" s="266"/>
      <c r="F48" s="266"/>
      <c r="G48" s="266"/>
      <c r="H48" s="266"/>
      <c r="I48" s="266"/>
      <c r="J48" s="266"/>
      <c r="K48" s="266"/>
      <c r="L48" s="266"/>
      <c r="M48" s="266"/>
      <c r="N48" s="266"/>
      <c r="O48" s="266"/>
      <c r="P48" s="266"/>
      <c r="Q48" s="266"/>
    </row>
    <row r="49" spans="1:17">
      <c r="A49" s="266"/>
      <c r="B49" s="266"/>
      <c r="C49" s="266"/>
      <c r="D49" s="266"/>
      <c r="E49" s="266"/>
      <c r="F49" s="266"/>
      <c r="G49" s="266"/>
      <c r="H49" s="324"/>
      <c r="I49" s="266"/>
      <c r="J49" s="266"/>
      <c r="K49" s="266"/>
      <c r="L49" s="266"/>
      <c r="M49" s="266"/>
      <c r="N49" s="266"/>
      <c r="O49" s="266"/>
      <c r="P49" s="266"/>
      <c r="Q49" s="266"/>
    </row>
    <row r="50" spans="1:17" ht="23.25">
      <c r="A50" s="266"/>
      <c r="B50" s="266"/>
      <c r="C50" s="266"/>
      <c r="D50" s="266"/>
      <c r="E50" s="266"/>
      <c r="F50" s="266"/>
      <c r="G50" s="266"/>
      <c r="H50" s="288"/>
      <c r="I50" s="263"/>
      <c r="J50" s="325"/>
      <c r="K50" s="97"/>
      <c r="L50" s="79"/>
      <c r="M50" s="441"/>
      <c r="N50" s="440"/>
      <c r="O50" s="440"/>
      <c r="P50" s="266"/>
      <c r="Q50" s="266"/>
    </row>
    <row r="51" spans="1:17" ht="25.5">
      <c r="A51" s="8"/>
      <c r="B51" s="8"/>
      <c r="C51" s="8"/>
      <c r="D51" s="8"/>
      <c r="E51" s="8"/>
      <c r="F51" s="8"/>
      <c r="G51" s="8"/>
      <c r="H51" s="8"/>
      <c r="I51" s="8"/>
      <c r="J51" s="8"/>
      <c r="K51" s="19"/>
      <c r="L51" s="19"/>
      <c r="M51" s="192"/>
      <c r="N51" s="192"/>
      <c r="O51" s="192"/>
      <c r="P51" s="8"/>
      <c r="Q51" s="8"/>
    </row>
    <row r="52" spans="1:17">
      <c r="A52" s="8"/>
      <c r="B52" s="8"/>
      <c r="C52" s="8"/>
      <c r="D52" s="8"/>
      <c r="E52" s="8"/>
      <c r="F52" s="8"/>
      <c r="G52" s="8"/>
      <c r="H52" s="8"/>
      <c r="I52" s="8"/>
      <c r="J52" s="8"/>
      <c r="K52" s="8"/>
      <c r="L52" s="8"/>
      <c r="M52" s="8"/>
      <c r="N52" s="8"/>
      <c r="O52" s="8"/>
      <c r="P52" s="8"/>
      <c r="Q52" s="8"/>
    </row>
    <row r="53" spans="1:17">
      <c r="A53" s="8"/>
      <c r="B53" s="8"/>
      <c r="C53" s="8"/>
      <c r="D53" s="8"/>
      <c r="E53" s="8"/>
      <c r="F53" s="8"/>
      <c r="G53" s="8"/>
      <c r="H53" s="8"/>
      <c r="I53" s="8"/>
      <c r="J53" s="8"/>
      <c r="K53" s="8"/>
      <c r="L53" s="8"/>
      <c r="M53" s="8"/>
      <c r="N53" s="8"/>
      <c r="O53" s="8"/>
      <c r="P53" s="8"/>
      <c r="Q53" s="8"/>
    </row>
    <row r="54" spans="1:17">
      <c r="A54" s="8"/>
      <c r="B54" s="8"/>
      <c r="C54" s="8"/>
      <c r="D54" s="8"/>
      <c r="E54" s="8"/>
      <c r="F54" s="8"/>
      <c r="G54" s="8"/>
      <c r="H54" s="8"/>
      <c r="I54" s="8"/>
      <c r="J54" s="8"/>
      <c r="K54" s="8"/>
      <c r="L54" s="8"/>
      <c r="M54" s="8"/>
      <c r="N54" s="8"/>
      <c r="O54" s="8"/>
      <c r="P54" s="8"/>
      <c r="Q54" s="8"/>
    </row>
    <row r="55" spans="1:17" ht="23.25">
      <c r="A55" s="8"/>
      <c r="B55" s="8"/>
      <c r="C55" s="8"/>
      <c r="D55" s="8"/>
      <c r="E55" s="8"/>
      <c r="F55" s="8"/>
      <c r="G55" s="8"/>
      <c r="H55" s="8"/>
      <c r="I55" s="8"/>
      <c r="J55" s="8"/>
      <c r="K55" s="8"/>
      <c r="L55" s="8"/>
      <c r="M55" s="6"/>
      <c r="N55" s="8"/>
      <c r="O55" s="8"/>
      <c r="P55" s="8"/>
      <c r="Q55" s="8"/>
    </row>
    <row r="56" spans="1:17">
      <c r="A56" s="8"/>
      <c r="B56" s="8"/>
      <c r="C56" s="8"/>
      <c r="D56" s="8"/>
      <c r="E56" s="8"/>
      <c r="F56" s="8"/>
      <c r="G56" s="8"/>
      <c r="H56" s="8"/>
      <c r="I56" s="8"/>
      <c r="J56" s="8"/>
      <c r="K56" s="8"/>
      <c r="L56" s="8"/>
      <c r="M56" s="8"/>
      <c r="N56" s="8"/>
      <c r="O56" s="8"/>
      <c r="P56" s="8"/>
      <c r="Q56" s="8"/>
    </row>
    <row r="57" spans="1:17" ht="30.75">
      <c r="A57" s="8"/>
      <c r="B57" s="8"/>
      <c r="C57" s="8"/>
      <c r="D57" s="8"/>
      <c r="E57" s="8"/>
      <c r="F57" s="8"/>
      <c r="G57" s="8"/>
      <c r="H57" s="8"/>
      <c r="I57" s="8"/>
      <c r="J57" s="8"/>
      <c r="K57" s="8"/>
      <c r="L57" s="8"/>
      <c r="M57" s="8"/>
      <c r="N57" s="182"/>
      <c r="O57" s="8"/>
      <c r="P57" s="8"/>
      <c r="Q57" s="8"/>
    </row>
    <row r="58" spans="1:17" ht="25.5">
      <c r="A58" s="8"/>
      <c r="B58" s="8"/>
      <c r="C58" s="8"/>
      <c r="D58" s="8"/>
      <c r="E58" s="8"/>
      <c r="F58" s="8"/>
      <c r="G58" s="8"/>
      <c r="H58" s="13"/>
      <c r="I58" s="8"/>
      <c r="J58" s="8"/>
      <c r="K58" s="8"/>
      <c r="L58" s="8"/>
      <c r="M58" s="8"/>
      <c r="N58" s="8"/>
      <c r="O58" s="8"/>
      <c r="P58" s="8"/>
      <c r="Q58" s="8"/>
    </row>
    <row r="59" spans="1:17" ht="23.25">
      <c r="A59" s="8"/>
      <c r="B59" s="8"/>
      <c r="C59" s="8"/>
      <c r="D59" s="8"/>
      <c r="E59" s="8"/>
      <c r="F59" s="8"/>
      <c r="G59" s="8"/>
      <c r="H59" s="4"/>
      <c r="I59" s="8"/>
      <c r="J59" s="8"/>
      <c r="K59" s="97"/>
      <c r="L59" s="79"/>
      <c r="M59" s="80"/>
      <c r="N59" s="81"/>
      <c r="O59" s="81"/>
      <c r="P59" s="8"/>
      <c r="Q59" s="8"/>
    </row>
    <row r="60" spans="1:17" ht="23.25">
      <c r="A60" s="8"/>
      <c r="B60" s="8"/>
      <c r="C60" s="8"/>
      <c r="D60" s="8"/>
      <c r="E60" s="8"/>
      <c r="F60" s="8"/>
      <c r="G60" s="8"/>
      <c r="H60" s="4"/>
      <c r="I60" s="8"/>
      <c r="J60" s="8"/>
      <c r="L60" s="15"/>
      <c r="M60" s="14"/>
      <c r="N60" s="14"/>
      <c r="O60" s="14"/>
      <c r="P60" s="8"/>
      <c r="Q60" s="8"/>
    </row>
    <row r="61" spans="1:17" ht="20.25">
      <c r="A61" s="8"/>
      <c r="B61" s="8"/>
      <c r="C61" s="8"/>
      <c r="D61" s="8"/>
      <c r="E61" s="8"/>
      <c r="F61" s="8"/>
      <c r="G61" s="8"/>
      <c r="H61" s="8"/>
      <c r="I61" s="8"/>
      <c r="J61" s="8"/>
      <c r="L61" s="15"/>
      <c r="M61" s="15"/>
      <c r="N61" s="15"/>
      <c r="O61" s="15"/>
      <c r="P61" s="8"/>
      <c r="Q61" s="8"/>
    </row>
    <row r="62" spans="1:17" ht="21">
      <c r="A62" s="8"/>
      <c r="B62" s="8"/>
      <c r="C62" s="8"/>
      <c r="D62" s="8"/>
      <c r="E62" s="8"/>
      <c r="F62" s="8"/>
      <c r="G62" s="8"/>
      <c r="H62" s="8"/>
      <c r="I62" s="8"/>
      <c r="J62" s="8"/>
      <c r="K62" s="97"/>
      <c r="L62" s="79"/>
      <c r="M62" s="80"/>
      <c r="N62" s="81"/>
      <c r="O62" s="81"/>
      <c r="P62" s="8"/>
      <c r="Q62" s="8"/>
    </row>
    <row r="63" spans="1:17" ht="20.25">
      <c r="A63" s="8"/>
      <c r="B63" s="8"/>
      <c r="C63" s="8"/>
      <c r="D63" s="8"/>
      <c r="E63" s="8"/>
      <c r="F63" s="8"/>
      <c r="G63" s="8"/>
      <c r="H63" s="8"/>
      <c r="I63" s="8"/>
      <c r="J63" s="8"/>
      <c r="L63" s="15"/>
      <c r="M63" s="14"/>
      <c r="N63" s="14"/>
      <c r="O63" s="14"/>
      <c r="P63" s="8"/>
      <c r="Q63" s="8"/>
    </row>
    <row r="64" spans="1:17" ht="23.25">
      <c r="A64" s="8"/>
      <c r="B64" s="8"/>
      <c r="C64" s="8"/>
      <c r="D64" s="8"/>
      <c r="E64" s="8"/>
      <c r="F64" s="8"/>
      <c r="G64" s="8"/>
      <c r="H64" s="8"/>
      <c r="I64" s="8"/>
      <c r="J64" s="8"/>
      <c r="K64" s="4"/>
      <c r="L64" s="15"/>
      <c r="M64" s="15"/>
      <c r="N64" s="15"/>
      <c r="O64" s="15"/>
      <c r="P64" s="8"/>
      <c r="Q64" s="8"/>
    </row>
    <row r="65" spans="1:17" ht="21">
      <c r="A65" s="8"/>
      <c r="B65" s="8"/>
      <c r="C65" s="8"/>
      <c r="D65" s="8"/>
      <c r="E65" s="8"/>
      <c r="F65" s="8"/>
      <c r="G65" s="8"/>
      <c r="H65" s="8"/>
      <c r="I65" s="8"/>
      <c r="J65" s="8"/>
      <c r="K65" s="97"/>
      <c r="L65" s="79"/>
      <c r="M65" s="80"/>
      <c r="N65" s="81"/>
      <c r="O65" s="81"/>
      <c r="P65" s="8"/>
      <c r="Q65" s="8"/>
    </row>
    <row r="66" spans="1:17" ht="23.25">
      <c r="A66" s="8"/>
      <c r="B66" s="8"/>
      <c r="C66" s="8"/>
      <c r="D66" s="8"/>
      <c r="E66" s="8"/>
      <c r="F66" s="8"/>
      <c r="G66" s="8"/>
      <c r="H66" s="8"/>
      <c r="I66" s="8"/>
      <c r="J66" s="8"/>
      <c r="K66" s="4"/>
      <c r="L66" s="14"/>
      <c r="M66" s="14"/>
      <c r="N66" s="14"/>
      <c r="O66" s="14"/>
      <c r="P66" s="8"/>
      <c r="Q66" s="8"/>
    </row>
    <row r="67" spans="1:17">
      <c r="A67" s="8"/>
      <c r="B67" s="8"/>
      <c r="C67" s="8"/>
      <c r="D67" s="8"/>
      <c r="E67" s="8"/>
      <c r="F67" s="8"/>
      <c r="G67" s="8"/>
      <c r="H67" s="8"/>
      <c r="I67" s="8"/>
      <c r="J67" s="8"/>
      <c r="K67" s="8"/>
      <c r="L67" s="8"/>
      <c r="M67" s="8"/>
      <c r="N67" s="8"/>
      <c r="O67" s="8"/>
      <c r="P67" s="8"/>
      <c r="Q67" s="8"/>
    </row>
    <row r="68" spans="1:17">
      <c r="A68" s="8"/>
      <c r="B68" s="8"/>
      <c r="C68" s="8"/>
      <c r="D68" s="8"/>
      <c r="E68" s="8"/>
      <c r="F68" s="8"/>
      <c r="G68" s="8"/>
      <c r="H68" s="8"/>
      <c r="I68" s="8"/>
      <c r="J68" s="8"/>
      <c r="K68" s="8"/>
      <c r="L68" s="8"/>
      <c r="M68" s="8"/>
      <c r="N68" s="8"/>
      <c r="O68" s="8"/>
      <c r="P68" s="8"/>
      <c r="Q68" s="8"/>
    </row>
    <row r="69" spans="1:17">
      <c r="A69" s="8"/>
      <c r="B69" s="8"/>
      <c r="C69" s="8"/>
      <c r="D69" s="8"/>
      <c r="E69" s="8"/>
      <c r="F69" s="8"/>
      <c r="G69" s="8"/>
      <c r="H69" s="8"/>
      <c r="I69" s="8"/>
      <c r="J69" s="8"/>
      <c r="K69" s="8"/>
      <c r="L69" s="8"/>
      <c r="M69" s="8"/>
      <c r="N69" s="8"/>
      <c r="O69" s="8"/>
      <c r="P69" s="8"/>
      <c r="Q69" s="8"/>
    </row>
    <row r="70" spans="1:17">
      <c r="A70" s="8"/>
      <c r="B70" s="8"/>
      <c r="C70" s="8"/>
      <c r="D70" s="8"/>
      <c r="E70" s="8"/>
      <c r="F70" s="8"/>
      <c r="G70" s="8"/>
      <c r="H70" s="8"/>
      <c r="I70" s="8"/>
      <c r="J70" s="8"/>
      <c r="K70" s="8"/>
      <c r="L70" s="8"/>
      <c r="M70" s="8"/>
      <c r="N70" s="8"/>
      <c r="O70" s="8"/>
      <c r="P70" s="8"/>
      <c r="Q70" s="8"/>
    </row>
    <row r="71" spans="1:17">
      <c r="A71" s="8"/>
      <c r="B71" s="8"/>
      <c r="C71" s="8"/>
      <c r="D71" s="8"/>
      <c r="E71" s="8"/>
      <c r="F71" s="8"/>
      <c r="G71" s="8"/>
      <c r="H71" s="8"/>
      <c r="I71" s="8"/>
      <c r="J71" s="8"/>
      <c r="K71" s="8"/>
      <c r="L71" s="8"/>
      <c r="M71" s="8"/>
      <c r="N71" s="8"/>
      <c r="O71" s="8"/>
      <c r="P71" s="8"/>
      <c r="Q71" s="8"/>
    </row>
    <row r="72" spans="1:17">
      <c r="A72" s="8"/>
      <c r="B72" s="8"/>
      <c r="C72" s="8"/>
      <c r="D72" s="8"/>
      <c r="E72" s="8"/>
      <c r="F72" s="8"/>
      <c r="G72" s="8"/>
      <c r="H72" s="8"/>
      <c r="I72" s="8"/>
      <c r="J72" s="8"/>
      <c r="K72" s="8"/>
      <c r="L72" s="8"/>
      <c r="M72" s="8"/>
      <c r="N72" s="8"/>
      <c r="O72" s="8"/>
      <c r="P72" s="8"/>
      <c r="Q72" s="8"/>
    </row>
    <row r="73" spans="1:17">
      <c r="A73" s="8"/>
      <c r="B73" s="8"/>
      <c r="C73" s="8"/>
      <c r="D73" s="8"/>
      <c r="E73" s="8"/>
      <c r="F73" s="8"/>
      <c r="G73" s="8"/>
      <c r="H73" s="8"/>
      <c r="I73" s="8"/>
      <c r="J73" s="8"/>
      <c r="K73" s="8"/>
      <c r="L73" s="8"/>
      <c r="M73" s="8"/>
      <c r="N73" s="8"/>
      <c r="O73" s="8"/>
      <c r="P73" s="8"/>
      <c r="Q73" s="8"/>
    </row>
    <row r="74" spans="1:17">
      <c r="A74" s="8"/>
      <c r="B74" s="8"/>
      <c r="C74" s="8"/>
      <c r="D74" s="8"/>
      <c r="E74" s="8"/>
      <c r="F74" s="8"/>
      <c r="G74" s="8"/>
      <c r="H74" s="8"/>
      <c r="I74" s="8"/>
      <c r="J74" s="8"/>
      <c r="K74" s="8"/>
      <c r="L74" s="8"/>
      <c r="M74" s="8"/>
      <c r="N74" s="8"/>
      <c r="O74" s="8"/>
      <c r="P74" s="8"/>
      <c r="Q74" s="8"/>
    </row>
    <row r="75" spans="1:17">
      <c r="A75" s="8"/>
      <c r="B75" s="8"/>
      <c r="C75" s="8"/>
      <c r="D75" s="8"/>
      <c r="E75" s="8"/>
      <c r="F75" s="8"/>
      <c r="G75" s="8"/>
      <c r="H75" s="8"/>
      <c r="I75" s="8"/>
      <c r="J75" s="8"/>
      <c r="K75" s="8"/>
      <c r="L75" s="8"/>
      <c r="M75" s="8"/>
      <c r="N75" s="8"/>
      <c r="O75" s="8"/>
      <c r="P75" s="8"/>
      <c r="Q75" s="8"/>
    </row>
    <row r="76" spans="1:17">
      <c r="A76" s="8"/>
      <c r="B76" s="8"/>
      <c r="C76" s="8"/>
      <c r="D76" s="8"/>
      <c r="E76" s="8"/>
      <c r="F76" s="8"/>
      <c r="G76" s="8"/>
      <c r="H76" s="8"/>
      <c r="I76" s="8"/>
      <c r="J76" s="8"/>
      <c r="K76" s="8"/>
      <c r="L76" s="8"/>
      <c r="M76" s="8"/>
      <c r="N76" s="8"/>
      <c r="O76" s="8"/>
      <c r="P76" s="8"/>
      <c r="Q76" s="8"/>
    </row>
    <row r="77" spans="1:17">
      <c r="A77" s="8"/>
      <c r="B77" s="8"/>
      <c r="C77" s="8"/>
      <c r="D77" s="8"/>
      <c r="E77" s="8"/>
      <c r="F77" s="8"/>
      <c r="G77" s="8"/>
      <c r="H77" s="8"/>
      <c r="I77" s="8"/>
      <c r="J77" s="8"/>
      <c r="K77" s="8"/>
      <c r="L77" s="8"/>
      <c r="M77" s="8"/>
      <c r="N77" s="8"/>
      <c r="O77" s="8"/>
      <c r="P77" s="8"/>
      <c r="Q77" s="8"/>
    </row>
    <row r="78" spans="1:17">
      <c r="A78" s="8"/>
      <c r="B78" s="8"/>
      <c r="C78" s="8"/>
      <c r="D78" s="8"/>
      <c r="E78" s="8"/>
      <c r="F78" s="8"/>
      <c r="G78" s="8"/>
      <c r="H78" s="8"/>
      <c r="I78" s="8"/>
      <c r="J78" s="8"/>
      <c r="K78" s="8"/>
      <c r="L78" s="8"/>
      <c r="M78" s="8"/>
      <c r="N78" s="8"/>
      <c r="O78" s="8"/>
      <c r="P78" s="8"/>
      <c r="Q78" s="8"/>
    </row>
    <row r="79" spans="1:17">
      <c r="A79" s="8"/>
      <c r="B79" s="8"/>
      <c r="C79" s="8"/>
      <c r="D79" s="8"/>
      <c r="E79" s="8"/>
      <c r="F79" s="8"/>
      <c r="G79" s="8"/>
      <c r="H79" s="8"/>
      <c r="I79" s="8"/>
      <c r="J79" s="8"/>
      <c r="K79" s="8"/>
      <c r="L79" s="8"/>
      <c r="M79" s="8"/>
      <c r="N79" s="8"/>
      <c r="O79" s="8"/>
      <c r="P79" s="8"/>
      <c r="Q79" s="8"/>
    </row>
    <row r="80" spans="1:17">
      <c r="A80" s="8"/>
      <c r="B80" s="8"/>
      <c r="C80" s="8"/>
      <c r="D80" s="8"/>
      <c r="E80" s="8"/>
      <c r="F80" s="8"/>
      <c r="G80" s="8"/>
      <c r="H80" s="8"/>
      <c r="I80" s="8"/>
      <c r="J80" s="8"/>
      <c r="K80" s="8"/>
      <c r="L80" s="8"/>
      <c r="M80" s="8"/>
      <c r="N80" s="8"/>
      <c r="O80" s="8"/>
      <c r="P80" s="8"/>
      <c r="Q80" s="8"/>
    </row>
    <row r="81" spans="1:17">
      <c r="A81" s="8"/>
      <c r="B81" s="8"/>
      <c r="C81" s="8"/>
      <c r="D81" s="8"/>
      <c r="E81" s="8"/>
      <c r="F81" s="8"/>
      <c r="G81" s="8"/>
      <c r="H81" s="8"/>
      <c r="I81" s="8"/>
      <c r="J81" s="8"/>
      <c r="K81" s="8"/>
      <c r="L81" s="8"/>
      <c r="M81" s="8"/>
      <c r="N81" s="8"/>
      <c r="O81" s="8"/>
      <c r="P81" s="8"/>
      <c r="Q81" s="8"/>
    </row>
    <row r="82" spans="1:17">
      <c r="A82" s="8"/>
      <c r="B82" s="8"/>
      <c r="C82" s="8"/>
      <c r="D82" s="8"/>
      <c r="E82" s="8"/>
      <c r="F82" s="8"/>
      <c r="G82" s="8"/>
      <c r="H82" s="8"/>
      <c r="I82" s="8"/>
      <c r="J82" s="8"/>
      <c r="K82" s="8"/>
      <c r="L82" s="8"/>
      <c r="M82" s="8"/>
      <c r="N82" s="8"/>
      <c r="O82" s="8"/>
      <c r="P82" s="8"/>
      <c r="Q82" s="8"/>
    </row>
    <row r="83" spans="1:17">
      <c r="A83" s="8"/>
      <c r="B83" s="8"/>
      <c r="C83" s="8"/>
      <c r="D83" s="8"/>
      <c r="E83" s="8"/>
      <c r="F83" s="8"/>
      <c r="G83" s="8"/>
      <c r="H83" s="8"/>
      <c r="I83" s="8"/>
      <c r="J83" s="8"/>
      <c r="K83" s="8"/>
      <c r="L83" s="8"/>
      <c r="M83" s="8"/>
      <c r="N83" s="8"/>
      <c r="O83" s="8"/>
      <c r="P83" s="8"/>
      <c r="Q83" s="8"/>
    </row>
    <row r="84" spans="1:17">
      <c r="A84" s="8"/>
      <c r="B84" s="8"/>
      <c r="C84" s="8"/>
      <c r="D84" s="8"/>
      <c r="E84" s="8"/>
      <c r="F84" s="8"/>
      <c r="G84" s="8"/>
      <c r="H84" s="8"/>
      <c r="I84" s="8"/>
      <c r="J84" s="8"/>
      <c r="K84" s="8"/>
      <c r="L84" s="8"/>
      <c r="M84" s="8"/>
      <c r="N84" s="8"/>
      <c r="O84" s="8"/>
      <c r="P84" s="8"/>
      <c r="Q84" s="8"/>
    </row>
    <row r="85" spans="1:17">
      <c r="A85" s="8"/>
      <c r="B85" s="8"/>
      <c r="C85" s="8"/>
      <c r="D85" s="8"/>
      <c r="E85" s="8"/>
      <c r="F85" s="8"/>
      <c r="G85" s="8"/>
      <c r="H85" s="8"/>
      <c r="I85" s="8"/>
      <c r="J85" s="8"/>
      <c r="K85" s="8"/>
      <c r="L85" s="8"/>
      <c r="M85" s="8"/>
      <c r="N85" s="8"/>
      <c r="O85" s="8"/>
      <c r="P85" s="8"/>
      <c r="Q85" s="8"/>
    </row>
    <row r="86" spans="1:17">
      <c r="A86" s="8"/>
      <c r="B86" s="8"/>
      <c r="C86" s="8"/>
      <c r="D86" s="8"/>
      <c r="E86" s="8"/>
      <c r="F86" s="8"/>
      <c r="G86" s="8"/>
      <c r="H86" s="8"/>
      <c r="I86" s="8"/>
      <c r="J86" s="8"/>
      <c r="K86" s="8"/>
      <c r="L86" s="8"/>
      <c r="M86" s="8"/>
      <c r="N86" s="8"/>
      <c r="O86" s="8"/>
      <c r="P86" s="8"/>
      <c r="Q86" s="8"/>
    </row>
    <row r="87" spans="1:17">
      <c r="A87" s="8"/>
      <c r="B87" s="8"/>
      <c r="C87" s="8"/>
      <c r="D87" s="8"/>
      <c r="E87" s="8"/>
      <c r="F87" s="8"/>
      <c r="G87" s="8"/>
      <c r="H87" s="8"/>
      <c r="I87" s="8"/>
      <c r="J87" s="8"/>
      <c r="K87" s="8"/>
      <c r="L87" s="8"/>
      <c r="M87" s="8"/>
      <c r="N87" s="8"/>
      <c r="O87" s="8"/>
      <c r="P87" s="8"/>
      <c r="Q87" s="8"/>
    </row>
    <row r="88" spans="1:17">
      <c r="A88" s="8"/>
      <c r="B88" s="8"/>
      <c r="C88" s="8"/>
      <c r="D88" s="8"/>
      <c r="E88" s="8"/>
      <c r="F88" s="8"/>
      <c r="G88" s="8"/>
      <c r="H88" s="8"/>
      <c r="I88" s="8"/>
      <c r="J88" s="8"/>
      <c r="K88" s="8"/>
      <c r="L88" s="8"/>
      <c r="M88" s="8"/>
      <c r="N88" s="8"/>
      <c r="O88" s="8"/>
      <c r="P88" s="8"/>
      <c r="Q88" s="8"/>
    </row>
    <row r="89" spans="1:17">
      <c r="A89" s="8"/>
      <c r="B89" s="8"/>
      <c r="C89" s="8"/>
      <c r="D89" s="8"/>
      <c r="E89" s="8"/>
      <c r="F89" s="8"/>
      <c r="G89" s="8"/>
      <c r="H89" s="8"/>
      <c r="I89" s="8"/>
      <c r="J89" s="8"/>
      <c r="K89" s="8"/>
      <c r="L89" s="8"/>
      <c r="M89" s="8"/>
      <c r="N89" s="8"/>
      <c r="O89" s="8"/>
      <c r="P89" s="8"/>
      <c r="Q89" s="8"/>
    </row>
    <row r="90" spans="1:17">
      <c r="A90" s="8"/>
      <c r="B90" s="8"/>
      <c r="C90" s="8"/>
      <c r="D90" s="8"/>
      <c r="E90" s="8"/>
      <c r="F90" s="8"/>
      <c r="G90" s="8"/>
      <c r="H90" s="8"/>
      <c r="I90" s="8"/>
      <c r="J90" s="8"/>
      <c r="K90" s="8"/>
      <c r="L90" s="8"/>
      <c r="M90" s="8"/>
      <c r="N90" s="8"/>
      <c r="O90" s="8"/>
      <c r="P90" s="8"/>
      <c r="Q90" s="8"/>
    </row>
    <row r="91" spans="1:17">
      <c r="A91" s="8"/>
      <c r="B91" s="8"/>
      <c r="C91" s="8"/>
      <c r="D91" s="8"/>
      <c r="E91" s="8"/>
      <c r="F91" s="8"/>
      <c r="G91" s="8"/>
      <c r="H91" s="8"/>
      <c r="I91" s="8"/>
      <c r="J91" s="8"/>
      <c r="K91" s="8"/>
      <c r="L91" s="8"/>
      <c r="M91" s="8"/>
      <c r="N91" s="8"/>
      <c r="O91" s="8"/>
      <c r="P91" s="8"/>
      <c r="Q91" s="8"/>
    </row>
    <row r="92" spans="1:17">
      <c r="A92" s="8"/>
      <c r="B92" s="8"/>
      <c r="C92" s="8"/>
      <c r="D92" s="8"/>
      <c r="E92" s="8"/>
      <c r="F92" s="8"/>
      <c r="G92" s="8"/>
      <c r="H92" s="8"/>
      <c r="I92" s="8"/>
      <c r="J92" s="8"/>
      <c r="K92" s="8"/>
      <c r="L92" s="8"/>
      <c r="M92" s="8"/>
      <c r="N92" s="8"/>
      <c r="O92" s="8"/>
      <c r="P92" s="8"/>
      <c r="Q92" s="8"/>
    </row>
    <row r="93" spans="1:17">
      <c r="A93" s="8"/>
      <c r="B93" s="8"/>
      <c r="C93" s="8"/>
      <c r="D93" s="8"/>
      <c r="E93" s="8"/>
      <c r="F93" s="8"/>
      <c r="G93" s="8"/>
      <c r="H93" s="8"/>
      <c r="I93" s="8"/>
      <c r="J93" s="8"/>
      <c r="K93" s="8"/>
      <c r="L93" s="8"/>
      <c r="M93" s="8"/>
      <c r="N93" s="8"/>
      <c r="O93" s="8"/>
      <c r="P93" s="8"/>
      <c r="Q93" s="8"/>
    </row>
    <row r="94" spans="1:17">
      <c r="A94" s="8"/>
      <c r="B94" s="8"/>
      <c r="C94" s="8"/>
      <c r="D94" s="8"/>
      <c r="E94" s="8"/>
      <c r="F94" s="8"/>
      <c r="G94" s="8"/>
      <c r="H94" s="8"/>
      <c r="I94" s="8"/>
      <c r="J94" s="8"/>
      <c r="K94" s="8"/>
      <c r="L94" s="8"/>
      <c r="M94" s="8"/>
      <c r="N94" s="8"/>
      <c r="O94" s="8"/>
      <c r="P94" s="8"/>
      <c r="Q94" s="8"/>
    </row>
    <row r="95" spans="1:17">
      <c r="A95" s="8"/>
      <c r="B95" s="8"/>
      <c r="C95" s="8"/>
      <c r="D95" s="8"/>
      <c r="E95" s="8"/>
      <c r="F95" s="8"/>
      <c r="G95" s="8"/>
      <c r="H95" s="8"/>
      <c r="I95" s="8"/>
      <c r="J95" s="8"/>
      <c r="K95" s="8"/>
      <c r="L95" s="8"/>
      <c r="M95" s="8"/>
      <c r="N95" s="8"/>
      <c r="O95" s="8"/>
      <c r="P95" s="8"/>
      <c r="Q95" s="8"/>
    </row>
    <row r="96" spans="1:17">
      <c r="A96" s="8"/>
      <c r="B96" s="8"/>
      <c r="C96" s="8"/>
      <c r="D96" s="8"/>
      <c r="E96" s="8"/>
      <c r="F96" s="8"/>
      <c r="G96" s="8"/>
      <c r="H96" s="8"/>
      <c r="I96" s="8"/>
      <c r="J96" s="8"/>
      <c r="K96" s="8"/>
      <c r="L96" s="8"/>
      <c r="M96" s="8"/>
      <c r="N96" s="8"/>
      <c r="O96" s="8"/>
      <c r="P96" s="8"/>
      <c r="Q96" s="8"/>
    </row>
    <row r="97" spans="1:17">
      <c r="A97" s="8"/>
      <c r="B97" s="8"/>
      <c r="C97" s="8"/>
      <c r="D97" s="8"/>
      <c r="E97" s="8"/>
      <c r="F97" s="8"/>
      <c r="G97" s="8"/>
      <c r="H97" s="8"/>
      <c r="I97" s="8"/>
      <c r="J97" s="8"/>
      <c r="K97" s="8"/>
      <c r="L97" s="8"/>
      <c r="M97" s="8"/>
      <c r="N97" s="8"/>
      <c r="O97" s="8"/>
      <c r="P97" s="8"/>
      <c r="Q97" s="8"/>
    </row>
    <row r="98" spans="1:17">
      <c r="A98" s="8"/>
      <c r="B98" s="8"/>
      <c r="C98" s="8"/>
      <c r="D98" s="8"/>
      <c r="E98" s="8"/>
      <c r="F98" s="8"/>
      <c r="G98" s="8"/>
      <c r="H98" s="8"/>
      <c r="I98" s="8"/>
      <c r="J98" s="8"/>
      <c r="K98" s="8"/>
      <c r="L98" s="8"/>
      <c r="M98" s="8"/>
      <c r="N98" s="8"/>
      <c r="O98" s="8"/>
      <c r="P98" s="8"/>
      <c r="Q98" s="8"/>
    </row>
    <row r="99" spans="1:17">
      <c r="A99" s="8"/>
      <c r="B99" s="8"/>
      <c r="C99" s="8"/>
      <c r="D99" s="8"/>
      <c r="E99" s="8"/>
      <c r="F99" s="8"/>
      <c r="G99" s="8"/>
      <c r="H99" s="8"/>
      <c r="I99" s="8"/>
      <c r="J99" s="8"/>
      <c r="K99" s="8"/>
      <c r="L99" s="8"/>
      <c r="M99" s="8"/>
      <c r="N99" s="8"/>
      <c r="O99" s="8"/>
      <c r="P99" s="8"/>
      <c r="Q99" s="8"/>
    </row>
    <row r="100" spans="1:17">
      <c r="A100" s="8"/>
      <c r="B100" s="8"/>
      <c r="C100" s="8"/>
      <c r="D100" s="8"/>
      <c r="E100" s="8"/>
      <c r="F100" s="8"/>
      <c r="G100" s="8"/>
      <c r="H100" s="8"/>
      <c r="I100" s="8"/>
      <c r="J100" s="8"/>
      <c r="K100" s="8"/>
      <c r="L100" s="8"/>
      <c r="M100" s="8"/>
      <c r="N100" s="8"/>
      <c r="O100" s="8"/>
      <c r="P100" s="8"/>
      <c r="Q100" s="8"/>
    </row>
    <row r="101" spans="1:17">
      <c r="A101" s="8"/>
      <c r="B101" s="8"/>
      <c r="C101" s="8"/>
      <c r="D101" s="8"/>
      <c r="E101" s="8"/>
      <c r="F101" s="8"/>
      <c r="G101" s="8"/>
      <c r="H101" s="8"/>
      <c r="I101" s="8"/>
      <c r="J101" s="8"/>
      <c r="K101" s="8"/>
      <c r="L101" s="8"/>
      <c r="M101" s="8"/>
      <c r="N101" s="8"/>
      <c r="O101" s="8"/>
      <c r="P101" s="8"/>
      <c r="Q101" s="8"/>
    </row>
    <row r="102" spans="1:17">
      <c r="A102" s="8"/>
      <c r="B102" s="8"/>
      <c r="C102" s="8"/>
      <c r="D102" s="8"/>
      <c r="E102" s="8"/>
      <c r="F102" s="8"/>
      <c r="G102" s="8"/>
      <c r="H102" s="8"/>
      <c r="I102" s="8"/>
      <c r="J102" s="8"/>
      <c r="K102" s="8"/>
      <c r="L102" s="8"/>
      <c r="M102" s="8"/>
      <c r="N102" s="8"/>
      <c r="O102" s="8"/>
      <c r="P102" s="8"/>
      <c r="Q102" s="8"/>
    </row>
    <row r="103" spans="1:17">
      <c r="A103" s="8"/>
      <c r="B103" s="8"/>
      <c r="C103" s="8"/>
      <c r="D103" s="8"/>
      <c r="E103" s="8"/>
      <c r="F103" s="8"/>
      <c r="G103" s="8"/>
      <c r="H103" s="8"/>
      <c r="I103" s="8"/>
      <c r="J103" s="8"/>
      <c r="K103" s="8"/>
      <c r="L103" s="8"/>
      <c r="M103" s="8"/>
      <c r="N103" s="8"/>
      <c r="O103" s="8"/>
      <c r="P103" s="8"/>
      <c r="Q103" s="8"/>
    </row>
    <row r="104" spans="1:17">
      <c r="A104" s="8"/>
      <c r="B104" s="8"/>
      <c r="C104" s="8"/>
      <c r="D104" s="8"/>
      <c r="E104" s="8"/>
      <c r="F104" s="8"/>
      <c r="G104" s="8"/>
      <c r="H104" s="8"/>
      <c r="I104" s="8"/>
      <c r="J104" s="8"/>
      <c r="K104" s="8"/>
      <c r="L104" s="8"/>
      <c r="M104" s="8"/>
      <c r="N104" s="8"/>
      <c r="O104" s="8"/>
      <c r="P104" s="8"/>
      <c r="Q104" s="8"/>
    </row>
    <row r="105" spans="1:17">
      <c r="A105" s="8"/>
      <c r="B105" s="8"/>
      <c r="C105" s="8"/>
      <c r="D105" s="8"/>
      <c r="E105" s="8"/>
      <c r="F105" s="8"/>
      <c r="G105" s="8"/>
      <c r="H105" s="8"/>
      <c r="I105" s="8"/>
      <c r="J105" s="8"/>
      <c r="K105" s="8"/>
      <c r="L105" s="8"/>
      <c r="M105" s="8"/>
      <c r="N105" s="8"/>
      <c r="O105" s="8"/>
      <c r="P105" s="8"/>
      <c r="Q105" s="8"/>
    </row>
    <row r="106" spans="1:17">
      <c r="A106" s="8"/>
      <c r="B106" s="8"/>
      <c r="C106" s="8"/>
      <c r="D106" s="8"/>
      <c r="E106" s="8"/>
      <c r="F106" s="8"/>
      <c r="G106" s="8"/>
      <c r="H106" s="8"/>
      <c r="I106" s="8"/>
      <c r="J106" s="8"/>
      <c r="K106" s="8"/>
      <c r="L106" s="8"/>
      <c r="M106" s="8"/>
      <c r="N106" s="8"/>
      <c r="O106" s="8"/>
      <c r="P106" s="8"/>
      <c r="Q106" s="8"/>
    </row>
    <row r="107" spans="1:17">
      <c r="A107" s="8"/>
      <c r="B107" s="8"/>
      <c r="C107" s="8"/>
      <c r="D107" s="8"/>
      <c r="E107" s="8"/>
      <c r="F107" s="8"/>
      <c r="G107" s="8"/>
      <c r="H107" s="8"/>
      <c r="I107" s="8"/>
      <c r="J107" s="8"/>
      <c r="K107" s="8"/>
      <c r="L107" s="8"/>
      <c r="M107" s="8"/>
      <c r="N107" s="8"/>
      <c r="O107" s="8"/>
      <c r="P107" s="8"/>
      <c r="Q107" s="8"/>
    </row>
    <row r="108" spans="1:17">
      <c r="A108" s="8"/>
      <c r="B108" s="8"/>
      <c r="C108" s="8"/>
      <c r="D108" s="8"/>
      <c r="E108" s="8"/>
      <c r="F108" s="8"/>
      <c r="G108" s="8"/>
      <c r="H108" s="8"/>
      <c r="I108" s="8"/>
      <c r="J108" s="8"/>
      <c r="K108" s="8"/>
      <c r="L108" s="8"/>
      <c r="M108" s="8"/>
      <c r="N108" s="8"/>
      <c r="O108" s="8"/>
      <c r="P108" s="8"/>
      <c r="Q108" s="8"/>
    </row>
    <row r="109" spans="1:17">
      <c r="A109" s="8"/>
      <c r="B109" s="8"/>
      <c r="C109" s="8"/>
      <c r="D109" s="8"/>
      <c r="E109" s="8"/>
      <c r="F109" s="8"/>
      <c r="G109" s="8"/>
      <c r="H109" s="8"/>
      <c r="I109" s="8"/>
      <c r="J109" s="8"/>
      <c r="K109" s="8"/>
      <c r="L109" s="8"/>
      <c r="M109" s="8"/>
      <c r="N109" s="8"/>
      <c r="O109" s="8"/>
      <c r="P109" s="8"/>
      <c r="Q109" s="8"/>
    </row>
    <row r="110" spans="1:17">
      <c r="A110" s="8"/>
      <c r="B110" s="8"/>
      <c r="C110" s="8"/>
      <c r="D110" s="8"/>
      <c r="E110" s="8"/>
      <c r="F110" s="8"/>
      <c r="G110" s="8"/>
      <c r="H110" s="8"/>
      <c r="I110" s="8"/>
      <c r="J110" s="8"/>
      <c r="K110" s="8"/>
      <c r="L110" s="8"/>
      <c r="M110" s="8"/>
      <c r="N110" s="8"/>
      <c r="O110" s="8"/>
      <c r="P110" s="8"/>
      <c r="Q110" s="8"/>
    </row>
    <row r="111" spans="1:17">
      <c r="A111" s="8"/>
      <c r="B111" s="8"/>
      <c r="C111" s="8"/>
      <c r="D111" s="8"/>
      <c r="E111" s="8"/>
      <c r="F111" s="8"/>
      <c r="G111" s="8"/>
      <c r="H111" s="8"/>
      <c r="I111" s="8"/>
      <c r="J111" s="8"/>
      <c r="K111" s="8"/>
      <c r="L111" s="8"/>
      <c r="M111" s="8"/>
      <c r="N111" s="8"/>
      <c r="O111" s="8"/>
      <c r="P111" s="8"/>
      <c r="Q111" s="8"/>
    </row>
    <row r="112" spans="1:17">
      <c r="A112" s="8"/>
      <c r="B112" s="8"/>
      <c r="C112" s="8"/>
      <c r="D112" s="8"/>
      <c r="E112" s="8"/>
      <c r="F112" s="8"/>
      <c r="G112" s="8"/>
      <c r="H112" s="8"/>
      <c r="I112" s="8"/>
      <c r="J112" s="8"/>
      <c r="K112" s="8"/>
      <c r="L112" s="8"/>
      <c r="M112" s="8"/>
      <c r="N112" s="8"/>
      <c r="O112" s="8"/>
      <c r="P112" s="8"/>
      <c r="Q112" s="8"/>
    </row>
    <row r="113" spans="1:17">
      <c r="A113" s="8"/>
      <c r="B113" s="8"/>
      <c r="C113" s="8"/>
      <c r="D113" s="8"/>
      <c r="E113" s="8"/>
      <c r="F113" s="8"/>
      <c r="G113" s="8"/>
      <c r="H113" s="8"/>
      <c r="I113" s="8"/>
      <c r="J113" s="8"/>
      <c r="K113" s="8"/>
      <c r="L113" s="8"/>
      <c r="M113" s="8"/>
      <c r="N113" s="8"/>
      <c r="O113" s="8"/>
      <c r="P113" s="8"/>
      <c r="Q113" s="8"/>
    </row>
    <row r="114" spans="1:17">
      <c r="A114" s="8"/>
      <c r="B114" s="8"/>
      <c r="C114" s="8"/>
      <c r="D114" s="8"/>
      <c r="E114" s="8"/>
      <c r="F114" s="8"/>
      <c r="G114" s="8"/>
      <c r="H114" s="8"/>
      <c r="I114" s="8"/>
      <c r="J114" s="8"/>
      <c r="K114" s="8"/>
      <c r="L114" s="8"/>
      <c r="M114" s="8"/>
      <c r="N114" s="8"/>
      <c r="O114" s="8"/>
      <c r="P114" s="8"/>
      <c r="Q114" s="8"/>
    </row>
    <row r="115" spans="1:17">
      <c r="A115" s="8"/>
      <c r="B115" s="8"/>
      <c r="C115" s="8"/>
      <c r="D115" s="8"/>
      <c r="E115" s="8"/>
      <c r="F115" s="8"/>
      <c r="G115" s="8"/>
      <c r="H115" s="8"/>
      <c r="I115" s="8"/>
      <c r="J115" s="8"/>
      <c r="K115" s="8"/>
      <c r="L115" s="8"/>
      <c r="M115" s="8"/>
      <c r="N115" s="8"/>
      <c r="O115" s="8"/>
      <c r="P115" s="8"/>
      <c r="Q115" s="8"/>
    </row>
    <row r="116" spans="1:17">
      <c r="A116" s="8"/>
      <c r="B116" s="8"/>
      <c r="C116" s="8"/>
      <c r="D116" s="8"/>
      <c r="E116" s="8"/>
      <c r="F116" s="8"/>
      <c r="G116" s="8"/>
      <c r="H116" s="8"/>
      <c r="I116" s="8"/>
      <c r="J116" s="8"/>
      <c r="K116" s="8"/>
      <c r="L116" s="8"/>
      <c r="M116" s="8"/>
      <c r="N116" s="8"/>
      <c r="O116" s="8"/>
      <c r="P116" s="8"/>
      <c r="Q116" s="8"/>
    </row>
    <row r="117" spans="1:17">
      <c r="A117" s="8"/>
      <c r="B117" s="8"/>
      <c r="C117" s="8"/>
      <c r="D117" s="8"/>
      <c r="E117" s="8"/>
      <c r="F117" s="8"/>
      <c r="G117" s="8"/>
      <c r="H117" s="8"/>
      <c r="I117" s="8"/>
      <c r="J117" s="8"/>
      <c r="K117" s="8"/>
      <c r="L117" s="8"/>
      <c r="M117" s="8"/>
      <c r="N117" s="8"/>
      <c r="O117" s="8"/>
      <c r="P117" s="8"/>
      <c r="Q117" s="8"/>
    </row>
    <row r="118" spans="1:17">
      <c r="A118" s="8"/>
      <c r="B118" s="8"/>
      <c r="C118" s="8"/>
      <c r="D118" s="8"/>
      <c r="E118" s="8"/>
      <c r="F118" s="8"/>
      <c r="G118" s="8"/>
      <c r="H118" s="8"/>
      <c r="I118" s="8"/>
      <c r="J118" s="8"/>
      <c r="K118" s="8"/>
      <c r="L118" s="8"/>
      <c r="M118" s="8"/>
      <c r="N118" s="8"/>
      <c r="O118" s="8"/>
      <c r="P118" s="8"/>
      <c r="Q118" s="8"/>
    </row>
    <row r="119" spans="1:17">
      <c r="A119" s="8"/>
      <c r="B119" s="8"/>
      <c r="C119" s="8"/>
      <c r="D119" s="8"/>
      <c r="E119" s="8"/>
      <c r="F119" s="8"/>
      <c r="G119" s="8"/>
      <c r="H119" s="8"/>
      <c r="I119" s="8"/>
      <c r="J119" s="8"/>
      <c r="K119" s="8"/>
      <c r="L119" s="8"/>
      <c r="M119" s="8"/>
      <c r="N119" s="8"/>
      <c r="O119" s="8"/>
      <c r="P119" s="8"/>
      <c r="Q119" s="8"/>
    </row>
    <row r="120" spans="1:17">
      <c r="A120" s="8"/>
      <c r="B120" s="8"/>
      <c r="C120" s="8"/>
      <c r="D120" s="8"/>
      <c r="E120" s="8"/>
      <c r="F120" s="8"/>
      <c r="G120" s="8"/>
      <c r="H120" s="8"/>
      <c r="I120" s="8"/>
      <c r="J120" s="8"/>
      <c r="K120" s="8"/>
      <c r="L120" s="8"/>
      <c r="M120" s="8"/>
      <c r="N120" s="8"/>
      <c r="O120" s="8"/>
      <c r="P120" s="8"/>
      <c r="Q120" s="8"/>
    </row>
    <row r="121" spans="1:17">
      <c r="A121" s="8"/>
      <c r="B121" s="8"/>
      <c r="C121" s="8"/>
      <c r="D121" s="8"/>
      <c r="E121" s="8"/>
      <c r="F121" s="8"/>
      <c r="G121" s="8"/>
      <c r="H121" s="8"/>
      <c r="I121" s="8"/>
      <c r="J121" s="8"/>
      <c r="K121" s="8"/>
      <c r="L121" s="8"/>
      <c r="M121" s="8"/>
      <c r="N121" s="8"/>
      <c r="O121" s="8"/>
      <c r="P121" s="8"/>
      <c r="Q121" s="8"/>
    </row>
    <row r="122" spans="1:17">
      <c r="A122" s="8"/>
      <c r="B122" s="8"/>
      <c r="C122" s="8"/>
      <c r="D122" s="8"/>
      <c r="E122" s="8"/>
      <c r="F122" s="8"/>
      <c r="G122" s="8"/>
      <c r="H122" s="8"/>
      <c r="I122" s="8"/>
      <c r="J122" s="8"/>
      <c r="K122" s="8"/>
      <c r="L122" s="8"/>
      <c r="M122" s="8"/>
      <c r="N122" s="8"/>
      <c r="O122" s="8"/>
      <c r="P122" s="8"/>
      <c r="Q122" s="8"/>
    </row>
    <row r="123" spans="1:17">
      <c r="A123" s="8"/>
      <c r="B123" s="8"/>
      <c r="C123" s="8"/>
      <c r="D123" s="8"/>
      <c r="E123" s="8"/>
      <c r="F123" s="8"/>
      <c r="G123" s="8"/>
      <c r="H123" s="8"/>
      <c r="I123" s="8"/>
      <c r="J123" s="8"/>
      <c r="K123" s="8"/>
      <c r="L123" s="8"/>
      <c r="M123" s="8"/>
      <c r="N123" s="8"/>
      <c r="O123" s="8"/>
      <c r="P123" s="8"/>
      <c r="Q123" s="8"/>
    </row>
    <row r="124" spans="1:17">
      <c r="A124" s="8"/>
      <c r="B124" s="8"/>
      <c r="C124" s="8"/>
      <c r="D124" s="8"/>
      <c r="E124" s="8"/>
      <c r="F124" s="8"/>
      <c r="G124" s="8"/>
      <c r="H124" s="8"/>
      <c r="I124" s="8"/>
      <c r="J124" s="8"/>
      <c r="K124" s="8"/>
      <c r="L124" s="8"/>
      <c r="M124" s="8"/>
      <c r="N124" s="8"/>
      <c r="O124" s="8"/>
      <c r="P124" s="8"/>
      <c r="Q124" s="8"/>
    </row>
    <row r="125" spans="1:17">
      <c r="A125" s="8"/>
      <c r="B125" s="8"/>
      <c r="C125" s="8"/>
      <c r="D125" s="8"/>
      <c r="E125" s="8"/>
      <c r="F125" s="8"/>
      <c r="G125" s="8"/>
      <c r="H125" s="8"/>
      <c r="I125" s="8"/>
      <c r="J125" s="8"/>
      <c r="K125" s="8"/>
      <c r="L125" s="8"/>
      <c r="M125" s="8"/>
      <c r="N125" s="8"/>
      <c r="O125" s="8"/>
      <c r="P125" s="8"/>
      <c r="Q125" s="8"/>
    </row>
    <row r="126" spans="1:17">
      <c r="A126" s="8"/>
      <c r="B126" s="8"/>
      <c r="C126" s="8"/>
      <c r="D126" s="8"/>
      <c r="E126" s="8"/>
      <c r="F126" s="8"/>
      <c r="G126" s="8"/>
      <c r="H126" s="8"/>
      <c r="I126" s="8"/>
      <c r="J126" s="8"/>
      <c r="K126" s="8"/>
      <c r="L126" s="8"/>
      <c r="M126" s="8"/>
      <c r="N126" s="8"/>
      <c r="O126" s="8"/>
      <c r="P126" s="8"/>
      <c r="Q126" s="8"/>
    </row>
    <row r="127" spans="1:17">
      <c r="A127" s="8"/>
      <c r="B127" s="8"/>
      <c r="C127" s="8"/>
      <c r="D127" s="8"/>
      <c r="E127" s="8"/>
      <c r="F127" s="8"/>
      <c r="G127" s="8"/>
      <c r="H127" s="8"/>
      <c r="I127" s="8"/>
      <c r="J127" s="8"/>
      <c r="K127" s="8"/>
      <c r="L127" s="8"/>
      <c r="M127" s="8"/>
      <c r="N127" s="8"/>
      <c r="O127" s="8"/>
      <c r="P127" s="8"/>
      <c r="Q127" s="8"/>
    </row>
    <row r="128" spans="1:17">
      <c r="A128" s="8"/>
      <c r="B128" s="8"/>
      <c r="C128" s="8"/>
      <c r="D128" s="8"/>
      <c r="E128" s="8"/>
      <c r="F128" s="8"/>
      <c r="G128" s="8"/>
      <c r="H128" s="8"/>
      <c r="I128" s="8"/>
      <c r="J128" s="8"/>
      <c r="K128" s="8"/>
      <c r="L128" s="8"/>
      <c r="M128" s="8"/>
      <c r="N128" s="8"/>
      <c r="O128" s="8"/>
      <c r="P128" s="8"/>
      <c r="Q128" s="8"/>
    </row>
    <row r="129" spans="1:17">
      <c r="A129" s="8"/>
      <c r="B129" s="8"/>
      <c r="C129" s="8"/>
      <c r="D129" s="8"/>
      <c r="E129" s="8"/>
      <c r="F129" s="8"/>
      <c r="G129" s="8"/>
      <c r="H129" s="8"/>
      <c r="I129" s="8"/>
      <c r="J129" s="8"/>
      <c r="K129" s="8"/>
      <c r="L129" s="8"/>
      <c r="M129" s="8"/>
      <c r="N129" s="8"/>
      <c r="O129" s="8"/>
      <c r="P129" s="8"/>
      <c r="Q129" s="8"/>
    </row>
    <row r="130" spans="1:17">
      <c r="A130" s="8"/>
      <c r="B130" s="8"/>
      <c r="C130" s="8"/>
      <c r="D130" s="8"/>
      <c r="E130" s="8"/>
      <c r="F130" s="8"/>
      <c r="G130" s="8"/>
      <c r="H130" s="8"/>
      <c r="I130" s="8"/>
      <c r="J130" s="8"/>
      <c r="K130" s="8"/>
      <c r="L130" s="8"/>
      <c r="M130" s="8"/>
      <c r="N130" s="8"/>
      <c r="O130" s="8"/>
      <c r="P130" s="8"/>
      <c r="Q130" s="8"/>
    </row>
    <row r="131" spans="1:17">
      <c r="A131" s="8"/>
      <c r="B131" s="8"/>
      <c r="C131" s="8"/>
      <c r="D131" s="8"/>
      <c r="E131" s="8"/>
      <c r="F131" s="8"/>
      <c r="G131" s="8"/>
      <c r="H131" s="8"/>
      <c r="I131" s="8"/>
      <c r="J131" s="8"/>
      <c r="K131" s="8"/>
      <c r="L131" s="8"/>
      <c r="M131" s="8"/>
      <c r="N131" s="8"/>
      <c r="O131" s="8"/>
      <c r="P131" s="8"/>
      <c r="Q131" s="8"/>
    </row>
    <row r="132" spans="1:17">
      <c r="A132" s="8"/>
      <c r="B132" s="8"/>
      <c r="C132" s="8"/>
      <c r="D132" s="8"/>
      <c r="E132" s="8"/>
      <c r="F132" s="8"/>
      <c r="G132" s="8"/>
      <c r="H132" s="8"/>
      <c r="I132" s="8"/>
      <c r="J132" s="8"/>
      <c r="K132" s="8"/>
      <c r="L132" s="8"/>
      <c r="M132" s="8"/>
      <c r="N132" s="8"/>
      <c r="O132" s="8"/>
      <c r="P132" s="8"/>
      <c r="Q132" s="8"/>
    </row>
    <row r="133" spans="1:17">
      <c r="A133" s="8"/>
      <c r="B133" s="8"/>
      <c r="C133" s="8"/>
      <c r="D133" s="8"/>
      <c r="E133" s="8"/>
      <c r="F133" s="8"/>
      <c r="G133" s="8"/>
      <c r="H133" s="8"/>
      <c r="I133" s="8"/>
      <c r="J133" s="8"/>
      <c r="K133" s="8"/>
      <c r="L133" s="8"/>
      <c r="M133" s="8"/>
      <c r="N133" s="8"/>
      <c r="O133" s="8"/>
      <c r="P133" s="8"/>
      <c r="Q133" s="8"/>
    </row>
    <row r="134" spans="1:17">
      <c r="A134" s="8"/>
      <c r="B134" s="8"/>
      <c r="C134" s="8"/>
      <c r="D134" s="8"/>
      <c r="E134" s="8"/>
      <c r="F134" s="8"/>
      <c r="G134" s="8"/>
      <c r="H134" s="8"/>
      <c r="I134" s="8"/>
      <c r="J134" s="8"/>
      <c r="K134" s="8"/>
      <c r="L134" s="8"/>
      <c r="M134" s="8"/>
      <c r="N134" s="8"/>
      <c r="O134" s="8"/>
      <c r="P134" s="8"/>
      <c r="Q134" s="8"/>
    </row>
    <row r="135" spans="1:17">
      <c r="A135" s="8"/>
      <c r="B135" s="8"/>
      <c r="C135" s="8"/>
      <c r="D135" s="8"/>
      <c r="E135" s="8"/>
      <c r="F135" s="8"/>
      <c r="G135" s="8"/>
      <c r="H135" s="8"/>
      <c r="I135" s="8"/>
      <c r="J135" s="8"/>
      <c r="K135" s="8"/>
      <c r="L135" s="8"/>
      <c r="M135" s="8"/>
      <c r="N135" s="8"/>
      <c r="O135" s="8"/>
      <c r="P135" s="8"/>
      <c r="Q135" s="8"/>
    </row>
    <row r="136" spans="1:17">
      <c r="A136" s="8"/>
      <c r="B136" s="8"/>
      <c r="C136" s="8"/>
      <c r="D136" s="8"/>
      <c r="E136" s="8"/>
      <c r="F136" s="8"/>
      <c r="G136" s="8"/>
      <c r="H136" s="8"/>
      <c r="I136" s="8"/>
      <c r="J136" s="8"/>
      <c r="K136" s="8"/>
      <c r="L136" s="8"/>
      <c r="M136" s="8"/>
      <c r="N136" s="8"/>
      <c r="O136" s="8"/>
      <c r="P136" s="8"/>
      <c r="Q136" s="8"/>
    </row>
    <row r="137" spans="1:17">
      <c r="A137" s="8"/>
      <c r="B137" s="8"/>
      <c r="C137" s="8"/>
      <c r="D137" s="8"/>
      <c r="E137" s="8"/>
      <c r="F137" s="8"/>
      <c r="G137" s="8"/>
      <c r="H137" s="8"/>
      <c r="I137" s="8"/>
      <c r="J137" s="8"/>
      <c r="K137" s="8"/>
      <c r="L137" s="8"/>
      <c r="M137" s="8"/>
      <c r="N137" s="8"/>
      <c r="O137" s="8"/>
      <c r="P137" s="8"/>
      <c r="Q137" s="8"/>
    </row>
    <row r="138" spans="1:17">
      <c r="A138" s="8"/>
      <c r="B138" s="8"/>
      <c r="C138" s="8"/>
      <c r="D138" s="8"/>
      <c r="E138" s="8"/>
      <c r="F138" s="8"/>
      <c r="G138" s="8"/>
      <c r="H138" s="8"/>
      <c r="I138" s="8"/>
      <c r="J138" s="8"/>
      <c r="K138" s="8"/>
      <c r="L138" s="8"/>
      <c r="M138" s="8"/>
      <c r="N138" s="8"/>
      <c r="O138" s="8"/>
      <c r="P138" s="8"/>
      <c r="Q138" s="8"/>
    </row>
    <row r="139" spans="1:17">
      <c r="A139" s="8"/>
      <c r="B139" s="8"/>
      <c r="C139" s="8"/>
      <c r="D139" s="8"/>
      <c r="E139" s="8"/>
      <c r="F139" s="8"/>
      <c r="G139" s="8"/>
      <c r="H139" s="8"/>
      <c r="I139" s="8"/>
      <c r="J139" s="8"/>
      <c r="K139" s="8"/>
      <c r="L139" s="8"/>
      <c r="M139" s="8"/>
      <c r="N139" s="8"/>
      <c r="O139" s="8"/>
      <c r="P139" s="8"/>
      <c r="Q139" s="8"/>
    </row>
  </sheetData>
  <mergeCells count="49">
    <mergeCell ref="A40:F40"/>
    <mergeCell ref="A41:F41"/>
    <mergeCell ref="A42:F42"/>
    <mergeCell ref="P45:Q45"/>
    <mergeCell ref="A34:F34"/>
    <mergeCell ref="A35:F35"/>
    <mergeCell ref="A36:F36"/>
    <mergeCell ref="A37:F37"/>
    <mergeCell ref="A38:F38"/>
    <mergeCell ref="A39:F39"/>
    <mergeCell ref="A33:F33"/>
    <mergeCell ref="A22:F22"/>
    <mergeCell ref="A23:F23"/>
    <mergeCell ref="A24:F24"/>
    <mergeCell ref="A25:F25"/>
    <mergeCell ref="A26:F26"/>
    <mergeCell ref="A27:F27"/>
    <mergeCell ref="A28:F28"/>
    <mergeCell ref="A29:F29"/>
    <mergeCell ref="A30:F30"/>
    <mergeCell ref="A31:F31"/>
    <mergeCell ref="A32:F32"/>
    <mergeCell ref="A19:F21"/>
    <mergeCell ref="G19:L19"/>
    <mergeCell ref="M19:Q19"/>
    <mergeCell ref="G20:G21"/>
    <mergeCell ref="H20:I20"/>
    <mergeCell ref="J20:J21"/>
    <mergeCell ref="K20:L20"/>
    <mergeCell ref="M20:O20"/>
    <mergeCell ref="P20:Q20"/>
    <mergeCell ref="A17:H17"/>
    <mergeCell ref="A7:B7"/>
    <mergeCell ref="C7:N7"/>
    <mergeCell ref="A9:B9"/>
    <mergeCell ref="C9:N9"/>
    <mergeCell ref="A10:B10"/>
    <mergeCell ref="C10:N10"/>
    <mergeCell ref="A12:B12"/>
    <mergeCell ref="C12:N12"/>
    <mergeCell ref="A13:B13"/>
    <mergeCell ref="C13:N13"/>
    <mergeCell ref="A16:H16"/>
    <mergeCell ref="A1:Q1"/>
    <mergeCell ref="A2:Q2"/>
    <mergeCell ref="A3:Q3"/>
    <mergeCell ref="A4:Q4"/>
    <mergeCell ref="A6:B6"/>
    <mergeCell ref="C6:N6"/>
  </mergeCells>
  <printOptions horizontalCentered="1"/>
  <pageMargins left="0.9055118110236221" right="0.70866141732283472" top="0.74803149606299213" bottom="0.74803149606299213" header="0.31496062992125984" footer="0.31496062992125984"/>
  <pageSetup scale="31" orientation="landscape" r:id="rId1"/>
  <headerFooter alignWithMargins="0">
    <oddFooter>&amp;C&amp;"Gotham Book,Negrita"&amp;18Principio Rector 1 &amp;"Gotham Book,Normal"  &amp;P  de &amp;N</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F0"/>
    <pageSetUpPr fitToPage="1"/>
  </sheetPr>
  <dimension ref="A1:AA147"/>
  <sheetViews>
    <sheetView view="pageBreakPreview" topLeftCell="A33" zoomScale="40" zoomScaleNormal="40" zoomScaleSheetLayoutView="40" workbookViewId="0">
      <selection activeCell="N37" sqref="N37"/>
    </sheetView>
  </sheetViews>
  <sheetFormatPr baseColWidth="10" defaultColWidth="11.42578125" defaultRowHeight="12.75"/>
  <cols>
    <col min="1" max="1" width="15.140625" style="3" customWidth="1"/>
    <col min="2" max="2" width="10.7109375" style="3" customWidth="1"/>
    <col min="3" max="6" width="20.7109375" style="3" customWidth="1"/>
    <col min="7" max="7" width="26.42578125" style="3" customWidth="1"/>
    <col min="8" max="8" width="25.7109375" style="3" customWidth="1"/>
    <col min="9" max="10" width="25.5703125" style="3" customWidth="1"/>
    <col min="11" max="11" width="24.140625" style="3" customWidth="1"/>
    <col min="12" max="12" width="24.42578125" style="3" customWidth="1"/>
    <col min="13" max="13" width="31.85546875" style="3" customWidth="1"/>
    <col min="14" max="14" width="35" style="3" customWidth="1"/>
    <col min="15" max="15" width="27.5703125" style="3" customWidth="1"/>
    <col min="16" max="16" width="24.140625" style="3" customWidth="1"/>
    <col min="17" max="17" width="24.42578125" style="3" customWidth="1"/>
    <col min="18" max="20" width="11.42578125" style="3"/>
    <col min="21" max="21" width="36.5703125" style="3" bestFit="1" customWidth="1"/>
    <col min="22" max="23" width="37.28515625" style="3" bestFit="1" customWidth="1"/>
    <col min="24" max="24" width="11.42578125" style="3"/>
    <col min="25" max="25" width="22.7109375" style="3" bestFit="1" customWidth="1"/>
    <col min="26" max="27" width="23.28515625" style="3" bestFit="1" customWidth="1"/>
    <col min="28" max="16384" width="11.42578125" style="3"/>
  </cols>
  <sheetData>
    <row r="1" spans="1:17" s="1" customFormat="1" ht="37.5" customHeight="1">
      <c r="A1" s="765" t="s">
        <v>570</v>
      </c>
      <c r="B1" s="765"/>
      <c r="C1" s="765"/>
      <c r="D1" s="765"/>
      <c r="E1" s="765"/>
      <c r="F1" s="765"/>
      <c r="G1" s="765"/>
      <c r="H1" s="765"/>
      <c r="I1" s="765"/>
      <c r="J1" s="765"/>
      <c r="K1" s="765"/>
      <c r="L1" s="765"/>
      <c r="M1" s="765"/>
      <c r="N1" s="765"/>
      <c r="O1" s="765"/>
      <c r="P1" s="765"/>
      <c r="Q1" s="765"/>
    </row>
    <row r="2" spans="1:17" s="1" customFormat="1" ht="37.5" customHeight="1">
      <c r="A2" s="765" t="s">
        <v>0</v>
      </c>
      <c r="B2" s="765"/>
      <c r="C2" s="765"/>
      <c r="D2" s="765"/>
      <c r="E2" s="765"/>
      <c r="F2" s="765"/>
      <c r="G2" s="765"/>
      <c r="H2" s="765"/>
      <c r="I2" s="765"/>
      <c r="J2" s="765"/>
      <c r="K2" s="765"/>
      <c r="L2" s="765"/>
      <c r="M2" s="765"/>
      <c r="N2" s="765"/>
      <c r="O2" s="765"/>
      <c r="P2" s="765"/>
      <c r="Q2" s="765"/>
    </row>
    <row r="3" spans="1:17" s="1" customFormat="1" ht="37.5" customHeight="1">
      <c r="A3" s="765" t="s">
        <v>25</v>
      </c>
      <c r="B3" s="765"/>
      <c r="C3" s="765"/>
      <c r="D3" s="765"/>
      <c r="E3" s="765"/>
      <c r="F3" s="765"/>
      <c r="G3" s="765"/>
      <c r="H3" s="765"/>
      <c r="I3" s="765"/>
      <c r="J3" s="765"/>
      <c r="K3" s="765"/>
      <c r="L3" s="765"/>
      <c r="M3" s="765"/>
      <c r="N3" s="765"/>
      <c r="O3" s="765"/>
      <c r="P3" s="765"/>
      <c r="Q3" s="765"/>
    </row>
    <row r="4" spans="1:17" s="1" customFormat="1" ht="37.5" customHeight="1">
      <c r="A4" s="765" t="s">
        <v>571</v>
      </c>
      <c r="B4" s="765"/>
      <c r="C4" s="765"/>
      <c r="D4" s="765"/>
      <c r="E4" s="765"/>
      <c r="F4" s="765"/>
      <c r="G4" s="765"/>
      <c r="H4" s="765"/>
      <c r="I4" s="765"/>
      <c r="J4" s="765"/>
      <c r="K4" s="765"/>
      <c r="L4" s="765"/>
      <c r="M4" s="765"/>
      <c r="N4" s="765"/>
      <c r="O4" s="765"/>
      <c r="P4" s="765"/>
      <c r="Q4" s="765"/>
    </row>
    <row r="5" spans="1:17" ht="9.75" customHeight="1">
      <c r="A5" s="195"/>
      <c r="B5" s="681"/>
      <c r="C5" s="197"/>
      <c r="D5" s="197"/>
      <c r="E5" s="197"/>
      <c r="F5" s="197"/>
      <c r="G5" s="197"/>
      <c r="H5" s="197"/>
      <c r="I5" s="197"/>
      <c r="J5" s="197"/>
      <c r="K5" s="197"/>
      <c r="L5" s="197"/>
      <c r="M5" s="195"/>
      <c r="N5" s="195"/>
      <c r="O5" s="195"/>
      <c r="P5" s="195"/>
      <c r="Q5" s="195"/>
    </row>
    <row r="6" spans="1:17" ht="48" customHeight="1">
      <c r="A6" s="758" t="s">
        <v>149</v>
      </c>
      <c r="B6" s="766"/>
      <c r="C6" s="758" t="s">
        <v>2</v>
      </c>
      <c r="D6" s="758"/>
      <c r="E6" s="758"/>
      <c r="F6" s="758"/>
      <c r="G6" s="758"/>
      <c r="H6" s="758"/>
      <c r="I6" s="758"/>
      <c r="J6" s="758"/>
      <c r="K6" s="758"/>
      <c r="L6" s="758"/>
      <c r="M6" s="758"/>
      <c r="N6" s="758"/>
      <c r="O6" s="195"/>
      <c r="P6" s="195"/>
      <c r="Q6" s="195"/>
    </row>
    <row r="7" spans="1:17" ht="45" customHeight="1">
      <c r="A7" s="756">
        <v>1</v>
      </c>
      <c r="B7" s="756"/>
      <c r="C7" s="816" t="s">
        <v>140</v>
      </c>
      <c r="D7" s="816"/>
      <c r="E7" s="816"/>
      <c r="F7" s="816"/>
      <c r="G7" s="816"/>
      <c r="H7" s="816"/>
      <c r="I7" s="816"/>
      <c r="J7" s="816"/>
      <c r="K7" s="816"/>
      <c r="L7" s="816"/>
      <c r="M7" s="816"/>
      <c r="N7" s="816"/>
      <c r="O7" s="195"/>
      <c r="P7" s="195"/>
      <c r="Q7" s="195"/>
    </row>
    <row r="8" spans="1:17" ht="5.25" customHeight="1">
      <c r="A8" s="199"/>
      <c r="B8" s="199"/>
      <c r="C8" s="199"/>
      <c r="D8" s="199"/>
      <c r="E8" s="199"/>
      <c r="F8" s="199"/>
      <c r="G8" s="199"/>
      <c r="H8" s="199"/>
      <c r="I8" s="199"/>
      <c r="J8" s="199"/>
      <c r="K8" s="199"/>
      <c r="L8" s="199"/>
      <c r="M8" s="199"/>
      <c r="N8" s="199"/>
      <c r="O8" s="195"/>
      <c r="P8" s="195"/>
      <c r="Q8" s="195"/>
    </row>
    <row r="9" spans="1:17" s="5" customFormat="1" ht="46.5" customHeight="1">
      <c r="A9" s="758" t="s">
        <v>150</v>
      </c>
      <c r="B9" s="759"/>
      <c r="C9" s="758" t="s">
        <v>2</v>
      </c>
      <c r="D9" s="758"/>
      <c r="E9" s="758"/>
      <c r="F9" s="758"/>
      <c r="G9" s="758"/>
      <c r="H9" s="758"/>
      <c r="I9" s="758"/>
      <c r="J9" s="758"/>
      <c r="K9" s="758"/>
      <c r="L9" s="758"/>
      <c r="M9" s="758"/>
      <c r="N9" s="758"/>
      <c r="O9" s="200"/>
      <c r="P9" s="195"/>
      <c r="Q9" s="200"/>
    </row>
    <row r="10" spans="1:17" s="5" customFormat="1" ht="45" customHeight="1">
      <c r="A10" s="756">
        <v>4</v>
      </c>
      <c r="B10" s="756"/>
      <c r="C10" s="816" t="str">
        <f>+'politica publica 1.4'!C10:N10</f>
        <v>Finanzas sanas</v>
      </c>
      <c r="D10" s="816"/>
      <c r="E10" s="816"/>
      <c r="F10" s="816"/>
      <c r="G10" s="816"/>
      <c r="H10" s="816"/>
      <c r="I10" s="816"/>
      <c r="J10" s="816"/>
      <c r="K10" s="816"/>
      <c r="L10" s="816"/>
      <c r="M10" s="816"/>
      <c r="N10" s="816"/>
      <c r="O10" s="200"/>
      <c r="P10" s="195"/>
      <c r="Q10" s="200"/>
    </row>
    <row r="11" spans="1:17" ht="5.25" customHeight="1">
      <c r="A11" s="202"/>
      <c r="B11" s="680"/>
      <c r="C11" s="202"/>
      <c r="D11" s="202"/>
      <c r="E11" s="202"/>
      <c r="F11" s="202"/>
      <c r="G11" s="202"/>
      <c r="H11" s="202"/>
      <c r="I11" s="202"/>
      <c r="J11" s="202"/>
      <c r="K11" s="202"/>
      <c r="L11" s="202"/>
      <c r="M11" s="202"/>
      <c r="N11" s="202"/>
      <c r="O11" s="195"/>
      <c r="P11" s="195"/>
      <c r="Q11" s="195"/>
    </row>
    <row r="12" spans="1:17" ht="29.25" customHeight="1">
      <c r="A12" s="758" t="s">
        <v>5</v>
      </c>
      <c r="B12" s="761"/>
      <c r="C12" s="758" t="s">
        <v>2</v>
      </c>
      <c r="D12" s="758"/>
      <c r="E12" s="758"/>
      <c r="F12" s="758"/>
      <c r="G12" s="758"/>
      <c r="H12" s="758"/>
      <c r="I12" s="758"/>
      <c r="J12" s="758"/>
      <c r="K12" s="758"/>
      <c r="L12" s="758"/>
      <c r="M12" s="758"/>
      <c r="N12" s="758"/>
      <c r="O12" s="195"/>
      <c r="P12" s="195"/>
      <c r="Q12" s="195"/>
    </row>
    <row r="13" spans="1:17" ht="45" customHeight="1">
      <c r="A13" s="756">
        <v>1</v>
      </c>
      <c r="B13" s="756"/>
      <c r="C13" s="816" t="s">
        <v>243</v>
      </c>
      <c r="D13" s="816"/>
      <c r="E13" s="816"/>
      <c r="F13" s="816"/>
      <c r="G13" s="816"/>
      <c r="H13" s="816"/>
      <c r="I13" s="816"/>
      <c r="J13" s="816"/>
      <c r="K13" s="816"/>
      <c r="L13" s="816"/>
      <c r="M13" s="816"/>
      <c r="N13" s="816"/>
      <c r="O13" s="195"/>
      <c r="P13" s="195"/>
      <c r="Q13" s="195"/>
    </row>
    <row r="14" spans="1:17" ht="5.25" customHeight="1">
      <c r="A14" s="203"/>
      <c r="B14" s="203"/>
      <c r="C14" s="203"/>
      <c r="D14" s="203"/>
      <c r="E14" s="203"/>
      <c r="F14" s="203"/>
      <c r="G14" s="203"/>
      <c r="H14" s="203"/>
      <c r="I14" s="203"/>
      <c r="J14" s="195"/>
      <c r="K14" s="195"/>
      <c r="L14" s="195"/>
      <c r="M14" s="195"/>
      <c r="N14" s="195"/>
      <c r="O14" s="195"/>
      <c r="P14" s="195"/>
      <c r="Q14" s="195"/>
    </row>
    <row r="15" spans="1:17" s="5" customFormat="1" ht="5.25" customHeight="1">
      <c r="A15" s="204"/>
      <c r="B15" s="204"/>
      <c r="C15" s="204"/>
      <c r="D15" s="204"/>
      <c r="E15" s="204"/>
      <c r="F15" s="204"/>
      <c r="G15" s="204"/>
      <c r="H15" s="204"/>
      <c r="I15" s="204"/>
      <c r="J15" s="200"/>
      <c r="K15" s="200"/>
      <c r="L15" s="200"/>
      <c r="M15" s="200"/>
      <c r="N15" s="200"/>
      <c r="O15" s="200"/>
      <c r="P15" s="200"/>
      <c r="Q15" s="200"/>
    </row>
    <row r="16" spans="1:17" s="5" customFormat="1" ht="24.6" hidden="1" customHeight="1">
      <c r="A16" s="772" t="s">
        <v>6</v>
      </c>
      <c r="B16" s="773"/>
      <c r="C16" s="773"/>
      <c r="D16" s="773"/>
      <c r="E16" s="773"/>
      <c r="F16" s="773"/>
      <c r="G16" s="773"/>
      <c r="H16" s="793"/>
      <c r="I16" s="205"/>
      <c r="J16" s="200"/>
      <c r="K16" s="200"/>
      <c r="L16" s="200"/>
      <c r="M16" s="200"/>
      <c r="N16" s="200"/>
      <c r="O16" s="200"/>
      <c r="P16" s="200"/>
      <c r="Q16" s="200"/>
    </row>
    <row r="17" spans="1:17" s="5" customFormat="1" ht="24.6" hidden="1" customHeight="1">
      <c r="A17" s="813"/>
      <c r="B17" s="814"/>
      <c r="C17" s="814"/>
      <c r="D17" s="814"/>
      <c r="E17" s="814"/>
      <c r="F17" s="814"/>
      <c r="G17" s="814"/>
      <c r="H17" s="815"/>
      <c r="I17" s="216"/>
      <c r="J17" s="207"/>
      <c r="K17" s="207"/>
      <c r="L17" s="207"/>
      <c r="M17" s="207"/>
      <c r="N17" s="207"/>
      <c r="O17" s="207"/>
      <c r="P17" s="207"/>
      <c r="Q17" s="207"/>
    </row>
    <row r="18" spans="1:17" ht="12" customHeight="1">
      <c r="A18" s="195"/>
      <c r="B18" s="195"/>
      <c r="C18" s="195"/>
      <c r="D18" s="195"/>
      <c r="E18" s="195"/>
      <c r="F18" s="195"/>
      <c r="G18" s="195"/>
      <c r="H18" s="195"/>
      <c r="I18" s="195"/>
      <c r="J18" s="195"/>
      <c r="K18" s="195"/>
      <c r="L18" s="195"/>
      <c r="M18" s="195"/>
      <c r="N18" s="195"/>
      <c r="O18" s="195"/>
      <c r="P18" s="195"/>
      <c r="Q18" s="195"/>
    </row>
    <row r="19" spans="1:17" ht="30" customHeight="1">
      <c r="A19" s="781" t="s">
        <v>105</v>
      </c>
      <c r="B19" s="744" t="s">
        <v>151</v>
      </c>
      <c r="C19" s="812"/>
      <c r="D19" s="812"/>
      <c r="E19" s="812"/>
      <c r="F19" s="812"/>
      <c r="G19" s="752" t="s">
        <v>7</v>
      </c>
      <c r="H19" s="753"/>
      <c r="I19" s="753"/>
      <c r="J19" s="753"/>
      <c r="K19" s="753"/>
      <c r="L19" s="754"/>
      <c r="M19" s="744" t="s">
        <v>129</v>
      </c>
      <c r="N19" s="744"/>
      <c r="O19" s="744"/>
      <c r="P19" s="744"/>
      <c r="Q19" s="776"/>
    </row>
    <row r="20" spans="1:17" ht="45" customHeight="1">
      <c r="A20" s="811"/>
      <c r="B20" s="752" t="s">
        <v>22</v>
      </c>
      <c r="C20" s="753"/>
      <c r="D20" s="753"/>
      <c r="E20" s="753"/>
      <c r="F20" s="754"/>
      <c r="G20" s="744" t="s">
        <v>8</v>
      </c>
      <c r="H20" s="752" t="s">
        <v>488</v>
      </c>
      <c r="I20" s="754"/>
      <c r="J20" s="744" t="s">
        <v>9</v>
      </c>
      <c r="K20" s="779" t="s">
        <v>13</v>
      </c>
      <c r="L20" s="780"/>
      <c r="M20" s="744" t="s">
        <v>489</v>
      </c>
      <c r="N20" s="744"/>
      <c r="O20" s="744"/>
      <c r="P20" s="744" t="s">
        <v>130</v>
      </c>
      <c r="Q20" s="776"/>
    </row>
    <row r="21" spans="1:17" ht="69.75" customHeight="1">
      <c r="A21" s="811"/>
      <c r="B21" s="744" t="s">
        <v>97</v>
      </c>
      <c r="C21" s="812"/>
      <c r="D21" s="812"/>
      <c r="E21" s="812"/>
      <c r="F21" s="812"/>
      <c r="G21" s="744"/>
      <c r="H21" s="217" t="s">
        <v>15</v>
      </c>
      <c r="I21" s="217" t="s">
        <v>16</v>
      </c>
      <c r="J21" s="744"/>
      <c r="K21" s="218" t="s">
        <v>23</v>
      </c>
      <c r="L21" s="217" t="s">
        <v>24</v>
      </c>
      <c r="M21" s="217" t="s">
        <v>17</v>
      </c>
      <c r="N21" s="217" t="s">
        <v>18</v>
      </c>
      <c r="O21" s="217" t="s">
        <v>19</v>
      </c>
      <c r="P21" s="218" t="s">
        <v>490</v>
      </c>
      <c r="Q21" s="594" t="s">
        <v>491</v>
      </c>
    </row>
    <row r="22" spans="1:17" ht="27" customHeight="1">
      <c r="A22" s="661"/>
      <c r="B22" s="904"/>
      <c r="C22" s="904"/>
      <c r="D22" s="904"/>
      <c r="E22" s="904"/>
      <c r="F22" s="904"/>
      <c r="G22" s="306"/>
      <c r="H22" s="307"/>
      <c r="I22" s="307"/>
      <c r="J22" s="307"/>
      <c r="K22" s="278"/>
      <c r="L22" s="278"/>
      <c r="M22" s="308"/>
      <c r="N22" s="308"/>
      <c r="O22" s="308"/>
      <c r="P22" s="278"/>
      <c r="Q22" s="595"/>
    </row>
    <row r="23" spans="1:17" ht="55.5" customHeight="1">
      <c r="A23" s="628">
        <v>82</v>
      </c>
      <c r="B23" s="834" t="s">
        <v>303</v>
      </c>
      <c r="C23" s="834" t="s">
        <v>100</v>
      </c>
      <c r="D23" s="834" t="s">
        <v>100</v>
      </c>
      <c r="E23" s="834" t="s">
        <v>100</v>
      </c>
      <c r="F23" s="834" t="s">
        <v>100</v>
      </c>
      <c r="G23" s="271" t="str">
        <f>+G24</f>
        <v>Varios</v>
      </c>
      <c r="H23" s="292">
        <v>1480</v>
      </c>
      <c r="I23" s="292">
        <v>1504</v>
      </c>
      <c r="J23" s="292">
        <v>727</v>
      </c>
      <c r="K23" s="272">
        <v>0.49121621621621619</v>
      </c>
      <c r="L23" s="272">
        <v>0.4833776595744681</v>
      </c>
      <c r="M23" s="293">
        <v>76615571</v>
      </c>
      <c r="N23" s="293">
        <v>102078535.14</v>
      </c>
      <c r="O23" s="293">
        <v>42655261.139999993</v>
      </c>
      <c r="P23" s="272">
        <v>0.55674402191690242</v>
      </c>
      <c r="Q23" s="596">
        <v>0.41786709695136787</v>
      </c>
    </row>
    <row r="24" spans="1:17" ht="57" customHeight="1">
      <c r="A24" s="625" t="s">
        <v>369</v>
      </c>
      <c r="B24" s="804" t="s">
        <v>1</v>
      </c>
      <c r="C24" s="804" t="s">
        <v>33</v>
      </c>
      <c r="D24" s="804" t="s">
        <v>33</v>
      </c>
      <c r="E24" s="804" t="s">
        <v>33</v>
      </c>
      <c r="F24" s="804" t="s">
        <v>33</v>
      </c>
      <c r="G24" s="271" t="s">
        <v>96</v>
      </c>
      <c r="H24" s="292">
        <v>1480</v>
      </c>
      <c r="I24" s="292">
        <v>1504</v>
      </c>
      <c r="J24" s="292">
        <v>727</v>
      </c>
      <c r="K24" s="272">
        <v>0.49121621621621619</v>
      </c>
      <c r="L24" s="272">
        <v>0.4833776595744681</v>
      </c>
      <c r="M24" s="293">
        <v>76615571</v>
      </c>
      <c r="N24" s="293">
        <v>102078535.14</v>
      </c>
      <c r="O24" s="293">
        <v>42655261.139999993</v>
      </c>
      <c r="P24" s="272">
        <v>0.55674402191690242</v>
      </c>
      <c r="Q24" s="596">
        <v>0.41786709695136787</v>
      </c>
    </row>
    <row r="25" spans="1:17" ht="63" customHeight="1">
      <c r="A25" s="629">
        <v>1</v>
      </c>
      <c r="B25" s="785" t="s">
        <v>304</v>
      </c>
      <c r="C25" s="785">
        <v>1</v>
      </c>
      <c r="D25" s="785" t="s">
        <v>101</v>
      </c>
      <c r="E25" s="785">
        <v>1</v>
      </c>
      <c r="F25" s="785" t="s">
        <v>101</v>
      </c>
      <c r="G25" s="249" t="s">
        <v>324</v>
      </c>
      <c r="H25" s="280">
        <v>32</v>
      </c>
      <c r="I25" s="280">
        <v>32</v>
      </c>
      <c r="J25" s="280">
        <v>16</v>
      </c>
      <c r="K25" s="275">
        <v>0.5</v>
      </c>
      <c r="L25" s="275">
        <v>0.5</v>
      </c>
      <c r="M25" s="281">
        <v>1983400</v>
      </c>
      <c r="N25" s="281">
        <v>4129306.95</v>
      </c>
      <c r="O25" s="281">
        <v>3083897.83</v>
      </c>
      <c r="P25" s="275">
        <v>1.5548542049006757</v>
      </c>
      <c r="Q25" s="597">
        <v>0.74683182125755987</v>
      </c>
    </row>
    <row r="26" spans="1:17" ht="75" customHeight="1">
      <c r="A26" s="629">
        <v>2</v>
      </c>
      <c r="B26" s="785" t="s">
        <v>305</v>
      </c>
      <c r="C26" s="785"/>
      <c r="D26" s="785"/>
      <c r="E26" s="785"/>
      <c r="F26" s="785"/>
      <c r="G26" s="249" t="s">
        <v>325</v>
      </c>
      <c r="H26" s="280">
        <v>12</v>
      </c>
      <c r="I26" s="280">
        <v>12</v>
      </c>
      <c r="J26" s="280">
        <v>6</v>
      </c>
      <c r="K26" s="275">
        <v>0.5</v>
      </c>
      <c r="L26" s="275">
        <v>0.5</v>
      </c>
      <c r="M26" s="281">
        <v>8435081</v>
      </c>
      <c r="N26" s="281">
        <v>8268545.5899999999</v>
      </c>
      <c r="O26" s="281">
        <v>3879833.59</v>
      </c>
      <c r="P26" s="275">
        <v>0.459963999160174</v>
      </c>
      <c r="Q26" s="597">
        <v>0.46922805803868101</v>
      </c>
    </row>
    <row r="27" spans="1:17" ht="60" customHeight="1">
      <c r="A27" s="629">
        <v>3</v>
      </c>
      <c r="B27" s="808" t="s">
        <v>533</v>
      </c>
      <c r="C27" s="808"/>
      <c r="D27" s="808"/>
      <c r="E27" s="808"/>
      <c r="F27" s="808"/>
      <c r="G27" s="249" t="s">
        <v>325</v>
      </c>
      <c r="H27" s="280">
        <v>588</v>
      </c>
      <c r="I27" s="280">
        <v>588</v>
      </c>
      <c r="J27" s="280">
        <v>261</v>
      </c>
      <c r="K27" s="275">
        <v>0.44387755102040816</v>
      </c>
      <c r="L27" s="275">
        <v>0.44387755102040816</v>
      </c>
      <c r="M27" s="281">
        <v>33305657</v>
      </c>
      <c r="N27" s="281">
        <v>33565468.200000003</v>
      </c>
      <c r="O27" s="281">
        <v>5621822.5599999996</v>
      </c>
      <c r="P27" s="275">
        <v>0.16879482545562755</v>
      </c>
      <c r="Q27" s="597">
        <v>0.1674882807086838</v>
      </c>
    </row>
    <row r="28" spans="1:17" ht="64.5" customHeight="1">
      <c r="A28" s="629">
        <v>4</v>
      </c>
      <c r="B28" s="808" t="s">
        <v>534</v>
      </c>
      <c r="C28" s="808"/>
      <c r="D28" s="808"/>
      <c r="E28" s="808"/>
      <c r="F28" s="808"/>
      <c r="G28" s="249" t="s">
        <v>567</v>
      </c>
      <c r="H28" s="280">
        <v>12</v>
      </c>
      <c r="I28" s="280">
        <v>36</v>
      </c>
      <c r="J28" s="280">
        <v>18</v>
      </c>
      <c r="K28" s="275">
        <v>1.5</v>
      </c>
      <c r="L28" s="275">
        <v>0.5</v>
      </c>
      <c r="M28" s="281">
        <v>25985706</v>
      </c>
      <c r="N28" s="281">
        <v>49473470.869999997</v>
      </c>
      <c r="O28" s="281">
        <v>27067787.629999995</v>
      </c>
      <c r="P28" s="275">
        <v>1.0416414174007815</v>
      </c>
      <c r="Q28" s="597">
        <v>0.54711721563108506</v>
      </c>
    </row>
    <row r="29" spans="1:17" ht="48" customHeight="1">
      <c r="A29" s="629">
        <v>5</v>
      </c>
      <c r="B29" s="808" t="s">
        <v>306</v>
      </c>
      <c r="C29" s="808"/>
      <c r="D29" s="808"/>
      <c r="E29" s="808"/>
      <c r="F29" s="808"/>
      <c r="G29" s="249" t="s">
        <v>568</v>
      </c>
      <c r="H29" s="280">
        <v>12</v>
      </c>
      <c r="I29" s="280">
        <v>12</v>
      </c>
      <c r="J29" s="280">
        <v>6</v>
      </c>
      <c r="K29" s="275">
        <v>0.5</v>
      </c>
      <c r="L29" s="275">
        <v>0.5</v>
      </c>
      <c r="M29" s="281">
        <v>2735613</v>
      </c>
      <c r="N29" s="281">
        <v>2647589.5100000007</v>
      </c>
      <c r="O29" s="281">
        <v>1180618.5099999998</v>
      </c>
      <c r="P29" s="275">
        <v>0.43157365826233451</v>
      </c>
      <c r="Q29" s="597">
        <v>0.44592203796728275</v>
      </c>
    </row>
    <row r="30" spans="1:17" ht="59.25" customHeight="1">
      <c r="A30" s="626">
        <v>6</v>
      </c>
      <c r="B30" s="785" t="s">
        <v>535</v>
      </c>
      <c r="C30" s="785"/>
      <c r="D30" s="785"/>
      <c r="E30" s="785"/>
      <c r="F30" s="785"/>
      <c r="G30" s="249" t="s">
        <v>326</v>
      </c>
      <c r="H30" s="280">
        <v>24</v>
      </c>
      <c r="I30" s="280">
        <v>24</v>
      </c>
      <c r="J30" s="280">
        <v>20</v>
      </c>
      <c r="K30" s="275">
        <v>0.83333333333333337</v>
      </c>
      <c r="L30" s="275">
        <v>0.83333333333333337</v>
      </c>
      <c r="M30" s="281">
        <v>2188057</v>
      </c>
      <c r="N30" s="281">
        <v>2110163.8299999996</v>
      </c>
      <c r="O30" s="281">
        <v>971801.83</v>
      </c>
      <c r="P30" s="275">
        <v>0.44413917461930835</v>
      </c>
      <c r="Q30" s="597">
        <v>0.46053382973586471</v>
      </c>
    </row>
    <row r="31" spans="1:17" ht="75" customHeight="1">
      <c r="A31" s="629">
        <v>7</v>
      </c>
      <c r="B31" s="785" t="s">
        <v>536</v>
      </c>
      <c r="C31" s="785"/>
      <c r="D31" s="785"/>
      <c r="E31" s="785"/>
      <c r="F31" s="785"/>
      <c r="G31" s="249" t="s">
        <v>327</v>
      </c>
      <c r="H31" s="280">
        <v>800</v>
      </c>
      <c r="I31" s="280">
        <v>800</v>
      </c>
      <c r="J31" s="280">
        <v>400</v>
      </c>
      <c r="K31" s="275">
        <v>0.5</v>
      </c>
      <c r="L31" s="275">
        <v>0.5</v>
      </c>
      <c r="M31" s="281">
        <v>1982057</v>
      </c>
      <c r="N31" s="281">
        <v>1883990.1900000002</v>
      </c>
      <c r="O31" s="281">
        <v>849499.19</v>
      </c>
      <c r="P31" s="275">
        <v>0.42859473264391484</v>
      </c>
      <c r="Q31" s="597">
        <v>0.45090425338148915</v>
      </c>
    </row>
    <row r="32" spans="1:17" ht="32.25" customHeight="1">
      <c r="A32" s="628"/>
      <c r="B32" s="804"/>
      <c r="C32" s="804"/>
      <c r="D32" s="804"/>
      <c r="E32" s="804"/>
      <c r="F32" s="804"/>
      <c r="G32" s="271"/>
      <c r="H32" s="292"/>
      <c r="I32" s="292"/>
      <c r="J32" s="292"/>
      <c r="K32" s="272"/>
      <c r="L32" s="272"/>
      <c r="M32" s="293"/>
      <c r="N32" s="293"/>
      <c r="O32" s="293"/>
      <c r="P32" s="272"/>
      <c r="Q32" s="596"/>
    </row>
    <row r="33" spans="1:17" ht="7.5" customHeight="1">
      <c r="A33" s="628"/>
      <c r="B33" s="834"/>
      <c r="C33" s="834"/>
      <c r="D33" s="834"/>
      <c r="E33" s="834"/>
      <c r="F33" s="834"/>
      <c r="G33" s="271"/>
      <c r="H33" s="292"/>
      <c r="I33" s="292"/>
      <c r="J33" s="292"/>
      <c r="K33" s="272"/>
      <c r="L33" s="272"/>
      <c r="M33" s="293"/>
      <c r="N33" s="293"/>
      <c r="O33" s="293"/>
      <c r="P33" s="272"/>
      <c r="Q33" s="596"/>
    </row>
    <row r="34" spans="1:17" ht="7.5" customHeight="1">
      <c r="A34" s="626"/>
      <c r="B34" s="785"/>
      <c r="C34" s="785"/>
      <c r="D34" s="785"/>
      <c r="E34" s="785"/>
      <c r="F34" s="785"/>
      <c r="G34" s="249"/>
      <c r="H34" s="280"/>
      <c r="I34" s="280"/>
      <c r="J34" s="280"/>
      <c r="K34" s="275"/>
      <c r="L34" s="275"/>
      <c r="M34" s="281"/>
      <c r="N34" s="281"/>
      <c r="O34" s="281"/>
      <c r="P34" s="275"/>
      <c r="Q34" s="597"/>
    </row>
    <row r="35" spans="1:17" ht="7.5" customHeight="1">
      <c r="A35" s="629"/>
      <c r="B35" s="808"/>
      <c r="C35" s="808"/>
      <c r="D35" s="808"/>
      <c r="E35" s="808"/>
      <c r="F35" s="808"/>
      <c r="G35" s="249"/>
      <c r="H35" s="280"/>
      <c r="I35" s="280"/>
      <c r="J35" s="280"/>
      <c r="K35" s="275"/>
      <c r="L35" s="275"/>
      <c r="M35" s="281"/>
      <c r="N35" s="281"/>
      <c r="O35" s="281"/>
      <c r="P35" s="275"/>
      <c r="Q35" s="597"/>
    </row>
    <row r="36" spans="1:17" ht="7.5" customHeight="1">
      <c r="A36" s="629"/>
      <c r="G36" s="309"/>
      <c r="H36" s="280"/>
      <c r="I36" s="280"/>
      <c r="J36" s="280"/>
      <c r="K36" s="275"/>
      <c r="L36" s="275"/>
      <c r="M36" s="281"/>
      <c r="N36" s="281"/>
      <c r="O36" s="281"/>
      <c r="P36" s="275"/>
      <c r="Q36" s="597"/>
    </row>
    <row r="37" spans="1:17" ht="7.5" customHeight="1">
      <c r="A37" s="626"/>
      <c r="B37" s="808"/>
      <c r="C37" s="808"/>
      <c r="D37" s="808"/>
      <c r="E37" s="808"/>
      <c r="F37" s="808"/>
      <c r="G37" s="249"/>
      <c r="H37" s="280"/>
      <c r="I37" s="280"/>
      <c r="J37" s="280"/>
      <c r="K37" s="275"/>
      <c r="L37" s="275"/>
      <c r="M37" s="281"/>
      <c r="N37" s="281"/>
      <c r="O37" s="281"/>
      <c r="P37" s="275"/>
      <c r="Q37" s="597"/>
    </row>
    <row r="38" spans="1:17" s="11" customFormat="1" ht="7.5" customHeight="1">
      <c r="A38" s="626"/>
      <c r="B38" s="808"/>
      <c r="C38" s="808"/>
      <c r="D38" s="808"/>
      <c r="E38" s="808"/>
      <c r="F38" s="808"/>
      <c r="G38" s="249"/>
      <c r="H38" s="280"/>
      <c r="I38" s="280"/>
      <c r="J38" s="280"/>
      <c r="K38" s="275"/>
      <c r="L38" s="275"/>
      <c r="M38" s="281"/>
      <c r="N38" s="281"/>
      <c r="O38" s="281"/>
      <c r="P38" s="275"/>
      <c r="Q38" s="597"/>
    </row>
    <row r="39" spans="1:17" ht="7.5" customHeight="1">
      <c r="A39" s="626"/>
      <c r="B39" s="822"/>
      <c r="C39" s="817"/>
      <c r="D39" s="817"/>
      <c r="E39" s="817"/>
      <c r="F39" s="818"/>
      <c r="G39" s="249"/>
      <c r="H39" s="280"/>
      <c r="I39" s="280"/>
      <c r="J39" s="280"/>
      <c r="K39" s="275"/>
      <c r="L39" s="275"/>
      <c r="M39" s="281"/>
      <c r="N39" s="281"/>
      <c r="O39" s="281"/>
      <c r="P39" s="275"/>
      <c r="Q39" s="597"/>
    </row>
    <row r="40" spans="1:17" ht="7.5" customHeight="1">
      <c r="A40" s="625"/>
      <c r="B40" s="801"/>
      <c r="C40" s="802"/>
      <c r="D40" s="802"/>
      <c r="E40" s="802"/>
      <c r="F40" s="803"/>
      <c r="G40" s="271"/>
      <c r="H40" s="292"/>
      <c r="I40" s="292"/>
      <c r="J40" s="292"/>
      <c r="K40" s="409"/>
      <c r="L40" s="409"/>
      <c r="M40" s="293"/>
      <c r="N40" s="293"/>
      <c r="O40" s="293"/>
      <c r="P40" s="409"/>
      <c r="Q40" s="605"/>
    </row>
    <row r="41" spans="1:17" ht="27" customHeight="1">
      <c r="A41" s="625"/>
      <c r="B41" s="801"/>
      <c r="C41" s="802"/>
      <c r="D41" s="802"/>
      <c r="E41" s="802"/>
      <c r="F41" s="803"/>
      <c r="G41" s="271"/>
      <c r="H41" s="292"/>
      <c r="I41" s="292"/>
      <c r="J41" s="292"/>
      <c r="K41" s="409"/>
      <c r="L41" s="409"/>
      <c r="M41" s="293"/>
      <c r="N41" s="293"/>
      <c r="O41" s="293"/>
      <c r="P41" s="409"/>
      <c r="Q41" s="605"/>
    </row>
    <row r="42" spans="1:17" ht="16.5" customHeight="1">
      <c r="A42" s="626"/>
      <c r="B42" s="797"/>
      <c r="C42" s="790"/>
      <c r="D42" s="790"/>
      <c r="E42" s="790"/>
      <c r="F42" s="791"/>
      <c r="G42" s="249"/>
      <c r="H42" s="280"/>
      <c r="I42" s="280"/>
      <c r="J42" s="280"/>
      <c r="K42" s="408"/>
      <c r="L42" s="408"/>
      <c r="M42" s="281"/>
      <c r="N42" s="281"/>
      <c r="O42" s="281"/>
      <c r="P42" s="408"/>
      <c r="Q42" s="606"/>
    </row>
    <row r="43" spans="1:17" ht="23.25" customHeight="1">
      <c r="A43" s="626"/>
      <c r="B43" s="797"/>
      <c r="C43" s="790"/>
      <c r="D43" s="790"/>
      <c r="E43" s="790"/>
      <c r="F43" s="791"/>
      <c r="G43" s="249"/>
      <c r="H43" s="280"/>
      <c r="I43" s="280"/>
      <c r="J43" s="280"/>
      <c r="K43" s="408"/>
      <c r="L43" s="408"/>
      <c r="M43" s="281"/>
      <c r="N43" s="281"/>
      <c r="O43" s="281"/>
      <c r="P43" s="408"/>
      <c r="Q43" s="606"/>
    </row>
    <row r="44" spans="1:17" ht="29.25" customHeight="1">
      <c r="A44" s="626"/>
      <c r="B44" s="797"/>
      <c r="C44" s="790"/>
      <c r="D44" s="790"/>
      <c r="E44" s="790"/>
      <c r="F44" s="791"/>
      <c r="G44" s="249"/>
      <c r="H44" s="280"/>
      <c r="I44" s="280"/>
      <c r="J44" s="280"/>
      <c r="K44" s="408"/>
      <c r="L44" s="408"/>
      <c r="M44" s="281"/>
      <c r="N44" s="281"/>
      <c r="O44" s="281"/>
      <c r="P44" s="408"/>
      <c r="Q44" s="606"/>
    </row>
    <row r="45" spans="1:17" ht="19.5" customHeight="1">
      <c r="A45" s="626"/>
      <c r="B45" s="797"/>
      <c r="C45" s="790"/>
      <c r="D45" s="790"/>
      <c r="E45" s="790"/>
      <c r="F45" s="791"/>
      <c r="G45" s="249"/>
      <c r="H45" s="280"/>
      <c r="I45" s="280"/>
      <c r="J45" s="280"/>
      <c r="K45" s="408"/>
      <c r="L45" s="408"/>
      <c r="M45" s="281"/>
      <c r="N45" s="281"/>
      <c r="O45" s="281"/>
      <c r="P45" s="408"/>
      <c r="Q45" s="606"/>
    </row>
    <row r="46" spans="1:17" ht="27" customHeight="1">
      <c r="A46" s="626"/>
      <c r="B46" s="785"/>
      <c r="C46" s="785"/>
      <c r="D46" s="785"/>
      <c r="E46" s="785"/>
      <c r="F46" s="785"/>
      <c r="G46" s="249"/>
      <c r="H46" s="280"/>
      <c r="I46" s="280"/>
      <c r="J46" s="280"/>
      <c r="K46" s="408"/>
      <c r="L46" s="408"/>
      <c r="M46" s="281"/>
      <c r="N46" s="281"/>
      <c r="O46" s="281"/>
      <c r="P46" s="408"/>
      <c r="Q46" s="606"/>
    </row>
    <row r="47" spans="1:17" ht="18.75" customHeight="1">
      <c r="A47" s="623"/>
      <c r="B47" s="946"/>
      <c r="C47" s="947"/>
      <c r="D47" s="947"/>
      <c r="E47" s="947"/>
      <c r="F47" s="948"/>
      <c r="G47" s="312"/>
      <c r="H47" s="283"/>
      <c r="I47" s="283"/>
      <c r="J47" s="283"/>
      <c r="K47" s="284"/>
      <c r="L47" s="284"/>
      <c r="M47" s="294"/>
      <c r="N47" s="294"/>
      <c r="O47" s="294"/>
      <c r="P47" s="284"/>
      <c r="Q47" s="598"/>
    </row>
    <row r="48" spans="1:17" ht="15.75" customHeight="1">
      <c r="A48" s="623"/>
      <c r="G48" s="282"/>
      <c r="H48" s="283"/>
      <c r="I48" s="283"/>
      <c r="J48" s="283"/>
      <c r="K48" s="284"/>
      <c r="L48" s="284"/>
      <c r="M48" s="283"/>
      <c r="N48" s="283"/>
      <c r="O48" s="283"/>
      <c r="P48" s="284"/>
      <c r="Q48" s="598"/>
    </row>
    <row r="49" spans="1:27" ht="17.25" customHeight="1">
      <c r="A49" s="623"/>
      <c r="B49" s="805"/>
      <c r="C49" s="805"/>
      <c r="D49" s="805"/>
      <c r="E49" s="805"/>
      <c r="F49" s="805"/>
      <c r="G49" s="282"/>
      <c r="H49" s="283"/>
      <c r="I49" s="283"/>
      <c r="J49" s="283"/>
      <c r="K49" s="284"/>
      <c r="L49" s="284"/>
      <c r="M49" s="283"/>
      <c r="N49" s="283"/>
      <c r="O49" s="283"/>
      <c r="P49" s="284"/>
      <c r="Q49" s="598"/>
    </row>
    <row r="50" spans="1:27" ht="34.5" customHeight="1">
      <c r="A50" s="835" t="s">
        <v>10</v>
      </c>
      <c r="B50" s="807"/>
      <c r="C50" s="807"/>
      <c r="D50" s="807"/>
      <c r="E50" s="807"/>
      <c r="F50" s="807"/>
      <c r="G50" s="260" t="s">
        <v>96</v>
      </c>
      <c r="H50" s="260">
        <v>1480</v>
      </c>
      <c r="I50" s="260">
        <v>1504</v>
      </c>
      <c r="J50" s="260">
        <v>727</v>
      </c>
      <c r="K50" s="286">
        <v>0.49121621621621619</v>
      </c>
      <c r="L50" s="286">
        <v>0.4833776595744681</v>
      </c>
      <c r="M50" s="287">
        <v>76615571</v>
      </c>
      <c r="N50" s="287">
        <v>102078535.14</v>
      </c>
      <c r="O50" s="287">
        <v>42655261.139999993</v>
      </c>
      <c r="P50" s="286">
        <v>0.55674402191690242</v>
      </c>
      <c r="Q50" s="599">
        <v>0.41786709695136787</v>
      </c>
    </row>
    <row r="51" spans="1:27" ht="13.5" customHeight="1">
      <c r="A51" s="263"/>
      <c r="B51" s="263"/>
      <c r="C51" s="263"/>
      <c r="D51" s="263"/>
      <c r="E51" s="263"/>
      <c r="F51" s="263"/>
      <c r="G51" s="263"/>
      <c r="H51" s="263"/>
      <c r="I51" s="263"/>
      <c r="J51" s="263"/>
      <c r="K51" s="263"/>
      <c r="L51" s="263"/>
      <c r="M51" s="263"/>
      <c r="N51" s="263"/>
      <c r="O51" s="263"/>
      <c r="P51" s="263"/>
      <c r="Q51" s="263"/>
    </row>
    <row r="52" spans="1:27" ht="23.25">
      <c r="A52" s="263" t="s">
        <v>272</v>
      </c>
      <c r="B52" s="263"/>
      <c r="C52" s="263"/>
      <c r="D52" s="263"/>
      <c r="E52" s="263"/>
      <c r="F52" s="263"/>
      <c r="G52" s="263"/>
      <c r="H52" s="263"/>
      <c r="I52" s="263"/>
      <c r="J52" s="263"/>
      <c r="K52" s="263"/>
      <c r="L52" s="263"/>
      <c r="M52" s="263"/>
      <c r="N52" s="263"/>
      <c r="O52" s="263"/>
      <c r="P52" s="263"/>
      <c r="Q52" s="263"/>
    </row>
    <row r="53" spans="1:27" ht="23.25">
      <c r="A53" s="263" t="s">
        <v>27</v>
      </c>
      <c r="B53" s="263"/>
      <c r="C53" s="263"/>
      <c r="D53" s="263"/>
      <c r="E53" s="263"/>
      <c r="F53" s="263"/>
      <c r="G53" s="263"/>
      <c r="H53" s="263"/>
      <c r="I53" s="263"/>
      <c r="J53" s="263"/>
      <c r="K53" s="263"/>
      <c r="L53" s="263"/>
      <c r="M53" s="263"/>
      <c r="N53" s="263"/>
      <c r="O53" s="263"/>
      <c r="P53" s="738" t="s">
        <v>128</v>
      </c>
      <c r="Q53" s="738"/>
    </row>
    <row r="54" spans="1:27" ht="23.25">
      <c r="A54" s="263"/>
      <c r="B54" s="266"/>
      <c r="C54" s="266"/>
      <c r="D54" s="266"/>
      <c r="E54" s="266"/>
      <c r="F54" s="266"/>
      <c r="G54" s="266"/>
      <c r="H54" s="266"/>
      <c r="I54" s="266"/>
      <c r="J54" s="266"/>
      <c r="K54" s="266"/>
      <c r="L54" s="266"/>
      <c r="M54" s="266"/>
      <c r="N54" s="266"/>
      <c r="O54" s="266"/>
      <c r="P54" s="266"/>
      <c r="Q54" s="266"/>
      <c r="R54" s="4"/>
    </row>
    <row r="55" spans="1:27" ht="23.25">
      <c r="A55" s="266"/>
      <c r="B55" s="266"/>
      <c r="C55" s="266"/>
      <c r="D55" s="266"/>
      <c r="E55" s="266"/>
      <c r="F55" s="266"/>
      <c r="G55" s="266"/>
      <c r="H55" s="266"/>
      <c r="I55" s="266"/>
      <c r="J55" s="266"/>
      <c r="K55" s="266"/>
      <c r="L55" s="266"/>
      <c r="M55" s="266"/>
      <c r="N55" s="266"/>
      <c r="O55" s="266"/>
      <c r="P55" s="266"/>
      <c r="Q55" s="266"/>
      <c r="R55" s="4"/>
    </row>
    <row r="56" spans="1:27" ht="23.25">
      <c r="A56" s="266"/>
      <c r="B56" s="266"/>
      <c r="C56" s="266"/>
      <c r="D56" s="266"/>
      <c r="E56" s="266"/>
      <c r="F56" s="266"/>
      <c r="G56" s="266"/>
      <c r="H56" s="266"/>
      <c r="I56" s="266"/>
      <c r="J56" s="266"/>
      <c r="K56" s="320"/>
      <c r="L56" s="320"/>
      <c r="M56" s="320"/>
      <c r="N56" s="320"/>
      <c r="O56" s="320"/>
      <c r="P56" s="266"/>
      <c r="Q56" s="266"/>
      <c r="R56" s="4"/>
      <c r="S56" s="523"/>
      <c r="T56" s="477"/>
      <c r="U56" s="514"/>
      <c r="V56" s="514"/>
      <c r="W56" s="514"/>
      <c r="Y56" s="14"/>
      <c r="Z56" s="14"/>
      <c r="AA56" s="14"/>
    </row>
    <row r="57" spans="1:27" ht="23.25">
      <c r="A57" s="266"/>
      <c r="B57" s="266"/>
      <c r="C57" s="266"/>
      <c r="D57" s="266"/>
      <c r="E57" s="266"/>
      <c r="F57" s="266"/>
      <c r="G57" s="266"/>
      <c r="H57" s="288"/>
      <c r="I57" s="263"/>
      <c r="J57" s="4"/>
      <c r="P57" s="324"/>
      <c r="Q57" s="266"/>
      <c r="R57" s="4"/>
      <c r="S57" s="173"/>
      <c r="T57" s="477"/>
      <c r="U57" s="514"/>
      <c r="V57" s="514"/>
      <c r="W57" s="514"/>
      <c r="Y57" s="14"/>
      <c r="Z57" s="14"/>
      <c r="AA57" s="14"/>
    </row>
    <row r="58" spans="1:27" ht="23.25">
      <c r="A58" s="266"/>
      <c r="B58" s="266"/>
      <c r="C58" s="266"/>
      <c r="D58" s="266"/>
      <c r="E58" s="266"/>
      <c r="F58" s="266"/>
      <c r="G58" s="266"/>
      <c r="H58" s="288"/>
      <c r="I58" s="263"/>
      <c r="J58" s="4"/>
      <c r="M58" s="684"/>
      <c r="N58" s="11"/>
      <c r="O58" s="11"/>
      <c r="P58" s="430"/>
      <c r="Q58" s="430"/>
      <c r="R58" s="4"/>
      <c r="S58" s="174"/>
      <c r="T58" s="477"/>
      <c r="U58" s="514"/>
      <c r="V58" s="514"/>
      <c r="W58" s="514"/>
      <c r="Y58" s="14"/>
      <c r="Z58" s="14"/>
      <c r="AA58" s="14"/>
    </row>
    <row r="59" spans="1:27" ht="23.25">
      <c r="A59" s="8"/>
      <c r="B59" s="8"/>
      <c r="C59" s="8"/>
      <c r="D59" s="8"/>
      <c r="E59" s="8"/>
      <c r="F59" s="8"/>
      <c r="G59" s="8"/>
      <c r="H59" s="8"/>
      <c r="I59" s="8"/>
      <c r="P59" s="430"/>
      <c r="Q59" s="430"/>
      <c r="R59" s="4"/>
      <c r="S59" s="155"/>
      <c r="T59" s="477"/>
      <c r="U59" s="514"/>
      <c r="V59" s="514"/>
      <c r="W59" s="514"/>
      <c r="Y59" s="14"/>
      <c r="Z59" s="14"/>
      <c r="AA59" s="14"/>
    </row>
    <row r="60" spans="1:27" ht="23.25">
      <c r="A60" s="35"/>
      <c r="B60" s="35"/>
      <c r="C60" s="35"/>
      <c r="D60" s="35"/>
      <c r="E60" s="35"/>
      <c r="F60" s="35"/>
      <c r="G60" s="35"/>
      <c r="H60" s="35"/>
      <c r="I60"/>
      <c r="P60" s="424"/>
      <c r="Q60" s="424"/>
      <c r="R60" s="4"/>
      <c r="S60" s="512"/>
      <c r="T60" s="35"/>
      <c r="U60" s="515"/>
      <c r="V60" s="515"/>
      <c r="W60" s="515"/>
      <c r="Y60" s="14"/>
      <c r="Z60" s="14"/>
      <c r="AA60" s="14"/>
    </row>
    <row r="61" spans="1:27" ht="23.25">
      <c r="A61" s="35"/>
      <c r="B61" s="35"/>
      <c r="C61" s="188"/>
      <c r="D61" s="189"/>
      <c r="E61" s="189"/>
      <c r="F61" s="189"/>
      <c r="G61" s="189"/>
      <c r="H61" s="189"/>
      <c r="I61" s="189"/>
      <c r="J61" s="538"/>
      <c r="K61" s="428"/>
      <c r="L61" s="165"/>
      <c r="M61" s="492"/>
      <c r="N61" s="492"/>
      <c r="O61" s="492"/>
      <c r="P61" s="424"/>
      <c r="Q61" s="424"/>
      <c r="R61" s="4"/>
      <c r="S61" s="512"/>
      <c r="T61" s="35"/>
      <c r="U61" s="515"/>
      <c r="V61" s="515"/>
      <c r="W61" s="515"/>
      <c r="Y61" s="14"/>
      <c r="Z61" s="14"/>
      <c r="AA61" s="14"/>
    </row>
    <row r="62" spans="1:27" ht="26.25">
      <c r="A62" s="35"/>
      <c r="B62" s="35"/>
      <c r="C62" s="188"/>
      <c r="D62" s="188"/>
      <c r="E62" s="188"/>
      <c r="F62" s="188"/>
      <c r="G62" s="188"/>
      <c r="H62" s="188"/>
      <c r="I62" s="188"/>
      <c r="J62" s="586"/>
      <c r="K62" s="587"/>
      <c r="L62" s="588"/>
      <c r="M62" s="589"/>
      <c r="N62" s="589"/>
      <c r="O62" s="589"/>
      <c r="P62" s="424"/>
      <c r="Q62" s="424"/>
      <c r="R62" s="4"/>
      <c r="S62" s="512"/>
      <c r="T62" s="35"/>
      <c r="U62" s="515"/>
      <c r="V62" s="515"/>
      <c r="W62" s="515"/>
      <c r="Y62" s="14"/>
      <c r="Z62" s="14"/>
      <c r="AA62" s="14"/>
    </row>
    <row r="63" spans="1:27" ht="26.25">
      <c r="A63" s="35"/>
      <c r="B63" s="35"/>
      <c r="C63" s="188"/>
      <c r="D63" s="188"/>
      <c r="E63" s="188"/>
      <c r="F63" s="188"/>
      <c r="G63" s="188"/>
      <c r="H63" s="188"/>
      <c r="I63" s="480"/>
      <c r="J63" s="590"/>
      <c r="K63" s="591"/>
      <c r="L63" s="588"/>
      <c r="M63" s="589"/>
      <c r="N63" s="589"/>
      <c r="O63" s="589"/>
      <c r="P63" s="424"/>
      <c r="Q63" s="424"/>
      <c r="R63" s="4"/>
      <c r="S63" s="512"/>
      <c r="T63" s="35"/>
      <c r="U63" s="515"/>
      <c r="V63" s="515"/>
      <c r="W63" s="515"/>
      <c r="Y63" s="14"/>
      <c r="Z63" s="14"/>
      <c r="AA63" s="14"/>
    </row>
    <row r="64" spans="1:27" ht="25.5">
      <c r="A64" s="35"/>
      <c r="B64" s="35"/>
      <c r="C64" s="188"/>
      <c r="D64" s="188"/>
      <c r="E64" s="188"/>
      <c r="F64" s="188"/>
      <c r="G64" s="188"/>
      <c r="H64" s="188"/>
      <c r="I64" s="188"/>
      <c r="J64" s="584"/>
      <c r="K64" s="585"/>
      <c r="L64" s="583"/>
      <c r="M64" s="487"/>
      <c r="N64" s="487"/>
      <c r="O64" s="487"/>
      <c r="P64" s="424"/>
      <c r="Q64" s="424"/>
      <c r="R64" s="4"/>
      <c r="S64" s="512"/>
      <c r="T64" s="35"/>
      <c r="U64" s="515"/>
      <c r="V64" s="515"/>
      <c r="W64" s="515"/>
      <c r="Y64" s="14"/>
      <c r="Z64" s="14"/>
      <c r="AA64" s="14"/>
    </row>
    <row r="65" spans="1:27" ht="25.5">
      <c r="A65" s="35"/>
      <c r="B65" s="35"/>
      <c r="C65" s="188"/>
      <c r="D65" s="188"/>
      <c r="E65" s="188"/>
      <c r="F65" s="188"/>
      <c r="G65" s="188"/>
      <c r="H65" s="188"/>
      <c r="I65" s="188"/>
      <c r="J65" s="584"/>
      <c r="K65" s="585"/>
      <c r="L65" s="583"/>
      <c r="M65" s="487"/>
      <c r="N65" s="487"/>
      <c r="O65" s="487"/>
      <c r="P65" s="424"/>
      <c r="Q65" s="424"/>
      <c r="R65" s="4"/>
      <c r="S65" s="512"/>
      <c r="T65" s="35"/>
      <c r="U65" s="515"/>
      <c r="V65" s="515"/>
      <c r="W65" s="515"/>
      <c r="Y65" s="14"/>
      <c r="Z65" s="14"/>
      <c r="AA65" s="14"/>
    </row>
    <row r="66" spans="1:27" ht="25.5">
      <c r="A66" s="35"/>
      <c r="B66" s="35"/>
      <c r="C66" s="188"/>
      <c r="D66" s="188"/>
      <c r="E66" s="188"/>
      <c r="F66" s="188"/>
      <c r="G66" s="188"/>
      <c r="H66" s="188"/>
      <c r="I66" s="188"/>
      <c r="J66" s="584"/>
      <c r="K66" s="585"/>
      <c r="L66" s="583"/>
      <c r="M66" s="487"/>
      <c r="N66" s="487"/>
      <c r="O66" s="487"/>
      <c r="P66" s="430"/>
      <c r="Q66" s="430"/>
      <c r="R66" s="4"/>
      <c r="S66" s="174"/>
      <c r="T66" s="477"/>
      <c r="U66" s="514"/>
      <c r="V66" s="514"/>
      <c r="W66" s="514"/>
      <c r="Y66" s="14"/>
      <c r="Z66" s="14"/>
      <c r="AA66" s="14"/>
    </row>
    <row r="67" spans="1:27" ht="25.5">
      <c r="A67" s="35"/>
      <c r="B67" s="35"/>
      <c r="C67" s="35"/>
      <c r="D67" s="22"/>
      <c r="E67" s="22"/>
      <c r="F67" s="22"/>
      <c r="G67" s="22"/>
      <c r="H67" s="22"/>
      <c r="I67" s="22"/>
      <c r="J67" s="584"/>
      <c r="K67" s="585"/>
      <c r="L67" s="583"/>
      <c r="M67" s="487"/>
      <c r="N67" s="487"/>
      <c r="O67" s="487"/>
      <c r="P67" s="430"/>
      <c r="Q67" s="430"/>
      <c r="S67" s="155"/>
      <c r="T67" s="477"/>
      <c r="U67" s="514"/>
      <c r="V67" s="514"/>
      <c r="W67" s="514"/>
      <c r="Y67" s="14"/>
      <c r="Z67" s="14"/>
      <c r="AA67" s="14"/>
    </row>
    <row r="68" spans="1:27" ht="25.5">
      <c r="A68" s="35"/>
      <c r="J68" s="584"/>
      <c r="K68" s="585"/>
      <c r="L68" s="583"/>
      <c r="M68" s="487"/>
      <c r="N68" s="487"/>
      <c r="O68" s="487"/>
      <c r="P68" s="424"/>
      <c r="Q68" s="424"/>
      <c r="S68" s="512"/>
      <c r="T68" s="35"/>
      <c r="U68" s="513"/>
      <c r="V68" s="513"/>
      <c r="W68" s="513"/>
      <c r="Y68" s="14"/>
      <c r="Z68" s="14"/>
      <c r="AA68" s="14"/>
    </row>
    <row r="69" spans="1:27" ht="25.5">
      <c r="A69" s="35"/>
      <c r="B69" s="22"/>
      <c r="C69" s="22"/>
      <c r="D69" s="22"/>
      <c r="E69" s="22"/>
      <c r="F69" s="22"/>
      <c r="G69" s="22"/>
      <c r="H69" s="22"/>
      <c r="I69" s="22"/>
      <c r="J69" s="584"/>
      <c r="K69" s="585"/>
      <c r="L69" s="583"/>
      <c r="M69" s="487"/>
      <c r="N69" s="487"/>
      <c r="O69" s="487"/>
      <c r="P69" s="424"/>
      <c r="Q69" s="424"/>
      <c r="S69" s="512"/>
      <c r="T69" s="35"/>
      <c r="U69" s="515"/>
      <c r="V69" s="515"/>
      <c r="W69" s="515"/>
      <c r="Y69" s="14"/>
      <c r="Z69" s="14"/>
      <c r="AA69" s="14"/>
    </row>
    <row r="70" spans="1:27" ht="25.5">
      <c r="A70" s="35"/>
      <c r="B70" s="22"/>
      <c r="C70" s="22"/>
      <c r="D70" s="22"/>
      <c r="E70" s="22"/>
      <c r="F70" s="22"/>
      <c r="G70" s="22"/>
      <c r="H70" s="22"/>
      <c r="I70" s="22"/>
      <c r="J70" s="584"/>
      <c r="K70" s="585"/>
      <c r="L70" s="583"/>
      <c r="M70" s="487"/>
      <c r="N70" s="487"/>
      <c r="O70" s="487"/>
      <c r="P70" s="424"/>
      <c r="Q70" s="424"/>
      <c r="S70" s="512"/>
      <c r="T70" s="35"/>
      <c r="U70" s="515"/>
      <c r="V70" s="515"/>
      <c r="W70" s="515"/>
      <c r="Y70" s="14"/>
      <c r="Z70" s="14"/>
      <c r="AA70" s="14"/>
    </row>
    <row r="71" spans="1:27" ht="23.25">
      <c r="B71" s="22"/>
      <c r="C71" s="22"/>
      <c r="D71" s="22"/>
      <c r="E71" s="22"/>
      <c r="F71" s="22"/>
      <c r="G71" s="22"/>
      <c r="H71" s="22"/>
      <c r="I71" s="22"/>
      <c r="J71" s="4"/>
      <c r="K71" s="186"/>
      <c r="L71" s="425"/>
      <c r="M71" s="426"/>
      <c r="N71" s="423"/>
      <c r="O71" s="424"/>
      <c r="P71" s="424"/>
      <c r="Q71" s="424"/>
      <c r="S71" s="512"/>
      <c r="T71" s="35"/>
      <c r="U71" s="515"/>
      <c r="V71" s="515"/>
      <c r="W71" s="515"/>
      <c r="Y71" s="14"/>
      <c r="Z71" s="14"/>
      <c r="AA71" s="14"/>
    </row>
    <row r="72" spans="1:27" ht="23.25">
      <c r="B72" s="4"/>
      <c r="C72" s="4"/>
      <c r="D72" s="4"/>
      <c r="E72" s="4"/>
      <c r="F72" s="4"/>
      <c r="G72" s="4"/>
      <c r="H72" s="4"/>
      <c r="I72" s="4"/>
      <c r="J72" s="4"/>
      <c r="K72" s="187"/>
      <c r="L72" s="425"/>
      <c r="M72" s="426"/>
      <c r="N72" s="423"/>
      <c r="O72" s="424"/>
      <c r="P72" s="424"/>
      <c r="Q72" s="424"/>
      <c r="S72" s="512"/>
      <c r="T72" s="35"/>
      <c r="U72" s="515"/>
      <c r="V72" s="515"/>
      <c r="W72" s="515"/>
      <c r="Y72" s="14"/>
      <c r="Z72" s="14"/>
      <c r="AA72" s="14"/>
    </row>
    <row r="73" spans="1:27" ht="23.25">
      <c r="B73" s="4"/>
      <c r="C73" s="4"/>
      <c r="D73" s="4"/>
      <c r="E73" s="4"/>
      <c r="F73" s="4"/>
      <c r="G73" s="4"/>
      <c r="H73" s="4"/>
      <c r="I73" s="4"/>
      <c r="J73" s="4"/>
      <c r="K73" s="4"/>
      <c r="L73" s="427"/>
      <c r="M73" s="428"/>
      <c r="N73" s="429"/>
      <c r="O73" s="430"/>
      <c r="P73" s="430"/>
      <c r="Q73" s="430"/>
      <c r="S73" s="174"/>
      <c r="T73" s="477"/>
      <c r="U73" s="514"/>
      <c r="V73" s="514"/>
      <c r="W73" s="514"/>
      <c r="Y73" s="14"/>
      <c r="Z73" s="14"/>
      <c r="AA73" s="14"/>
    </row>
    <row r="74" spans="1:27" ht="23.25">
      <c r="A74" s="34"/>
      <c r="B74" s="4"/>
      <c r="C74" s="4"/>
      <c r="D74" s="4"/>
      <c r="E74" s="4"/>
      <c r="F74" s="4"/>
      <c r="G74" s="4"/>
      <c r="H74" s="4"/>
      <c r="I74" s="4"/>
      <c r="J74" s="4"/>
      <c r="K74" s="4"/>
      <c r="L74" s="431"/>
      <c r="M74" s="432"/>
      <c r="N74" s="429"/>
      <c r="O74" s="430"/>
      <c r="P74" s="430"/>
      <c r="Q74" s="430"/>
      <c r="S74" s="155"/>
      <c r="T74" s="477"/>
      <c r="U74" s="514"/>
      <c r="V74" s="514"/>
      <c r="W74" s="514"/>
      <c r="Y74" s="14"/>
      <c r="Z74" s="14"/>
      <c r="AA74" s="14"/>
    </row>
    <row r="75" spans="1:27" ht="23.25">
      <c r="A75" s="34"/>
      <c r="B75" s="32"/>
      <c r="C75" s="4"/>
      <c r="D75" s="4"/>
      <c r="E75" s="4"/>
      <c r="F75" s="4"/>
      <c r="G75" s="4"/>
      <c r="H75" s="4"/>
      <c r="I75" s="4"/>
      <c r="L75" s="425"/>
      <c r="M75" s="426"/>
      <c r="N75" s="423"/>
      <c r="O75" s="424"/>
      <c r="P75" s="424"/>
      <c r="Q75" s="424"/>
      <c r="S75" s="512"/>
      <c r="T75" s="35"/>
      <c r="U75" s="515"/>
      <c r="V75" s="515"/>
      <c r="W75" s="515"/>
      <c r="Y75" s="14"/>
      <c r="Z75" s="14"/>
      <c r="AA75" s="14"/>
    </row>
    <row r="76" spans="1:27" ht="23.25">
      <c r="A76" s="34"/>
      <c r="B76" s="34"/>
      <c r="F76" s="4"/>
      <c r="G76" s="4"/>
      <c r="J76" s="425"/>
      <c r="K76" s="425"/>
      <c r="L76" s="425"/>
      <c r="M76" s="426"/>
      <c r="N76" s="423"/>
      <c r="O76" s="424"/>
      <c r="P76" s="424"/>
      <c r="Q76" s="424"/>
      <c r="S76" s="512"/>
      <c r="T76" s="35"/>
      <c r="U76" s="515"/>
      <c r="V76" s="515"/>
      <c r="W76" s="515"/>
      <c r="Y76" s="14"/>
      <c r="Z76" s="14"/>
      <c r="AA76" s="14"/>
    </row>
    <row r="77" spans="1:27" ht="23.25">
      <c r="A77" s="34"/>
      <c r="B77" s="34"/>
      <c r="C77" s="34"/>
      <c r="D77" s="34"/>
      <c r="E77" s="15"/>
      <c r="F77" s="15"/>
      <c r="G77" s="15"/>
      <c r="H77" s="15"/>
      <c r="J77" s="425"/>
      <c r="K77" s="425"/>
      <c r="L77" s="425"/>
      <c r="M77" s="426"/>
      <c r="N77" s="423"/>
      <c r="O77" s="424"/>
      <c r="P77" s="424"/>
      <c r="Q77" s="424"/>
      <c r="S77" s="512"/>
      <c r="T77" s="35"/>
      <c r="U77" s="515"/>
      <c r="V77" s="515"/>
      <c r="W77" s="515"/>
      <c r="Y77" s="14"/>
      <c r="Z77" s="14"/>
      <c r="AA77" s="14"/>
    </row>
    <row r="78" spans="1:27" ht="23.25">
      <c r="A78" s="35"/>
      <c r="B78" s="35"/>
      <c r="C78" s="35"/>
      <c r="D78" s="35"/>
      <c r="E78" s="35"/>
      <c r="F78" s="35"/>
      <c r="G78" s="35"/>
      <c r="H78" s="35"/>
      <c r="I78" s="35"/>
      <c r="J78" s="425"/>
      <c r="K78" s="425"/>
      <c r="L78" s="425"/>
      <c r="M78" s="426"/>
      <c r="N78" s="423"/>
      <c r="O78" s="424"/>
      <c r="P78" s="424"/>
      <c r="Q78" s="424"/>
      <c r="S78" s="512"/>
      <c r="T78" s="35"/>
      <c r="U78" s="515"/>
      <c r="V78" s="515"/>
      <c r="W78" s="515"/>
      <c r="Y78" s="14"/>
      <c r="Z78" s="14"/>
      <c r="AA78" s="14"/>
    </row>
    <row r="79" spans="1:27" ht="23.25">
      <c r="A79" s="35"/>
      <c r="B79" s="35"/>
      <c r="C79" s="35"/>
      <c r="D79" s="35"/>
      <c r="E79" s="35"/>
      <c r="F79" s="35"/>
      <c r="G79" s="35"/>
      <c r="H79" s="35"/>
      <c r="I79" s="35"/>
      <c r="J79" s="425"/>
      <c r="K79" s="425"/>
      <c r="L79" s="425"/>
      <c r="M79" s="426"/>
      <c r="N79" s="423"/>
      <c r="O79" s="424"/>
      <c r="P79" s="424"/>
      <c r="Q79" s="424"/>
      <c r="S79" s="512"/>
      <c r="T79" s="35"/>
      <c r="U79" s="513"/>
      <c r="V79" s="513"/>
      <c r="W79" s="513"/>
      <c r="Y79" s="14"/>
      <c r="Z79" s="14"/>
      <c r="AA79" s="14"/>
    </row>
    <row r="80" spans="1:27" ht="23.25">
      <c r="A80" s="35"/>
      <c r="B80" s="35"/>
      <c r="C80" s="35"/>
      <c r="D80" s="35"/>
      <c r="E80" s="35"/>
      <c r="F80" s="35"/>
      <c r="G80" s="35"/>
      <c r="H80" s="35"/>
      <c r="I80" s="35"/>
      <c r="J80" s="425"/>
      <c r="K80" s="425"/>
      <c r="L80" s="425"/>
      <c r="M80" s="426"/>
      <c r="N80" s="423"/>
      <c r="O80" s="424"/>
      <c r="P80" s="424"/>
      <c r="Q80" s="424"/>
      <c r="S80" s="512"/>
      <c r="T80" s="35"/>
      <c r="U80" s="515"/>
      <c r="V80" s="515"/>
      <c r="W80" s="515"/>
      <c r="Y80" s="14"/>
      <c r="Z80" s="14"/>
      <c r="AA80" s="14"/>
    </row>
    <row r="81" spans="1:17" ht="20.25">
      <c r="A81" s="35"/>
      <c r="B81" s="35"/>
      <c r="C81" s="35"/>
      <c r="D81" s="35"/>
      <c r="E81" s="35"/>
      <c r="F81" s="35"/>
      <c r="G81" s="35"/>
      <c r="H81" s="35"/>
      <c r="I81" s="35"/>
      <c r="J81" s="35"/>
      <c r="K81" s="35"/>
      <c r="L81" s="35"/>
      <c r="M81" s="54"/>
      <c r="N81" s="52"/>
      <c r="O81" s="52"/>
      <c r="P81" s="52"/>
    </row>
    <row r="82" spans="1:17" ht="20.25">
      <c r="A82" s="35"/>
      <c r="B82" s="35"/>
      <c r="C82" s="35"/>
      <c r="D82" s="35"/>
      <c r="E82" s="35"/>
      <c r="F82" s="35"/>
      <c r="G82" s="35"/>
      <c r="H82" s="35"/>
      <c r="I82" s="35"/>
      <c r="J82" s="35"/>
      <c r="K82" s="35"/>
      <c r="L82" s="35"/>
      <c r="M82" s="55"/>
      <c r="N82" s="56"/>
      <c r="O82" s="56"/>
      <c r="P82" s="56"/>
    </row>
    <row r="83" spans="1:17" ht="26.25">
      <c r="A83" s="35"/>
      <c r="B83" s="35"/>
      <c r="C83" s="35"/>
      <c r="D83" s="36"/>
      <c r="E83" s="36"/>
      <c r="F83" s="36"/>
      <c r="G83" s="36"/>
      <c r="H83" s="36"/>
      <c r="I83" s="36"/>
      <c r="J83" s="13"/>
      <c r="K83" s="425"/>
      <c r="L83" s="36"/>
      <c r="M83" s="245"/>
      <c r="N83" s="246"/>
      <c r="O83" s="246"/>
      <c r="P83" s="246"/>
      <c r="Q83" s="13"/>
    </row>
    <row r="84" spans="1:17" ht="26.25">
      <c r="A84" s="35"/>
      <c r="B84" s="35"/>
      <c r="C84" s="35"/>
      <c r="D84" s="36"/>
      <c r="E84" s="36"/>
      <c r="F84" s="36"/>
      <c r="G84" s="36"/>
      <c r="H84" s="36"/>
      <c r="I84" s="36"/>
      <c r="J84" s="13"/>
      <c r="K84" s="13"/>
      <c r="L84" s="36"/>
      <c r="M84" s="247"/>
      <c r="N84" s="246"/>
      <c r="O84" s="246"/>
      <c r="P84" s="246"/>
      <c r="Q84" s="13"/>
    </row>
    <row r="85" spans="1:17" ht="25.5">
      <c r="A85" s="35"/>
      <c r="B85" s="35"/>
      <c r="C85" s="35"/>
      <c r="D85" s="36"/>
      <c r="E85" s="36"/>
      <c r="F85" s="36"/>
      <c r="G85" s="36"/>
      <c r="H85" s="36"/>
      <c r="I85" s="36"/>
      <c r="J85" s="13"/>
      <c r="K85" s="13"/>
      <c r="L85" s="36"/>
      <c r="M85" s="243"/>
      <c r="N85" s="244"/>
      <c r="O85" s="244"/>
      <c r="P85" s="244"/>
      <c r="Q85" s="13"/>
    </row>
    <row r="86" spans="1:17" ht="26.25">
      <c r="A86" s="35"/>
      <c r="B86" s="35"/>
      <c r="C86" s="35"/>
      <c r="D86" s="36"/>
      <c r="E86" s="36"/>
      <c r="F86" s="36"/>
      <c r="G86" s="36"/>
      <c r="H86" s="36"/>
      <c r="I86" s="36"/>
      <c r="J86" s="13"/>
      <c r="K86" s="13"/>
      <c r="L86" s="36"/>
      <c r="M86" s="247"/>
      <c r="N86" s="246"/>
      <c r="O86" s="246"/>
      <c r="P86" s="246"/>
      <c r="Q86" s="13"/>
    </row>
    <row r="87" spans="1:17" ht="25.5">
      <c r="A87" s="35"/>
      <c r="B87" s="35"/>
      <c r="C87" s="35"/>
      <c r="D87" s="36"/>
      <c r="E87" s="36"/>
      <c r="F87" s="36"/>
      <c r="G87" s="36"/>
      <c r="H87" s="36"/>
      <c r="I87" s="36"/>
      <c r="J87" s="13"/>
      <c r="K87" s="13"/>
      <c r="L87" s="36"/>
      <c r="M87" s="243"/>
      <c r="N87" s="244"/>
      <c r="O87" s="244"/>
      <c r="P87" s="244"/>
      <c r="Q87" s="13"/>
    </row>
    <row r="88" spans="1:17" ht="25.5">
      <c r="A88" s="35"/>
      <c r="B88" s="35"/>
      <c r="C88" s="35"/>
      <c r="D88" s="36"/>
      <c r="E88" s="36"/>
      <c r="F88" s="36"/>
      <c r="G88" s="36"/>
      <c r="H88" s="36"/>
      <c r="I88" s="36"/>
      <c r="J88" s="13"/>
      <c r="K88" s="13"/>
      <c r="L88" s="13"/>
      <c r="M88" s="13"/>
      <c r="N88" s="13"/>
      <c r="O88" s="13"/>
      <c r="P88" s="13"/>
      <c r="Q88" s="13"/>
    </row>
    <row r="89" spans="1:17" ht="25.5">
      <c r="A89" s="35"/>
      <c r="B89" s="35"/>
      <c r="C89" s="35"/>
      <c r="D89" s="36"/>
      <c r="E89" s="36"/>
      <c r="F89" s="36"/>
      <c r="G89" s="36"/>
      <c r="H89" s="36"/>
      <c r="I89" s="36"/>
      <c r="J89" s="13"/>
      <c r="K89" s="13"/>
      <c r="L89" s="13"/>
      <c r="M89" s="13"/>
      <c r="N89" s="13"/>
      <c r="O89" s="13"/>
      <c r="P89" s="13"/>
      <c r="Q89" s="13"/>
    </row>
    <row r="90" spans="1:17" ht="25.5">
      <c r="A90" s="8"/>
      <c r="B90" s="8"/>
      <c r="C90" s="8"/>
      <c r="D90" s="13"/>
      <c r="E90" s="13"/>
      <c r="F90" s="13"/>
      <c r="G90" s="13"/>
      <c r="H90" s="13"/>
      <c r="I90" s="13"/>
      <c r="J90" s="13"/>
      <c r="K90" s="13"/>
      <c r="L90" s="13"/>
      <c r="M90" s="13"/>
      <c r="N90" s="13"/>
      <c r="O90" s="13"/>
      <c r="P90" s="13"/>
      <c r="Q90" s="13"/>
    </row>
    <row r="91" spans="1:17" ht="25.5">
      <c r="A91" s="8"/>
      <c r="B91" s="8"/>
      <c r="C91" s="8"/>
      <c r="D91" s="13"/>
      <c r="E91" s="13"/>
      <c r="F91" s="13"/>
      <c r="G91" s="13"/>
      <c r="H91" s="13"/>
      <c r="I91" s="13"/>
      <c r="J91" s="13"/>
      <c r="K91" s="13"/>
      <c r="L91" s="13"/>
      <c r="M91" s="13"/>
      <c r="N91" s="13"/>
      <c r="O91" s="13"/>
      <c r="P91" s="13"/>
      <c r="Q91" s="13"/>
    </row>
    <row r="92" spans="1:17" ht="25.5">
      <c r="A92" s="8"/>
      <c r="B92" s="8"/>
      <c r="C92" s="8"/>
      <c r="D92" s="13"/>
      <c r="E92" s="13"/>
      <c r="F92" s="13"/>
      <c r="G92" s="13"/>
      <c r="H92" s="13"/>
      <c r="I92" s="13"/>
      <c r="J92" s="13"/>
      <c r="K92" s="13"/>
      <c r="L92" s="13"/>
      <c r="M92" s="13"/>
      <c r="N92" s="13"/>
      <c r="O92" s="13"/>
      <c r="P92" s="13"/>
      <c r="Q92" s="13"/>
    </row>
    <row r="93" spans="1:17" ht="25.5">
      <c r="A93" s="8"/>
      <c r="B93" s="8"/>
      <c r="C93" s="8"/>
      <c r="D93" s="13"/>
      <c r="E93" s="13"/>
      <c r="F93" s="13"/>
      <c r="G93" s="13"/>
      <c r="H93" s="13"/>
      <c r="I93" s="13"/>
      <c r="J93" s="13"/>
      <c r="K93" s="13"/>
      <c r="L93" s="13"/>
      <c r="M93" s="13"/>
      <c r="N93" s="13"/>
      <c r="O93" s="13"/>
      <c r="P93" s="13"/>
      <c r="Q93" s="13"/>
    </row>
    <row r="94" spans="1:17" ht="25.5">
      <c r="A94" s="8"/>
      <c r="B94" s="8"/>
      <c r="C94" s="8"/>
      <c r="D94" s="13"/>
      <c r="E94" s="13"/>
      <c r="F94" s="13"/>
      <c r="G94" s="13"/>
      <c r="H94" s="13"/>
      <c r="I94" s="13"/>
      <c r="J94" s="13"/>
      <c r="K94" s="13"/>
      <c r="L94" s="13"/>
      <c r="M94" s="13"/>
      <c r="N94" s="13"/>
      <c r="O94" s="13"/>
      <c r="P94" s="13"/>
      <c r="Q94" s="13"/>
    </row>
    <row r="95" spans="1:17" ht="25.5">
      <c r="A95" s="8"/>
      <c r="B95" s="8"/>
      <c r="C95" s="8"/>
      <c r="D95" s="13"/>
      <c r="E95" s="13"/>
      <c r="F95" s="13"/>
      <c r="G95" s="13"/>
      <c r="H95" s="13"/>
      <c r="I95" s="13"/>
      <c r="J95" s="13"/>
      <c r="K95" s="13"/>
      <c r="L95" s="13"/>
      <c r="M95" s="13"/>
      <c r="N95" s="13"/>
      <c r="O95" s="13"/>
      <c r="P95" s="13"/>
      <c r="Q95" s="13"/>
    </row>
    <row r="96" spans="1:17" ht="25.5">
      <c r="A96" s="8"/>
      <c r="B96" s="8"/>
      <c r="C96" s="8"/>
      <c r="D96" s="13"/>
      <c r="E96" s="13"/>
      <c r="F96" s="13"/>
      <c r="G96" s="13"/>
      <c r="H96" s="13"/>
      <c r="I96" s="13"/>
      <c r="J96" s="13"/>
      <c r="K96" s="13"/>
      <c r="L96" s="13"/>
      <c r="M96" s="13"/>
      <c r="N96" s="13"/>
      <c r="O96" s="13"/>
      <c r="P96" s="13"/>
      <c r="Q96" s="13"/>
    </row>
    <row r="97" spans="1:17" ht="25.5">
      <c r="A97" s="8"/>
      <c r="B97" s="8"/>
      <c r="C97" s="8"/>
      <c r="D97" s="13"/>
      <c r="E97" s="13"/>
      <c r="F97" s="13"/>
      <c r="G97" s="13"/>
      <c r="H97" s="13"/>
      <c r="I97" s="13"/>
      <c r="J97" s="13"/>
      <c r="K97" s="13"/>
      <c r="L97" s="13"/>
      <c r="M97" s="13"/>
      <c r="N97" s="13"/>
      <c r="O97" s="13"/>
      <c r="P97" s="13"/>
      <c r="Q97" s="13"/>
    </row>
    <row r="98" spans="1:17" ht="25.5">
      <c r="A98" s="8"/>
      <c r="B98" s="8"/>
      <c r="C98" s="8"/>
      <c r="D98" s="13"/>
      <c r="E98" s="13"/>
      <c r="F98" s="13"/>
      <c r="G98" s="13"/>
      <c r="H98" s="13"/>
      <c r="I98" s="13"/>
      <c r="J98" s="13"/>
      <c r="K98" s="13"/>
      <c r="L98" s="13"/>
      <c r="M98" s="13"/>
      <c r="N98" s="13"/>
      <c r="O98" s="13"/>
      <c r="P98" s="13"/>
      <c r="Q98" s="13"/>
    </row>
    <row r="99" spans="1:17" ht="25.5">
      <c r="A99" s="8"/>
      <c r="B99" s="8"/>
      <c r="C99" s="8"/>
      <c r="D99" s="13"/>
      <c r="E99" s="13"/>
      <c r="F99" s="13"/>
      <c r="G99" s="13"/>
      <c r="H99" s="13"/>
      <c r="I99" s="13"/>
      <c r="J99" s="13"/>
      <c r="K99" s="13"/>
      <c r="L99" s="13"/>
      <c r="M99" s="13"/>
      <c r="N99" s="13"/>
      <c r="O99" s="13"/>
      <c r="P99" s="13"/>
      <c r="Q99" s="13"/>
    </row>
    <row r="100" spans="1:17" ht="25.5">
      <c r="A100" s="8"/>
      <c r="B100" s="8"/>
      <c r="C100" s="8"/>
      <c r="D100" s="13"/>
      <c r="E100" s="13"/>
      <c r="F100" s="13"/>
      <c r="G100" s="13"/>
      <c r="H100" s="13"/>
      <c r="I100" s="13"/>
      <c r="J100" s="13"/>
      <c r="K100" s="13"/>
      <c r="L100" s="13"/>
      <c r="M100" s="13"/>
      <c r="N100" s="13"/>
      <c r="O100" s="13"/>
      <c r="P100" s="13"/>
      <c r="Q100" s="13"/>
    </row>
    <row r="101" spans="1:17" ht="25.5">
      <c r="A101" s="8"/>
      <c r="B101" s="8"/>
      <c r="C101" s="8"/>
      <c r="D101" s="13"/>
      <c r="E101" s="13"/>
      <c r="F101" s="13"/>
      <c r="G101" s="13"/>
      <c r="H101" s="13"/>
      <c r="I101" s="13"/>
      <c r="J101" s="13"/>
      <c r="K101" s="13"/>
      <c r="L101" s="13"/>
      <c r="M101" s="13"/>
      <c r="N101" s="13"/>
      <c r="O101" s="13"/>
      <c r="P101" s="13"/>
      <c r="Q101" s="13"/>
    </row>
    <row r="102" spans="1:17" ht="25.5">
      <c r="A102" s="8"/>
      <c r="B102" s="8"/>
      <c r="C102" s="8"/>
      <c r="D102" s="13"/>
      <c r="E102" s="13"/>
      <c r="F102" s="13"/>
      <c r="G102" s="13"/>
      <c r="H102" s="13"/>
      <c r="I102" s="13"/>
      <c r="J102" s="13"/>
      <c r="K102" s="13"/>
      <c r="L102" s="13"/>
      <c r="M102" s="13"/>
      <c r="N102" s="13"/>
      <c r="O102" s="13"/>
      <c r="P102" s="13"/>
      <c r="Q102" s="13"/>
    </row>
    <row r="103" spans="1:17" ht="25.5">
      <c r="A103" s="8"/>
      <c r="B103" s="8"/>
      <c r="C103" s="8"/>
      <c r="D103" s="13"/>
      <c r="E103" s="13"/>
      <c r="F103" s="13"/>
      <c r="G103" s="13"/>
      <c r="H103" s="13"/>
      <c r="I103" s="13"/>
      <c r="J103" s="13"/>
      <c r="K103" s="13"/>
      <c r="L103" s="13"/>
      <c r="M103" s="13"/>
      <c r="N103" s="13"/>
      <c r="O103" s="13"/>
      <c r="P103" s="13"/>
      <c r="Q103" s="13"/>
    </row>
    <row r="104" spans="1:17" ht="25.5">
      <c r="A104" s="8"/>
      <c r="B104" s="8"/>
      <c r="C104" s="8"/>
      <c r="D104" s="13"/>
      <c r="E104" s="13"/>
      <c r="F104" s="13"/>
      <c r="G104" s="13"/>
      <c r="H104" s="13"/>
      <c r="I104" s="13"/>
      <c r="J104" s="13"/>
      <c r="K104" s="13"/>
      <c r="L104" s="13"/>
      <c r="M104" s="13"/>
      <c r="N104" s="13"/>
      <c r="O104" s="13"/>
      <c r="P104" s="13"/>
      <c r="Q104" s="13"/>
    </row>
    <row r="105" spans="1:17" ht="25.5">
      <c r="A105" s="8"/>
      <c r="B105" s="8"/>
      <c r="C105" s="8"/>
      <c r="D105" s="13"/>
      <c r="E105" s="13"/>
      <c r="F105" s="13"/>
      <c r="G105" s="13"/>
      <c r="H105" s="13"/>
      <c r="I105" s="13"/>
      <c r="J105" s="13"/>
      <c r="K105" s="13"/>
      <c r="L105" s="13"/>
      <c r="M105" s="13"/>
      <c r="N105" s="13"/>
      <c r="O105" s="13"/>
      <c r="P105" s="13"/>
      <c r="Q105" s="13"/>
    </row>
    <row r="106" spans="1:17" ht="25.5">
      <c r="A106" s="8"/>
      <c r="B106" s="8"/>
      <c r="C106" s="8"/>
      <c r="D106" s="13"/>
      <c r="E106" s="13"/>
      <c r="F106" s="13"/>
      <c r="G106" s="13"/>
      <c r="H106" s="13"/>
      <c r="I106" s="13"/>
      <c r="J106" s="13"/>
      <c r="K106" s="13"/>
      <c r="L106" s="13"/>
      <c r="M106" s="13"/>
      <c r="N106" s="13"/>
      <c r="O106" s="13"/>
      <c r="P106" s="13"/>
      <c r="Q106" s="13"/>
    </row>
    <row r="107" spans="1:17" ht="20.25">
      <c r="A107" s="8"/>
      <c r="B107" s="8"/>
      <c r="C107" s="8"/>
      <c r="D107" s="8"/>
      <c r="E107" s="15"/>
      <c r="F107" s="15"/>
      <c r="G107" s="15"/>
      <c r="H107" s="15"/>
      <c r="I107" s="15"/>
      <c r="J107" s="15"/>
      <c r="K107" s="15"/>
      <c r="L107" s="8"/>
    </row>
    <row r="108" spans="1:17" ht="20.25">
      <c r="A108" s="8"/>
      <c r="B108" s="8"/>
      <c r="C108" s="8"/>
      <c r="D108" s="8"/>
      <c r="E108" s="15"/>
      <c r="F108" s="15"/>
      <c r="G108" s="15"/>
      <c r="H108" s="15"/>
      <c r="I108" s="15"/>
      <c r="J108" s="15"/>
      <c r="K108" s="15"/>
      <c r="L108" s="8"/>
    </row>
    <row r="109" spans="1:17" ht="20.25">
      <c r="A109" s="8"/>
      <c r="B109" s="8"/>
      <c r="C109" s="8"/>
      <c r="D109" s="8"/>
      <c r="E109" s="15"/>
      <c r="F109" s="15"/>
      <c r="G109" s="15"/>
      <c r="H109" s="15"/>
      <c r="I109" s="15"/>
      <c r="J109" s="15"/>
      <c r="K109" s="15"/>
      <c r="L109" s="8"/>
    </row>
    <row r="110" spans="1:17">
      <c r="A110" s="8"/>
      <c r="B110" s="8"/>
      <c r="C110" s="8"/>
      <c r="D110" s="8"/>
      <c r="E110" s="8"/>
      <c r="F110" s="8"/>
      <c r="G110" s="8"/>
      <c r="H110" s="8"/>
      <c r="I110" s="8"/>
      <c r="J110" s="8"/>
      <c r="K110" s="8"/>
      <c r="L110" s="8"/>
    </row>
    <row r="111" spans="1:17">
      <c r="A111" s="8"/>
      <c r="B111" s="8"/>
      <c r="C111" s="8"/>
      <c r="D111" s="8"/>
      <c r="E111" s="8"/>
      <c r="F111" s="8"/>
      <c r="G111" s="8"/>
      <c r="H111" s="8"/>
      <c r="I111" s="8"/>
      <c r="J111" s="8"/>
      <c r="K111" s="8"/>
      <c r="L111" s="8"/>
    </row>
    <row r="112" spans="1:17">
      <c r="A112" s="8"/>
      <c r="B112" s="8"/>
      <c r="C112" s="8"/>
      <c r="D112" s="8"/>
      <c r="E112" s="8"/>
      <c r="F112" s="8"/>
      <c r="G112" s="8"/>
      <c r="H112" s="8"/>
      <c r="I112" s="8"/>
      <c r="J112" s="8"/>
      <c r="K112" s="8"/>
      <c r="L112" s="8"/>
    </row>
    <row r="113" spans="1:12">
      <c r="A113" s="8"/>
      <c r="B113" s="8"/>
      <c r="C113" s="8"/>
      <c r="D113" s="8"/>
      <c r="E113" s="8"/>
      <c r="F113" s="8"/>
      <c r="G113" s="8"/>
      <c r="H113" s="8"/>
      <c r="I113" s="8"/>
      <c r="J113" s="8"/>
      <c r="K113" s="8"/>
      <c r="L113" s="8"/>
    </row>
    <row r="114" spans="1:12">
      <c r="A114" s="8"/>
      <c r="B114" s="8"/>
      <c r="C114" s="8"/>
      <c r="D114" s="8"/>
      <c r="E114" s="8"/>
      <c r="F114" s="8"/>
      <c r="G114" s="8"/>
      <c r="H114" s="8"/>
      <c r="I114" s="8"/>
      <c r="J114" s="8"/>
      <c r="K114" s="8"/>
      <c r="L114" s="8"/>
    </row>
    <row r="115" spans="1:12">
      <c r="A115" s="8"/>
      <c r="B115" s="8"/>
      <c r="C115" s="8"/>
      <c r="D115" s="8"/>
      <c r="E115" s="8"/>
      <c r="F115" s="8"/>
      <c r="G115" s="8"/>
      <c r="H115" s="8"/>
      <c r="I115" s="8"/>
      <c r="J115" s="8"/>
      <c r="K115" s="8"/>
      <c r="L115" s="8"/>
    </row>
    <row r="116" spans="1:12">
      <c r="A116" s="8"/>
      <c r="B116" s="8"/>
      <c r="C116" s="8"/>
      <c r="D116" s="8"/>
      <c r="E116" s="8"/>
      <c r="F116" s="8"/>
      <c r="G116" s="8"/>
      <c r="H116" s="8"/>
      <c r="I116" s="8"/>
      <c r="J116" s="8"/>
      <c r="K116" s="8"/>
      <c r="L116" s="8"/>
    </row>
    <row r="117" spans="1:12">
      <c r="A117" s="8"/>
      <c r="B117" s="8"/>
      <c r="C117" s="8"/>
      <c r="D117" s="8"/>
      <c r="E117" s="8"/>
      <c r="F117" s="8"/>
      <c r="G117" s="8"/>
      <c r="H117" s="8"/>
      <c r="I117" s="8"/>
      <c r="J117" s="8"/>
      <c r="K117" s="8"/>
      <c r="L117" s="8"/>
    </row>
    <row r="118" spans="1:12">
      <c r="A118" s="8"/>
      <c r="B118" s="8"/>
      <c r="C118" s="8"/>
      <c r="D118" s="8"/>
      <c r="E118" s="8"/>
      <c r="F118" s="8"/>
      <c r="G118" s="8"/>
      <c r="H118" s="8"/>
      <c r="I118" s="8"/>
      <c r="J118" s="8"/>
      <c r="K118" s="8"/>
      <c r="L118" s="8"/>
    </row>
    <row r="119" spans="1:12">
      <c r="A119" s="8"/>
      <c r="B119" s="8"/>
      <c r="C119" s="8"/>
      <c r="D119" s="8"/>
      <c r="E119" s="8"/>
      <c r="F119" s="8"/>
      <c r="G119" s="8"/>
      <c r="H119" s="8"/>
      <c r="I119" s="8"/>
      <c r="J119" s="8"/>
      <c r="K119" s="8"/>
      <c r="L119" s="8"/>
    </row>
    <row r="120" spans="1:12">
      <c r="A120" s="8"/>
      <c r="B120" s="8"/>
      <c r="C120" s="8"/>
      <c r="D120" s="8"/>
      <c r="E120" s="8"/>
      <c r="F120" s="8"/>
      <c r="G120" s="8"/>
      <c r="H120" s="8"/>
      <c r="I120" s="8"/>
      <c r="J120" s="8"/>
      <c r="K120" s="8"/>
      <c r="L120" s="8"/>
    </row>
    <row r="121" spans="1:12">
      <c r="A121" s="8"/>
      <c r="B121" s="8"/>
      <c r="C121" s="8"/>
      <c r="D121" s="8"/>
      <c r="E121" s="8"/>
      <c r="F121" s="8"/>
      <c r="G121" s="8"/>
      <c r="H121" s="8"/>
      <c r="I121" s="8"/>
      <c r="J121" s="8"/>
      <c r="K121" s="8"/>
      <c r="L121" s="8"/>
    </row>
    <row r="122" spans="1:12">
      <c r="A122" s="8"/>
      <c r="B122" s="8"/>
      <c r="C122" s="8"/>
      <c r="D122" s="8"/>
      <c r="E122" s="8"/>
      <c r="F122" s="8"/>
      <c r="G122" s="8"/>
      <c r="H122" s="8"/>
      <c r="I122" s="8"/>
      <c r="J122" s="8"/>
      <c r="K122" s="8"/>
      <c r="L122" s="8"/>
    </row>
    <row r="123" spans="1:12">
      <c r="A123" s="8"/>
      <c r="B123" s="8"/>
      <c r="C123" s="8"/>
      <c r="D123" s="8"/>
      <c r="E123" s="8"/>
      <c r="F123" s="8"/>
      <c r="G123" s="8"/>
      <c r="H123" s="8"/>
      <c r="I123" s="8"/>
      <c r="J123" s="8"/>
      <c r="K123" s="8"/>
      <c r="L123" s="8"/>
    </row>
    <row r="124" spans="1:12">
      <c r="A124" s="8"/>
      <c r="B124" s="8"/>
      <c r="C124" s="8"/>
      <c r="D124" s="8"/>
      <c r="E124" s="8"/>
      <c r="F124" s="8"/>
      <c r="G124" s="8"/>
      <c r="H124" s="8"/>
      <c r="I124" s="8"/>
      <c r="J124" s="8"/>
      <c r="K124" s="8"/>
      <c r="L124" s="8"/>
    </row>
    <row r="125" spans="1:12">
      <c r="A125" s="8"/>
      <c r="B125" s="8"/>
      <c r="C125" s="8"/>
      <c r="D125" s="8"/>
      <c r="E125" s="8"/>
      <c r="F125" s="8"/>
      <c r="G125" s="8"/>
      <c r="H125" s="8"/>
      <c r="I125" s="8"/>
      <c r="J125" s="8"/>
      <c r="K125" s="8"/>
      <c r="L125" s="8"/>
    </row>
    <row r="126" spans="1:12">
      <c r="A126" s="8"/>
      <c r="B126" s="8"/>
      <c r="C126" s="8"/>
      <c r="D126" s="8"/>
      <c r="E126" s="8"/>
      <c r="F126" s="8"/>
      <c r="G126" s="8"/>
      <c r="H126" s="8"/>
      <c r="I126" s="8"/>
      <c r="J126" s="8"/>
      <c r="K126" s="8"/>
      <c r="L126" s="8"/>
    </row>
    <row r="127" spans="1:12">
      <c r="A127" s="8"/>
      <c r="B127" s="8"/>
      <c r="C127" s="8"/>
      <c r="D127" s="8"/>
      <c r="E127" s="8"/>
      <c r="F127" s="8"/>
      <c r="G127" s="8"/>
      <c r="H127" s="8"/>
      <c r="I127" s="8"/>
      <c r="J127" s="8"/>
      <c r="K127" s="8"/>
      <c r="L127" s="8"/>
    </row>
    <row r="128" spans="1:12">
      <c r="A128" s="8"/>
      <c r="B128" s="8"/>
      <c r="C128" s="8"/>
      <c r="D128" s="8"/>
      <c r="E128" s="8"/>
      <c r="F128" s="8"/>
      <c r="G128" s="8"/>
      <c r="H128" s="8"/>
      <c r="I128" s="8"/>
      <c r="J128" s="8"/>
      <c r="K128" s="8"/>
      <c r="L128" s="8"/>
    </row>
    <row r="129" spans="1:17">
      <c r="A129" s="8"/>
      <c r="B129" s="8"/>
      <c r="C129" s="8"/>
      <c r="D129" s="8"/>
      <c r="E129" s="8"/>
      <c r="F129" s="8"/>
      <c r="G129" s="8"/>
      <c r="H129" s="8"/>
      <c r="I129" s="8"/>
      <c r="J129" s="8"/>
      <c r="K129" s="8"/>
      <c r="L129" s="8"/>
    </row>
    <row r="130" spans="1:17">
      <c r="A130" s="8"/>
      <c r="B130" s="8"/>
      <c r="C130" s="8"/>
      <c r="D130" s="8"/>
      <c r="E130" s="8"/>
      <c r="F130" s="8"/>
      <c r="G130" s="8"/>
      <c r="H130" s="8"/>
      <c r="I130" s="8"/>
      <c r="J130" s="8"/>
      <c r="K130" s="8"/>
      <c r="L130" s="8"/>
    </row>
    <row r="131" spans="1:17">
      <c r="A131" s="8"/>
      <c r="B131" s="8"/>
      <c r="C131" s="8"/>
      <c r="D131" s="8"/>
      <c r="E131" s="8"/>
      <c r="F131" s="8"/>
      <c r="G131" s="8"/>
      <c r="H131" s="8"/>
      <c r="I131" s="8"/>
      <c r="J131" s="8"/>
      <c r="K131" s="8"/>
      <c r="L131" s="8"/>
    </row>
    <row r="132" spans="1:17">
      <c r="A132" s="8"/>
      <c r="B132" s="8"/>
      <c r="C132" s="8"/>
      <c r="D132" s="8"/>
      <c r="E132" s="8"/>
      <c r="F132" s="8"/>
      <c r="G132" s="8"/>
      <c r="H132" s="8"/>
      <c r="I132" s="8"/>
      <c r="J132" s="8"/>
      <c r="K132" s="8"/>
      <c r="L132" s="8"/>
    </row>
    <row r="133" spans="1:17">
      <c r="A133" s="8"/>
      <c r="B133" s="8"/>
      <c r="C133" s="8"/>
      <c r="D133" s="8"/>
      <c r="E133" s="8"/>
      <c r="F133" s="8"/>
      <c r="G133" s="8"/>
      <c r="H133" s="8"/>
      <c r="I133" s="8"/>
      <c r="J133" s="8"/>
      <c r="K133" s="8"/>
      <c r="L133" s="8"/>
    </row>
    <row r="134" spans="1:17">
      <c r="A134" s="8"/>
      <c r="B134" s="8"/>
      <c r="C134" s="8"/>
      <c r="D134" s="8"/>
      <c r="E134" s="8"/>
      <c r="F134" s="8"/>
      <c r="G134" s="8"/>
      <c r="H134" s="8"/>
      <c r="I134" s="8"/>
      <c r="J134" s="8"/>
      <c r="K134" s="8"/>
      <c r="L134" s="8"/>
      <c r="M134" s="8"/>
      <c r="N134" s="8"/>
      <c r="O134" s="8"/>
      <c r="P134" s="8"/>
      <c r="Q134" s="8"/>
    </row>
    <row r="135" spans="1:17">
      <c r="A135" s="8"/>
      <c r="B135" s="8"/>
      <c r="C135" s="8"/>
      <c r="D135" s="8"/>
      <c r="E135" s="8"/>
      <c r="F135" s="8"/>
      <c r="G135" s="8"/>
      <c r="H135" s="8"/>
      <c r="I135" s="8"/>
      <c r="J135" s="8"/>
      <c r="K135" s="8"/>
      <c r="L135" s="8"/>
      <c r="M135" s="8"/>
      <c r="N135" s="8"/>
      <c r="O135" s="8"/>
      <c r="P135" s="8"/>
      <c r="Q135" s="8"/>
    </row>
    <row r="136" spans="1:17">
      <c r="A136" s="8"/>
      <c r="B136" s="8"/>
      <c r="C136" s="8"/>
      <c r="D136" s="8"/>
      <c r="E136" s="8"/>
      <c r="F136" s="8"/>
      <c r="G136" s="8"/>
      <c r="H136" s="8"/>
      <c r="I136" s="8"/>
      <c r="J136" s="8"/>
      <c r="K136" s="8"/>
      <c r="L136" s="8"/>
      <c r="M136" s="8"/>
      <c r="N136" s="8"/>
      <c r="O136" s="8"/>
      <c r="P136" s="8"/>
      <c r="Q136" s="8"/>
    </row>
    <row r="137" spans="1:17">
      <c r="A137" s="8"/>
      <c r="B137" s="8"/>
      <c r="C137" s="8"/>
      <c r="D137" s="8"/>
      <c r="E137" s="8"/>
      <c r="F137" s="8"/>
      <c r="G137" s="8"/>
      <c r="H137" s="8"/>
      <c r="I137" s="8"/>
      <c r="J137" s="8"/>
      <c r="K137" s="8"/>
      <c r="L137" s="8"/>
      <c r="M137" s="8"/>
      <c r="N137" s="8"/>
      <c r="O137" s="8"/>
      <c r="P137" s="8"/>
      <c r="Q137" s="8"/>
    </row>
    <row r="138" spans="1:17">
      <c r="A138" s="8"/>
      <c r="B138" s="8"/>
      <c r="C138" s="8"/>
      <c r="D138" s="8"/>
      <c r="E138" s="8"/>
      <c r="F138" s="8"/>
      <c r="G138" s="8"/>
      <c r="H138" s="8"/>
      <c r="I138" s="8"/>
      <c r="J138" s="8"/>
      <c r="K138" s="8"/>
      <c r="L138" s="8"/>
      <c r="M138" s="8"/>
      <c r="N138" s="8"/>
      <c r="O138" s="8"/>
      <c r="P138" s="8"/>
      <c r="Q138" s="8"/>
    </row>
    <row r="139" spans="1:17">
      <c r="A139" s="8"/>
      <c r="B139" s="8"/>
      <c r="C139" s="8"/>
      <c r="D139" s="8"/>
      <c r="E139" s="8"/>
      <c r="F139" s="8"/>
      <c r="G139" s="8"/>
      <c r="H139" s="8"/>
      <c r="I139" s="8"/>
      <c r="J139" s="8"/>
      <c r="K139" s="8"/>
      <c r="L139" s="8"/>
      <c r="M139" s="8"/>
      <c r="N139" s="8"/>
      <c r="O139" s="8"/>
      <c r="P139" s="8"/>
      <c r="Q139" s="8"/>
    </row>
    <row r="140" spans="1:17">
      <c r="A140" s="8"/>
      <c r="B140" s="8"/>
      <c r="C140" s="8"/>
      <c r="D140" s="8"/>
      <c r="E140" s="8"/>
      <c r="F140" s="8"/>
      <c r="G140" s="8"/>
      <c r="H140" s="8"/>
      <c r="I140" s="8"/>
      <c r="J140" s="8"/>
      <c r="K140" s="8"/>
      <c r="L140" s="8"/>
      <c r="M140" s="8"/>
      <c r="N140" s="8"/>
      <c r="O140" s="8"/>
      <c r="P140" s="8"/>
      <c r="Q140" s="8"/>
    </row>
    <row r="141" spans="1:17">
      <c r="A141" s="8"/>
      <c r="B141" s="8"/>
      <c r="C141" s="8"/>
      <c r="D141" s="8"/>
      <c r="E141" s="8"/>
      <c r="F141" s="8"/>
      <c r="G141" s="8"/>
      <c r="H141" s="8"/>
      <c r="I141" s="8"/>
      <c r="J141" s="8"/>
      <c r="K141" s="8"/>
      <c r="L141" s="8"/>
      <c r="M141" s="8"/>
      <c r="N141" s="8"/>
      <c r="O141" s="8"/>
      <c r="P141" s="8"/>
      <c r="Q141" s="8"/>
    </row>
    <row r="142" spans="1:17">
      <c r="A142" s="8"/>
      <c r="B142" s="8"/>
      <c r="C142" s="8"/>
      <c r="D142" s="8"/>
      <c r="E142" s="8"/>
      <c r="F142" s="8"/>
      <c r="G142" s="8"/>
      <c r="H142" s="8"/>
      <c r="I142" s="8"/>
      <c r="J142" s="8"/>
      <c r="K142" s="8"/>
      <c r="L142" s="8"/>
      <c r="M142" s="8"/>
      <c r="N142" s="8"/>
      <c r="O142" s="8"/>
      <c r="P142" s="8"/>
      <c r="Q142" s="8"/>
    </row>
    <row r="143" spans="1:17">
      <c r="A143" s="8"/>
      <c r="B143" s="8"/>
      <c r="C143" s="8"/>
      <c r="D143" s="8"/>
      <c r="E143" s="8"/>
      <c r="F143" s="8"/>
      <c r="G143" s="8"/>
      <c r="H143" s="8"/>
      <c r="I143" s="8"/>
      <c r="J143" s="8"/>
      <c r="K143" s="8"/>
      <c r="L143" s="8"/>
      <c r="M143" s="8"/>
      <c r="N143" s="8"/>
      <c r="O143" s="8"/>
      <c r="P143" s="8"/>
      <c r="Q143" s="8"/>
    </row>
    <row r="144" spans="1:17">
      <c r="A144" s="8"/>
      <c r="B144" s="8"/>
      <c r="C144" s="8"/>
      <c r="D144" s="8"/>
      <c r="E144" s="8"/>
      <c r="F144" s="8"/>
      <c r="G144" s="8"/>
      <c r="H144" s="8"/>
      <c r="I144" s="8"/>
      <c r="J144" s="8"/>
      <c r="K144" s="8"/>
      <c r="L144" s="8"/>
      <c r="M144" s="8"/>
      <c r="N144" s="8"/>
      <c r="O144" s="8"/>
      <c r="P144" s="8"/>
      <c r="Q144" s="8"/>
    </row>
    <row r="145" spans="1:17">
      <c r="A145" s="8"/>
      <c r="B145" s="8"/>
      <c r="C145" s="8"/>
      <c r="D145" s="8"/>
      <c r="E145" s="8"/>
      <c r="F145" s="8"/>
      <c r="G145" s="8"/>
      <c r="H145" s="8"/>
      <c r="I145" s="8"/>
      <c r="J145" s="8"/>
      <c r="K145" s="8"/>
      <c r="L145" s="8"/>
      <c r="M145" s="8"/>
      <c r="N145" s="8"/>
      <c r="O145" s="8"/>
      <c r="P145" s="8"/>
      <c r="Q145" s="8"/>
    </row>
    <row r="146" spans="1:17">
      <c r="A146" s="8"/>
      <c r="B146" s="8"/>
      <c r="C146" s="8"/>
      <c r="D146" s="8"/>
      <c r="E146" s="8"/>
      <c r="F146" s="8"/>
      <c r="G146" s="8"/>
      <c r="H146" s="8"/>
      <c r="I146" s="8"/>
      <c r="J146" s="8"/>
      <c r="K146" s="8"/>
      <c r="L146" s="8"/>
      <c r="M146" s="8"/>
      <c r="N146" s="8"/>
      <c r="O146" s="8"/>
      <c r="P146" s="8"/>
      <c r="Q146" s="8"/>
    </row>
    <row r="147" spans="1:17">
      <c r="A147" s="8"/>
      <c r="B147" s="8"/>
      <c r="C147" s="8"/>
      <c r="D147" s="8"/>
      <c r="E147" s="8"/>
      <c r="F147" s="8"/>
      <c r="G147" s="8"/>
      <c r="H147" s="8"/>
      <c r="I147" s="8"/>
      <c r="J147" s="8"/>
      <c r="K147" s="8"/>
      <c r="L147" s="8"/>
      <c r="M147" s="8"/>
      <c r="N147" s="8"/>
      <c r="O147" s="8"/>
      <c r="P147" s="8"/>
      <c r="Q147" s="8"/>
    </row>
  </sheetData>
  <mergeCells count="58">
    <mergeCell ref="B47:F47"/>
    <mergeCell ref="B30:F30"/>
    <mergeCell ref="P53:Q53"/>
    <mergeCell ref="B31:F31"/>
    <mergeCell ref="B32:F32"/>
    <mergeCell ref="B33:F33"/>
    <mergeCell ref="B34:F34"/>
    <mergeCell ref="B35:F35"/>
    <mergeCell ref="B37:F37"/>
    <mergeCell ref="B38:F38"/>
    <mergeCell ref="B46:F46"/>
    <mergeCell ref="B49:F49"/>
    <mergeCell ref="A50:F50"/>
    <mergeCell ref="B39:F39"/>
    <mergeCell ref="B40:F40"/>
    <mergeCell ref="B22:F22"/>
    <mergeCell ref="B23:F23"/>
    <mergeCell ref="B24:F24"/>
    <mergeCell ref="B44:F44"/>
    <mergeCell ref="B45:F45"/>
    <mergeCell ref="B41:F41"/>
    <mergeCell ref="B42:F42"/>
    <mergeCell ref="B43:F43"/>
    <mergeCell ref="B25:F25"/>
    <mergeCell ref="B26:F26"/>
    <mergeCell ref="B27:F27"/>
    <mergeCell ref="B28:F28"/>
    <mergeCell ref="B29:F29"/>
    <mergeCell ref="A19:A21"/>
    <mergeCell ref="B19:F19"/>
    <mergeCell ref="G19:L19"/>
    <mergeCell ref="M19:Q19"/>
    <mergeCell ref="B20:F20"/>
    <mergeCell ref="G20:G21"/>
    <mergeCell ref="H20:I20"/>
    <mergeCell ref="J20:J21"/>
    <mergeCell ref="K20:L20"/>
    <mergeCell ref="M20:O20"/>
    <mergeCell ref="P20:Q20"/>
    <mergeCell ref="B21:F21"/>
    <mergeCell ref="A17:H17"/>
    <mergeCell ref="A7:B7"/>
    <mergeCell ref="C7:N7"/>
    <mergeCell ref="A9:B9"/>
    <mergeCell ref="C9:N9"/>
    <mergeCell ref="A10:B10"/>
    <mergeCell ref="C10:N10"/>
    <mergeCell ref="A12:B12"/>
    <mergeCell ref="C12:N12"/>
    <mergeCell ref="A13:B13"/>
    <mergeCell ref="C13:N13"/>
    <mergeCell ref="A16:H16"/>
    <mergeCell ref="A1:Q1"/>
    <mergeCell ref="A2:Q2"/>
    <mergeCell ref="A3:Q3"/>
    <mergeCell ref="A4:Q4"/>
    <mergeCell ref="A6:B6"/>
    <mergeCell ref="C6:N6"/>
  </mergeCells>
  <printOptions horizontalCentered="1"/>
  <pageMargins left="0.9055118110236221" right="0.70866141732283472" top="0.74803149606299213" bottom="0.74803149606299213" header="0.31496062992125984" footer="0.31496062992125984"/>
  <pageSetup scale="30" orientation="landscape" r:id="rId1"/>
  <headerFooter alignWithMargins="0">
    <oddFooter>&amp;C&amp;"Gotham Book,Negrita"&amp;18Principio Rector 1 &amp;"Gotham Book,Normal"  &amp;P  de &amp;N</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AD56CC-598A-414C-8D62-22A62593A8EE}">
  <sheetPr>
    <tabColor rgb="FF00B0F0"/>
    <pageSetUpPr fitToPage="1"/>
  </sheetPr>
  <dimension ref="A1:AB147"/>
  <sheetViews>
    <sheetView view="pageBreakPreview" zoomScale="40" zoomScaleNormal="40" zoomScaleSheetLayoutView="40" workbookViewId="0">
      <selection activeCell="N37" sqref="N37"/>
    </sheetView>
  </sheetViews>
  <sheetFormatPr baseColWidth="10" defaultColWidth="11.42578125" defaultRowHeight="12.75"/>
  <cols>
    <col min="1" max="1" width="15.140625" style="3" customWidth="1"/>
    <col min="2" max="2" width="10.7109375" style="3" customWidth="1"/>
    <col min="3" max="6" width="20.7109375" style="3" customWidth="1"/>
    <col min="7" max="7" width="26.42578125" style="3" customWidth="1"/>
    <col min="8" max="8" width="25.7109375" style="3" customWidth="1"/>
    <col min="9" max="10" width="25.5703125" style="3" customWidth="1"/>
    <col min="11" max="11" width="24.140625" style="3" customWidth="1"/>
    <col min="12" max="12" width="24.42578125" style="3" customWidth="1"/>
    <col min="13" max="13" width="36.85546875" style="3" customWidth="1"/>
    <col min="14" max="14" width="32.5703125" style="3" customWidth="1"/>
    <col min="15" max="15" width="31.85546875" style="3" customWidth="1"/>
    <col min="16" max="16" width="24.140625" style="3" customWidth="1"/>
    <col min="17" max="17" width="24.42578125" style="3" customWidth="1"/>
    <col min="18" max="18" width="25.42578125" style="3" bestFit="1" customWidth="1"/>
    <col min="19" max="19" width="11.7109375" style="3" bestFit="1" customWidth="1"/>
    <col min="20" max="20" width="11.42578125" style="3"/>
    <col min="21" max="21" width="26.7109375" style="3" bestFit="1" customWidth="1"/>
    <col min="22" max="23" width="27.5703125" style="3" bestFit="1" customWidth="1"/>
    <col min="24" max="24" width="11.42578125" style="3"/>
    <col min="25" max="25" width="19.28515625" style="3" bestFit="1" customWidth="1"/>
    <col min="26" max="26" width="24.7109375" style="3" bestFit="1" customWidth="1"/>
    <col min="27" max="27" width="23.28515625" style="3" bestFit="1" customWidth="1"/>
    <col min="28" max="16384" width="11.42578125" style="3"/>
  </cols>
  <sheetData>
    <row r="1" spans="1:17" s="1" customFormat="1" ht="37.5" customHeight="1">
      <c r="A1" s="765" t="s">
        <v>570</v>
      </c>
      <c r="B1" s="765"/>
      <c r="C1" s="765"/>
      <c r="D1" s="765"/>
      <c r="E1" s="765"/>
      <c r="F1" s="765"/>
      <c r="G1" s="765"/>
      <c r="H1" s="765"/>
      <c r="I1" s="765"/>
      <c r="J1" s="765"/>
      <c r="K1" s="765"/>
      <c r="L1" s="765"/>
      <c r="M1" s="765"/>
      <c r="N1" s="765"/>
      <c r="O1" s="765"/>
      <c r="P1" s="765"/>
      <c r="Q1" s="765"/>
    </row>
    <row r="2" spans="1:17" s="1" customFormat="1" ht="37.5" customHeight="1">
      <c r="A2" s="765" t="s">
        <v>0</v>
      </c>
      <c r="B2" s="765"/>
      <c r="C2" s="765"/>
      <c r="D2" s="765"/>
      <c r="E2" s="765"/>
      <c r="F2" s="765"/>
      <c r="G2" s="765"/>
      <c r="H2" s="765"/>
      <c r="I2" s="765"/>
      <c r="J2" s="765"/>
      <c r="K2" s="765"/>
      <c r="L2" s="765"/>
      <c r="M2" s="765"/>
      <c r="N2" s="765"/>
      <c r="O2" s="765"/>
      <c r="P2" s="765"/>
      <c r="Q2" s="765"/>
    </row>
    <row r="3" spans="1:17" s="1" customFormat="1" ht="37.5" customHeight="1">
      <c r="A3" s="765" t="s">
        <v>25</v>
      </c>
      <c r="B3" s="765"/>
      <c r="C3" s="765"/>
      <c r="D3" s="765"/>
      <c r="E3" s="765"/>
      <c r="F3" s="765"/>
      <c r="G3" s="765"/>
      <c r="H3" s="765"/>
      <c r="I3" s="765"/>
      <c r="J3" s="765"/>
      <c r="K3" s="765"/>
      <c r="L3" s="765"/>
      <c r="M3" s="765"/>
      <c r="N3" s="765"/>
      <c r="O3" s="765"/>
      <c r="P3" s="765"/>
      <c r="Q3" s="765"/>
    </row>
    <row r="4" spans="1:17" s="1" customFormat="1" ht="37.5" customHeight="1">
      <c r="A4" s="765" t="s">
        <v>571</v>
      </c>
      <c r="B4" s="765"/>
      <c r="C4" s="765"/>
      <c r="D4" s="765"/>
      <c r="E4" s="765"/>
      <c r="F4" s="765"/>
      <c r="G4" s="765"/>
      <c r="H4" s="765"/>
      <c r="I4" s="765"/>
      <c r="J4" s="765"/>
      <c r="K4" s="765"/>
      <c r="L4" s="765"/>
      <c r="M4" s="765"/>
      <c r="N4" s="765"/>
      <c r="O4" s="765"/>
      <c r="P4" s="765"/>
      <c r="Q4" s="765"/>
    </row>
    <row r="5" spans="1:17" ht="9.75" customHeight="1">
      <c r="A5" s="195"/>
      <c r="B5" s="681"/>
      <c r="C5" s="197"/>
      <c r="D5" s="197"/>
      <c r="E5" s="197"/>
      <c r="F5" s="197"/>
      <c r="G5" s="197"/>
      <c r="H5" s="197"/>
      <c r="I5" s="197"/>
      <c r="J5" s="197"/>
      <c r="K5" s="197"/>
      <c r="L5" s="197"/>
      <c r="M5" s="195"/>
      <c r="N5" s="195"/>
      <c r="O5" s="195"/>
      <c r="P5" s="195"/>
      <c r="Q5" s="195"/>
    </row>
    <row r="6" spans="1:17" ht="48" customHeight="1">
      <c r="A6" s="758" t="s">
        <v>149</v>
      </c>
      <c r="B6" s="766"/>
      <c r="C6" s="758" t="s">
        <v>2</v>
      </c>
      <c r="D6" s="758"/>
      <c r="E6" s="758"/>
      <c r="F6" s="758"/>
      <c r="G6" s="758"/>
      <c r="H6" s="758"/>
      <c r="I6" s="758"/>
      <c r="J6" s="758"/>
      <c r="K6" s="758"/>
      <c r="L6" s="758"/>
      <c r="M6" s="758"/>
      <c r="N6" s="758"/>
      <c r="O6" s="195"/>
      <c r="P6" s="195"/>
      <c r="Q6" s="195"/>
    </row>
    <row r="7" spans="1:17" ht="45" customHeight="1">
      <c r="A7" s="756">
        <v>1</v>
      </c>
      <c r="B7" s="756"/>
      <c r="C7" s="816" t="s">
        <v>140</v>
      </c>
      <c r="D7" s="816"/>
      <c r="E7" s="816"/>
      <c r="F7" s="816"/>
      <c r="G7" s="816"/>
      <c r="H7" s="816"/>
      <c r="I7" s="816"/>
      <c r="J7" s="816"/>
      <c r="K7" s="816"/>
      <c r="L7" s="816"/>
      <c r="M7" s="816"/>
      <c r="N7" s="816"/>
      <c r="O7" s="195"/>
      <c r="P7" s="195"/>
      <c r="Q7" s="195"/>
    </row>
    <row r="8" spans="1:17" ht="5.25" customHeight="1">
      <c r="A8" s="199"/>
      <c r="B8" s="199"/>
      <c r="C8" s="199"/>
      <c r="D8" s="199"/>
      <c r="E8" s="199"/>
      <c r="F8" s="199"/>
      <c r="G8" s="199"/>
      <c r="H8" s="199"/>
      <c r="I8" s="199"/>
      <c r="J8" s="199"/>
      <c r="K8" s="199"/>
      <c r="L8" s="199"/>
      <c r="M8" s="199"/>
      <c r="N8" s="199"/>
      <c r="O8" s="195"/>
      <c r="P8" s="195"/>
      <c r="Q8" s="195"/>
    </row>
    <row r="9" spans="1:17" s="5" customFormat="1" ht="46.5" customHeight="1">
      <c r="A9" s="758" t="s">
        <v>150</v>
      </c>
      <c r="B9" s="759"/>
      <c r="C9" s="758" t="s">
        <v>2</v>
      </c>
      <c r="D9" s="758"/>
      <c r="E9" s="758"/>
      <c r="F9" s="758"/>
      <c r="G9" s="758"/>
      <c r="H9" s="758"/>
      <c r="I9" s="758"/>
      <c r="J9" s="758"/>
      <c r="K9" s="758"/>
      <c r="L9" s="758"/>
      <c r="M9" s="758"/>
      <c r="N9" s="758"/>
      <c r="O9" s="200"/>
      <c r="P9" s="195"/>
      <c r="Q9" s="200"/>
    </row>
    <row r="10" spans="1:17" s="5" customFormat="1" ht="45" customHeight="1">
      <c r="A10" s="756">
        <v>4</v>
      </c>
      <c r="B10" s="760"/>
      <c r="C10" s="816" t="str">
        <f>+'politica publica 1.4'!C10:N10</f>
        <v>Finanzas sanas</v>
      </c>
      <c r="D10" s="816"/>
      <c r="E10" s="816"/>
      <c r="F10" s="816"/>
      <c r="G10" s="816"/>
      <c r="H10" s="816"/>
      <c r="I10" s="816"/>
      <c r="J10" s="816"/>
      <c r="K10" s="816"/>
      <c r="L10" s="816"/>
      <c r="M10" s="816"/>
      <c r="N10" s="816"/>
      <c r="O10" s="200"/>
      <c r="P10" s="195"/>
      <c r="Q10" s="200"/>
    </row>
    <row r="11" spans="1:17" ht="5.25" customHeight="1">
      <c r="A11" s="202"/>
      <c r="B11" s="680"/>
      <c r="C11" s="202"/>
      <c r="D11" s="202"/>
      <c r="E11" s="202"/>
      <c r="F11" s="202"/>
      <c r="G11" s="202"/>
      <c r="H11" s="202"/>
      <c r="I11" s="202"/>
      <c r="J11" s="202"/>
      <c r="K11" s="202"/>
      <c r="L11" s="202"/>
      <c r="M11" s="202"/>
      <c r="N11" s="202"/>
      <c r="O11" s="195"/>
      <c r="P11" s="195"/>
      <c r="Q11" s="195"/>
    </row>
    <row r="12" spans="1:17" ht="29.25" customHeight="1">
      <c r="A12" s="758" t="s">
        <v>5</v>
      </c>
      <c r="B12" s="761"/>
      <c r="C12" s="758" t="s">
        <v>2</v>
      </c>
      <c r="D12" s="758"/>
      <c r="E12" s="758"/>
      <c r="F12" s="758"/>
      <c r="G12" s="758"/>
      <c r="H12" s="758"/>
      <c r="I12" s="758"/>
      <c r="J12" s="758"/>
      <c r="K12" s="758"/>
      <c r="L12" s="758"/>
      <c r="M12" s="758"/>
      <c r="N12" s="758"/>
      <c r="O12" s="195"/>
      <c r="P12" s="195"/>
      <c r="Q12" s="195"/>
    </row>
    <row r="13" spans="1:17" ht="45" customHeight="1">
      <c r="A13" s="756">
        <v>1</v>
      </c>
      <c r="B13" s="756"/>
      <c r="C13" s="816" t="s">
        <v>243</v>
      </c>
      <c r="D13" s="816"/>
      <c r="E13" s="816"/>
      <c r="F13" s="816"/>
      <c r="G13" s="816"/>
      <c r="H13" s="816"/>
      <c r="I13" s="816"/>
      <c r="J13" s="816"/>
      <c r="K13" s="816"/>
      <c r="L13" s="816"/>
      <c r="M13" s="816"/>
      <c r="N13" s="816"/>
      <c r="O13" s="195"/>
      <c r="P13" s="195"/>
      <c r="Q13" s="195"/>
    </row>
    <row r="14" spans="1:17" ht="5.25" customHeight="1">
      <c r="A14" s="203"/>
      <c r="B14" s="203"/>
      <c r="C14" s="203"/>
      <c r="D14" s="203"/>
      <c r="E14" s="203"/>
      <c r="F14" s="203"/>
      <c r="G14" s="203"/>
      <c r="H14" s="203"/>
      <c r="I14" s="203"/>
      <c r="J14" s="195"/>
      <c r="K14" s="195"/>
      <c r="L14" s="195"/>
      <c r="M14" s="195"/>
      <c r="N14" s="195"/>
      <c r="O14" s="195"/>
      <c r="P14" s="195"/>
      <c r="Q14" s="195"/>
    </row>
    <row r="15" spans="1:17" s="5" customFormat="1" ht="5.25" customHeight="1">
      <c r="A15" s="204"/>
      <c r="B15" s="204"/>
      <c r="C15" s="204"/>
      <c r="D15" s="204"/>
      <c r="E15" s="204"/>
      <c r="F15" s="204"/>
      <c r="G15" s="204"/>
      <c r="H15" s="204"/>
      <c r="I15" s="204"/>
      <c r="J15" s="200"/>
      <c r="K15" s="200"/>
      <c r="L15" s="200"/>
      <c r="M15" s="200"/>
      <c r="N15" s="200"/>
      <c r="O15" s="200"/>
      <c r="P15" s="200"/>
      <c r="Q15" s="200"/>
    </row>
    <row r="16" spans="1:17" s="5" customFormat="1" ht="24.6" hidden="1" customHeight="1">
      <c r="A16" s="772" t="s">
        <v>6</v>
      </c>
      <c r="B16" s="773"/>
      <c r="C16" s="773"/>
      <c r="D16" s="773"/>
      <c r="E16" s="773"/>
      <c r="F16" s="773"/>
      <c r="G16" s="773"/>
      <c r="H16" s="793"/>
      <c r="I16" s="205"/>
      <c r="J16" s="200"/>
      <c r="K16" s="200"/>
      <c r="L16" s="200"/>
      <c r="M16" s="200"/>
      <c r="N16" s="200"/>
      <c r="O16" s="200"/>
      <c r="P16" s="200"/>
      <c r="Q16" s="200"/>
    </row>
    <row r="17" spans="1:19" s="5" customFormat="1" ht="24.6" hidden="1" customHeight="1">
      <c r="A17" s="813"/>
      <c r="B17" s="814"/>
      <c r="C17" s="814"/>
      <c r="D17" s="814"/>
      <c r="E17" s="814"/>
      <c r="F17" s="814"/>
      <c r="G17" s="814"/>
      <c r="H17" s="815"/>
      <c r="I17" s="216"/>
      <c r="J17" s="207"/>
      <c r="K17" s="207"/>
      <c r="L17" s="207"/>
      <c r="M17" s="207"/>
      <c r="N17" s="207"/>
      <c r="O17" s="207"/>
      <c r="P17" s="207"/>
      <c r="Q17" s="207"/>
    </row>
    <row r="18" spans="1:19" ht="12" customHeight="1">
      <c r="A18" s="195"/>
      <c r="B18" s="195"/>
      <c r="C18" s="195"/>
      <c r="D18" s="195"/>
      <c r="E18" s="195"/>
      <c r="F18" s="195"/>
      <c r="G18" s="195"/>
      <c r="H18" s="195"/>
      <c r="I18" s="195"/>
      <c r="J18" s="195"/>
      <c r="K18" s="195"/>
      <c r="L18" s="195"/>
      <c r="M18" s="195"/>
      <c r="N18" s="195"/>
      <c r="O18" s="195"/>
      <c r="P18" s="195"/>
      <c r="Q18" s="195"/>
    </row>
    <row r="19" spans="1:19" ht="30" customHeight="1">
      <c r="A19" s="781" t="s">
        <v>105</v>
      </c>
      <c r="B19" s="744" t="s">
        <v>151</v>
      </c>
      <c r="C19" s="812"/>
      <c r="D19" s="812"/>
      <c r="E19" s="812"/>
      <c r="F19" s="812"/>
      <c r="G19" s="752" t="s">
        <v>7</v>
      </c>
      <c r="H19" s="753"/>
      <c r="I19" s="753"/>
      <c r="J19" s="753"/>
      <c r="K19" s="753"/>
      <c r="L19" s="754"/>
      <c r="M19" s="744" t="s">
        <v>129</v>
      </c>
      <c r="N19" s="744"/>
      <c r="O19" s="744"/>
      <c r="P19" s="744"/>
      <c r="Q19" s="776"/>
    </row>
    <row r="20" spans="1:19" ht="45" customHeight="1">
      <c r="A20" s="811"/>
      <c r="B20" s="752" t="s">
        <v>22</v>
      </c>
      <c r="C20" s="753"/>
      <c r="D20" s="753"/>
      <c r="E20" s="753"/>
      <c r="F20" s="754"/>
      <c r="G20" s="744" t="s">
        <v>8</v>
      </c>
      <c r="H20" s="752" t="s">
        <v>488</v>
      </c>
      <c r="I20" s="754"/>
      <c r="J20" s="744" t="s">
        <v>9</v>
      </c>
      <c r="K20" s="779" t="s">
        <v>13</v>
      </c>
      <c r="L20" s="780"/>
      <c r="M20" s="744" t="s">
        <v>489</v>
      </c>
      <c r="N20" s="744"/>
      <c r="O20" s="744"/>
      <c r="P20" s="744" t="s">
        <v>130</v>
      </c>
      <c r="Q20" s="776"/>
    </row>
    <row r="21" spans="1:19" ht="69.75" customHeight="1">
      <c r="A21" s="811"/>
      <c r="B21" s="744" t="s">
        <v>97</v>
      </c>
      <c r="C21" s="812"/>
      <c r="D21" s="812"/>
      <c r="E21" s="812"/>
      <c r="F21" s="812"/>
      <c r="G21" s="744"/>
      <c r="H21" s="217" t="s">
        <v>15</v>
      </c>
      <c r="I21" s="217" t="s">
        <v>16</v>
      </c>
      <c r="J21" s="744"/>
      <c r="K21" s="218" t="s">
        <v>23</v>
      </c>
      <c r="L21" s="217" t="s">
        <v>24</v>
      </c>
      <c r="M21" s="217" t="s">
        <v>17</v>
      </c>
      <c r="N21" s="217" t="s">
        <v>18</v>
      </c>
      <c r="O21" s="217" t="s">
        <v>19</v>
      </c>
      <c r="P21" s="218" t="s">
        <v>490</v>
      </c>
      <c r="Q21" s="594" t="s">
        <v>491</v>
      </c>
    </row>
    <row r="22" spans="1:19" ht="27" customHeight="1">
      <c r="A22" s="661"/>
      <c r="B22" s="904"/>
      <c r="C22" s="904"/>
      <c r="D22" s="904"/>
      <c r="E22" s="904"/>
      <c r="F22" s="904"/>
      <c r="G22" s="306"/>
      <c r="H22" s="307"/>
      <c r="I22" s="307"/>
      <c r="J22" s="307"/>
      <c r="K22" s="278"/>
      <c r="L22" s="278"/>
      <c r="M22" s="308"/>
      <c r="N22" s="308"/>
      <c r="O22" s="308"/>
      <c r="P22" s="278"/>
      <c r="Q22" s="595"/>
    </row>
    <row r="23" spans="1:19" ht="53.25" customHeight="1">
      <c r="A23" s="628"/>
      <c r="B23" s="834"/>
      <c r="C23" s="834"/>
      <c r="D23" s="834"/>
      <c r="E23" s="834"/>
      <c r="F23" s="834"/>
      <c r="G23" s="271"/>
      <c r="H23" s="292"/>
      <c r="I23" s="292"/>
      <c r="J23" s="292"/>
      <c r="K23" s="272"/>
      <c r="L23" s="272"/>
      <c r="M23" s="293"/>
      <c r="N23" s="293"/>
      <c r="O23" s="293"/>
      <c r="P23" s="272"/>
      <c r="Q23" s="596"/>
    </row>
    <row r="24" spans="1:19" ht="70.5" customHeight="1">
      <c r="A24" s="625" t="s">
        <v>436</v>
      </c>
      <c r="B24" s="804" t="s">
        <v>438</v>
      </c>
      <c r="C24" s="804"/>
      <c r="D24" s="804"/>
      <c r="E24" s="804"/>
      <c r="F24" s="804"/>
      <c r="G24" s="271" t="str">
        <f>+G25</f>
        <v>N/A</v>
      </c>
      <c r="H24" s="292" t="str">
        <f>+H25</f>
        <v>N/A</v>
      </c>
      <c r="I24" s="292" t="str">
        <f>+I25</f>
        <v>N/A</v>
      </c>
      <c r="J24" s="292" t="str">
        <f>+J25</f>
        <v>N/A</v>
      </c>
      <c r="K24" s="272" t="s">
        <v>138</v>
      </c>
      <c r="L24" s="272" t="s">
        <v>138</v>
      </c>
      <c r="M24" s="293">
        <v>1689120296</v>
      </c>
      <c r="N24" s="293">
        <v>1468574889.1300001</v>
      </c>
      <c r="O24" s="293">
        <v>0</v>
      </c>
      <c r="P24" s="272">
        <v>0</v>
      </c>
      <c r="Q24" s="596">
        <v>0</v>
      </c>
      <c r="S24" s="13"/>
    </row>
    <row r="25" spans="1:19" ht="42" customHeight="1">
      <c r="A25" s="628" t="s">
        <v>369</v>
      </c>
      <c r="B25" s="804" t="s">
        <v>1</v>
      </c>
      <c r="C25" s="804"/>
      <c r="D25" s="804"/>
      <c r="E25" s="804"/>
      <c r="F25" s="804"/>
      <c r="G25" s="271" t="s">
        <v>138</v>
      </c>
      <c r="H25" s="292" t="s">
        <v>138</v>
      </c>
      <c r="I25" s="292" t="s">
        <v>138</v>
      </c>
      <c r="J25" s="292" t="s">
        <v>138</v>
      </c>
      <c r="K25" s="272" t="s">
        <v>138</v>
      </c>
      <c r="L25" s="272" t="s">
        <v>138</v>
      </c>
      <c r="M25" s="293">
        <v>1689120296</v>
      </c>
      <c r="N25" s="293">
        <v>1468574889.1300001</v>
      </c>
      <c r="O25" s="293">
        <v>0</v>
      </c>
      <c r="P25" s="272">
        <v>0</v>
      </c>
      <c r="Q25" s="596">
        <v>0</v>
      </c>
      <c r="S25" s="13"/>
    </row>
    <row r="26" spans="1:19" ht="42.75" customHeight="1">
      <c r="A26" s="629" t="s">
        <v>341</v>
      </c>
      <c r="B26" s="785" t="s">
        <v>248</v>
      </c>
      <c r="C26" s="785"/>
      <c r="D26" s="785"/>
      <c r="E26" s="785"/>
      <c r="F26" s="785"/>
      <c r="G26" s="249" t="s">
        <v>138</v>
      </c>
      <c r="H26" s="280" t="s">
        <v>138</v>
      </c>
      <c r="I26" s="280" t="s">
        <v>138</v>
      </c>
      <c r="J26" s="280" t="s">
        <v>138</v>
      </c>
      <c r="K26" s="275" t="s">
        <v>138</v>
      </c>
      <c r="L26" s="275" t="s">
        <v>138</v>
      </c>
      <c r="M26" s="281">
        <v>477000000</v>
      </c>
      <c r="N26" s="281">
        <v>463909360</v>
      </c>
      <c r="O26" s="281">
        <v>0</v>
      </c>
      <c r="P26" s="275">
        <v>0</v>
      </c>
      <c r="Q26" s="597">
        <v>0</v>
      </c>
      <c r="S26" s="13"/>
    </row>
    <row r="27" spans="1:19" ht="42" customHeight="1">
      <c r="A27" s="629" t="s">
        <v>342</v>
      </c>
      <c r="B27" s="808" t="s">
        <v>249</v>
      </c>
      <c r="C27" s="808"/>
      <c r="D27" s="808"/>
      <c r="E27" s="808"/>
      <c r="F27" s="808"/>
      <c r="G27" s="249" t="s">
        <v>138</v>
      </c>
      <c r="H27" s="280" t="s">
        <v>138</v>
      </c>
      <c r="I27" s="280" t="s">
        <v>138</v>
      </c>
      <c r="J27" s="280" t="s">
        <v>138</v>
      </c>
      <c r="K27" s="275" t="s">
        <v>138</v>
      </c>
      <c r="L27" s="275" t="s">
        <v>138</v>
      </c>
      <c r="M27" s="281">
        <v>1192120296</v>
      </c>
      <c r="N27" s="281">
        <v>984665529.13000011</v>
      </c>
      <c r="O27" s="281">
        <v>0</v>
      </c>
      <c r="P27" s="275">
        <v>0</v>
      </c>
      <c r="Q27" s="597">
        <v>0</v>
      </c>
      <c r="S27" s="13"/>
    </row>
    <row r="28" spans="1:19" ht="42" customHeight="1">
      <c r="A28" s="629" t="s">
        <v>343</v>
      </c>
      <c r="B28" s="808" t="s">
        <v>250</v>
      </c>
      <c r="C28" s="808"/>
      <c r="D28" s="808"/>
      <c r="E28" s="808"/>
      <c r="F28" s="808"/>
      <c r="G28" s="249" t="s">
        <v>138</v>
      </c>
      <c r="H28" s="280" t="s">
        <v>138</v>
      </c>
      <c r="I28" s="280" t="s">
        <v>138</v>
      </c>
      <c r="J28" s="280" t="s">
        <v>138</v>
      </c>
      <c r="K28" s="275" t="s">
        <v>138</v>
      </c>
      <c r="L28" s="275" t="s">
        <v>138</v>
      </c>
      <c r="M28" s="281">
        <v>20000000</v>
      </c>
      <c r="N28" s="281">
        <v>20000000</v>
      </c>
      <c r="O28" s="281">
        <v>0</v>
      </c>
      <c r="P28" s="275">
        <v>0</v>
      </c>
      <c r="Q28" s="597">
        <v>0</v>
      </c>
    </row>
    <row r="29" spans="1:19" ht="42" customHeight="1">
      <c r="A29" s="629"/>
      <c r="B29" s="808"/>
      <c r="C29" s="808"/>
      <c r="D29" s="808"/>
      <c r="E29" s="808"/>
      <c r="F29" s="808"/>
      <c r="G29" s="249"/>
      <c r="H29" s="280"/>
      <c r="I29" s="280"/>
      <c r="J29" s="280"/>
      <c r="K29" s="275"/>
      <c r="L29" s="275"/>
      <c r="M29" s="281"/>
      <c r="N29" s="281"/>
      <c r="O29" s="281"/>
      <c r="P29" s="275"/>
      <c r="Q29" s="597"/>
    </row>
    <row r="30" spans="1:19" ht="71.25" customHeight="1">
      <c r="A30" s="625"/>
      <c r="B30" s="804"/>
      <c r="C30" s="804"/>
      <c r="D30" s="804"/>
      <c r="E30" s="804"/>
      <c r="F30" s="804"/>
      <c r="G30" s="271"/>
      <c r="H30" s="292"/>
      <c r="I30" s="292"/>
      <c r="J30" s="292"/>
      <c r="K30" s="272"/>
      <c r="L30" s="272"/>
      <c r="M30" s="293"/>
      <c r="N30" s="293"/>
      <c r="O30" s="293"/>
      <c r="P30" s="272"/>
      <c r="Q30" s="596"/>
    </row>
    <row r="31" spans="1:19" ht="54" customHeight="1">
      <c r="A31" s="625" t="s">
        <v>437</v>
      </c>
      <c r="B31" s="801" t="s">
        <v>123</v>
      </c>
      <c r="C31" s="802" t="s">
        <v>102</v>
      </c>
      <c r="D31" s="802" t="s">
        <v>102</v>
      </c>
      <c r="E31" s="802" t="s">
        <v>102</v>
      </c>
      <c r="F31" s="803" t="s">
        <v>102</v>
      </c>
      <c r="G31" s="271" t="s">
        <v>138</v>
      </c>
      <c r="H31" s="292" t="s">
        <v>138</v>
      </c>
      <c r="I31" s="292" t="str">
        <f>+I32</f>
        <v>N/A</v>
      </c>
      <c r="J31" s="292" t="str">
        <f>+J32</f>
        <v>N/A</v>
      </c>
      <c r="K31" s="272" t="s">
        <v>138</v>
      </c>
      <c r="L31" s="272" t="s">
        <v>138</v>
      </c>
      <c r="M31" s="293">
        <v>360000000</v>
      </c>
      <c r="N31" s="293">
        <v>347065949.57999998</v>
      </c>
      <c r="O31" s="293">
        <v>8263644</v>
      </c>
      <c r="P31" s="272">
        <v>2.2954566666666665E-2</v>
      </c>
      <c r="Q31" s="596">
        <v>2.3810010777491151E-2</v>
      </c>
      <c r="S31" s="13"/>
    </row>
    <row r="32" spans="1:19" ht="60.75" customHeight="1">
      <c r="A32" s="625" t="s">
        <v>369</v>
      </c>
      <c r="B32" s="801" t="s">
        <v>1</v>
      </c>
      <c r="C32" s="802" t="s">
        <v>93</v>
      </c>
      <c r="D32" s="802" t="s">
        <v>93</v>
      </c>
      <c r="E32" s="802" t="s">
        <v>93</v>
      </c>
      <c r="F32" s="803" t="s">
        <v>93</v>
      </c>
      <c r="G32" s="271" t="s">
        <v>138</v>
      </c>
      <c r="H32" s="292" t="s">
        <v>138</v>
      </c>
      <c r="I32" s="292" t="str">
        <f>+I33</f>
        <v>N/A</v>
      </c>
      <c r="J32" s="292" t="str">
        <f>+J33</f>
        <v>N/A</v>
      </c>
      <c r="K32" s="272" t="s">
        <v>138</v>
      </c>
      <c r="L32" s="272" t="s">
        <v>138</v>
      </c>
      <c r="M32" s="293">
        <v>360000000</v>
      </c>
      <c r="N32" s="293">
        <v>347065949.57999998</v>
      </c>
      <c r="O32" s="293">
        <v>8263644</v>
      </c>
      <c r="P32" s="272">
        <v>2.2954566666666665E-2</v>
      </c>
      <c r="Q32" s="596">
        <v>2.3810010777491151E-2</v>
      </c>
    </row>
    <row r="33" spans="1:17" ht="33.75" customHeight="1">
      <c r="A33" s="626" t="s">
        <v>341</v>
      </c>
      <c r="B33" s="797" t="s">
        <v>307</v>
      </c>
      <c r="C33" s="790">
        <v>1</v>
      </c>
      <c r="D33" s="790" t="s">
        <v>103</v>
      </c>
      <c r="E33" s="790">
        <v>1</v>
      </c>
      <c r="F33" s="791" t="s">
        <v>103</v>
      </c>
      <c r="G33" s="249" t="s">
        <v>138</v>
      </c>
      <c r="H33" s="280" t="s">
        <v>138</v>
      </c>
      <c r="I33" s="280" t="s">
        <v>138</v>
      </c>
      <c r="J33" s="280" t="s">
        <v>138</v>
      </c>
      <c r="K33" s="275" t="s">
        <v>138</v>
      </c>
      <c r="L33" s="275" t="s">
        <v>138</v>
      </c>
      <c r="M33" s="281">
        <v>360000000</v>
      </c>
      <c r="N33" s="281">
        <v>347065949.57999998</v>
      </c>
      <c r="O33" s="281">
        <v>8263644</v>
      </c>
      <c r="P33" s="275">
        <v>2.2954566666666665E-2</v>
      </c>
      <c r="Q33" s="597">
        <v>2.3810010777491151E-2</v>
      </c>
    </row>
    <row r="34" spans="1:17" ht="12.75" customHeight="1">
      <c r="A34" s="626"/>
      <c r="B34" s="797"/>
      <c r="C34" s="790"/>
      <c r="D34" s="790"/>
      <c r="E34" s="790"/>
      <c r="F34" s="791"/>
      <c r="G34" s="249"/>
      <c r="H34" s="280"/>
      <c r="I34" s="280"/>
      <c r="J34" s="280"/>
      <c r="K34" s="275"/>
      <c r="L34" s="275"/>
      <c r="M34" s="281"/>
      <c r="N34" s="281"/>
      <c r="O34" s="281"/>
      <c r="P34" s="275"/>
      <c r="Q34" s="597"/>
    </row>
    <row r="35" spans="1:17" ht="19.5" customHeight="1">
      <c r="A35" s="628"/>
      <c r="B35" s="801"/>
      <c r="C35" s="802"/>
      <c r="D35" s="802"/>
      <c r="E35" s="802"/>
      <c r="F35" s="803"/>
      <c r="G35" s="271"/>
      <c r="H35" s="292"/>
      <c r="I35" s="292"/>
      <c r="J35" s="292"/>
      <c r="K35" s="272"/>
      <c r="L35" s="272"/>
      <c r="M35" s="293"/>
      <c r="N35" s="293"/>
      <c r="O35" s="293"/>
      <c r="P35" s="272"/>
      <c r="Q35" s="596"/>
    </row>
    <row r="36" spans="1:17" ht="16.5" customHeight="1">
      <c r="A36" s="628"/>
      <c r="B36" s="804"/>
      <c r="C36" s="804"/>
      <c r="D36" s="804"/>
      <c r="E36" s="804"/>
      <c r="F36" s="804"/>
      <c r="G36" s="271"/>
      <c r="H36" s="292"/>
      <c r="I36" s="292"/>
      <c r="J36" s="292"/>
      <c r="K36" s="272"/>
      <c r="L36" s="272"/>
      <c r="M36" s="293"/>
      <c r="N36" s="293"/>
      <c r="O36" s="293"/>
      <c r="P36" s="272"/>
      <c r="Q36" s="596"/>
    </row>
    <row r="37" spans="1:17" ht="19.5" customHeight="1">
      <c r="A37" s="629"/>
      <c r="B37" s="785"/>
      <c r="C37" s="785"/>
      <c r="D37" s="785"/>
      <c r="E37" s="785"/>
      <c r="F37" s="785"/>
      <c r="G37" s="249"/>
      <c r="H37" s="280"/>
      <c r="I37" s="280"/>
      <c r="J37" s="280"/>
      <c r="K37" s="275"/>
      <c r="L37" s="275"/>
      <c r="M37" s="281"/>
      <c r="N37" s="281"/>
      <c r="O37" s="281"/>
      <c r="P37" s="275"/>
      <c r="Q37" s="597"/>
    </row>
    <row r="38" spans="1:17" s="11" customFormat="1" ht="17.25" customHeight="1">
      <c r="A38" s="628"/>
      <c r="B38" s="834"/>
      <c r="C38" s="834"/>
      <c r="D38" s="834"/>
      <c r="E38" s="834"/>
      <c r="F38" s="834"/>
      <c r="G38" s="271"/>
      <c r="H38" s="292"/>
      <c r="I38" s="292"/>
      <c r="J38" s="292"/>
      <c r="K38" s="272"/>
      <c r="L38" s="272"/>
      <c r="M38" s="293"/>
      <c r="N38" s="293"/>
      <c r="O38" s="293"/>
      <c r="P38" s="272"/>
      <c r="Q38" s="596"/>
    </row>
    <row r="39" spans="1:17" ht="15.75" customHeight="1">
      <c r="A39" s="625"/>
      <c r="B39" s="804"/>
      <c r="C39" s="804"/>
      <c r="D39" s="804"/>
      <c r="E39" s="804"/>
      <c r="F39" s="804"/>
      <c r="G39" s="271"/>
      <c r="H39" s="292"/>
      <c r="I39" s="292"/>
      <c r="J39" s="292"/>
      <c r="K39" s="272"/>
      <c r="L39" s="272"/>
      <c r="M39" s="293"/>
      <c r="N39" s="293"/>
      <c r="O39" s="293"/>
      <c r="P39" s="272"/>
      <c r="Q39" s="596"/>
    </row>
    <row r="40" spans="1:17" ht="11.25" customHeight="1">
      <c r="A40" s="628"/>
      <c r="B40" s="804"/>
      <c r="C40" s="804"/>
      <c r="D40" s="804"/>
      <c r="E40" s="804"/>
      <c r="F40" s="804"/>
      <c r="G40" s="271"/>
      <c r="H40" s="292"/>
      <c r="I40" s="292"/>
      <c r="J40" s="292"/>
      <c r="K40" s="272"/>
      <c r="L40" s="272"/>
      <c r="M40" s="293"/>
      <c r="N40" s="293"/>
      <c r="O40" s="293"/>
      <c r="P40" s="272"/>
      <c r="Q40" s="596"/>
    </row>
    <row r="41" spans="1:17" ht="10.5" customHeight="1">
      <c r="A41" s="629"/>
      <c r="B41" s="808"/>
      <c r="C41" s="808"/>
      <c r="D41" s="808"/>
      <c r="E41" s="808"/>
      <c r="F41" s="808"/>
      <c r="G41" s="309"/>
      <c r="H41" s="280"/>
      <c r="I41" s="280"/>
      <c r="J41" s="280"/>
      <c r="K41" s="275"/>
      <c r="L41" s="275"/>
      <c r="M41" s="281"/>
      <c r="N41" s="281"/>
      <c r="O41" s="281"/>
      <c r="P41" s="275"/>
      <c r="Q41" s="597"/>
    </row>
    <row r="42" spans="1:17" ht="12.75" customHeight="1">
      <c r="A42" s="626"/>
      <c r="B42" s="808"/>
      <c r="C42" s="808"/>
      <c r="D42" s="808"/>
      <c r="E42" s="808"/>
      <c r="F42" s="808"/>
      <c r="G42" s="249"/>
      <c r="H42" s="280"/>
      <c r="I42" s="280"/>
      <c r="J42" s="280"/>
      <c r="K42" s="275"/>
      <c r="L42" s="275"/>
      <c r="M42" s="281"/>
      <c r="N42" s="281"/>
      <c r="O42" s="281"/>
      <c r="P42" s="275"/>
      <c r="Q42" s="597"/>
    </row>
    <row r="43" spans="1:17" ht="23.25" customHeight="1">
      <c r="A43" s="625"/>
      <c r="B43" s="804"/>
      <c r="C43" s="804"/>
      <c r="D43" s="804"/>
      <c r="E43" s="804"/>
      <c r="F43" s="804"/>
      <c r="G43" s="271"/>
      <c r="H43" s="292"/>
      <c r="I43" s="292"/>
      <c r="J43" s="292"/>
      <c r="K43" s="272"/>
      <c r="L43" s="272"/>
      <c r="M43" s="293"/>
      <c r="N43" s="293"/>
      <c r="O43" s="293"/>
      <c r="P43" s="272"/>
      <c r="Q43" s="596"/>
    </row>
    <row r="44" spans="1:17" ht="16.5" customHeight="1">
      <c r="A44" s="628"/>
      <c r="B44" s="804"/>
      <c r="C44" s="804"/>
      <c r="D44" s="804"/>
      <c r="E44" s="804"/>
      <c r="F44" s="804"/>
      <c r="G44" s="271"/>
      <c r="H44" s="292"/>
      <c r="I44" s="292"/>
      <c r="J44" s="292"/>
      <c r="K44" s="272"/>
      <c r="L44" s="272"/>
      <c r="M44" s="293"/>
      <c r="N44" s="293"/>
      <c r="O44" s="293"/>
      <c r="P44" s="272"/>
      <c r="Q44" s="596"/>
    </row>
    <row r="45" spans="1:17" ht="21" customHeight="1">
      <c r="A45" s="629"/>
      <c r="B45" s="808"/>
      <c r="C45" s="808"/>
      <c r="D45" s="808"/>
      <c r="E45" s="808"/>
      <c r="F45" s="808"/>
      <c r="G45" s="309"/>
      <c r="H45" s="280"/>
      <c r="I45" s="280"/>
      <c r="J45" s="280"/>
      <c r="K45" s="275"/>
      <c r="L45" s="275"/>
      <c r="M45" s="281"/>
      <c r="N45" s="281"/>
      <c r="O45" s="281"/>
      <c r="P45" s="275"/>
      <c r="Q45" s="597"/>
    </row>
    <row r="46" spans="1:17" ht="15.75" customHeight="1">
      <c r="A46" s="625"/>
      <c r="B46" s="822"/>
      <c r="C46" s="817"/>
      <c r="D46" s="817"/>
      <c r="E46" s="817"/>
      <c r="F46" s="818"/>
      <c r="G46" s="249"/>
      <c r="H46" s="280"/>
      <c r="I46" s="280"/>
      <c r="J46" s="280"/>
      <c r="K46" s="275"/>
      <c r="L46" s="275"/>
      <c r="M46" s="281"/>
      <c r="N46" s="281"/>
      <c r="O46" s="281"/>
      <c r="P46" s="275"/>
      <c r="Q46" s="597"/>
    </row>
    <row r="47" spans="1:17" ht="15.75" customHeight="1">
      <c r="A47" s="625"/>
      <c r="B47" s="822"/>
      <c r="C47" s="817"/>
      <c r="D47" s="817"/>
      <c r="E47" s="817"/>
      <c r="F47" s="818"/>
      <c r="G47" s="249"/>
      <c r="H47" s="280"/>
      <c r="I47" s="280"/>
      <c r="J47" s="280"/>
      <c r="K47" s="275"/>
      <c r="L47" s="275"/>
      <c r="M47" s="281"/>
      <c r="N47" s="281"/>
      <c r="O47" s="281"/>
      <c r="P47" s="275"/>
      <c r="Q47" s="597"/>
    </row>
    <row r="48" spans="1:17" ht="23.25">
      <c r="A48" s="626"/>
      <c r="B48" s="822"/>
      <c r="C48" s="817"/>
      <c r="D48" s="817"/>
      <c r="E48" s="817"/>
      <c r="F48" s="818"/>
      <c r="G48" s="249"/>
      <c r="H48" s="280"/>
      <c r="I48" s="280"/>
      <c r="J48" s="280"/>
      <c r="K48" s="275"/>
      <c r="L48" s="275"/>
      <c r="M48" s="281"/>
      <c r="N48" s="281"/>
      <c r="O48" s="281"/>
      <c r="P48" s="275"/>
      <c r="Q48" s="597"/>
    </row>
    <row r="49" spans="1:28" ht="6" customHeight="1">
      <c r="A49" s="623"/>
      <c r="B49" s="805"/>
      <c r="C49" s="805"/>
      <c r="D49" s="805"/>
      <c r="E49" s="805"/>
      <c r="F49" s="805"/>
      <c r="G49" s="282"/>
      <c r="H49" s="283"/>
      <c r="I49" s="283"/>
      <c r="J49" s="283"/>
      <c r="K49" s="284"/>
      <c r="L49" s="284"/>
      <c r="M49" s="283"/>
      <c r="N49" s="283"/>
      <c r="O49" s="283"/>
      <c r="P49" s="284"/>
      <c r="Q49" s="598"/>
    </row>
    <row r="50" spans="1:28" ht="30.75" customHeight="1">
      <c r="A50" s="835" t="s">
        <v>10</v>
      </c>
      <c r="B50" s="807"/>
      <c r="C50" s="807"/>
      <c r="D50" s="807"/>
      <c r="E50" s="807"/>
      <c r="F50" s="807"/>
      <c r="G50" s="260" t="s">
        <v>138</v>
      </c>
      <c r="H50" s="260" t="s">
        <v>138</v>
      </c>
      <c r="I50" s="260" t="s">
        <v>138</v>
      </c>
      <c r="J50" s="260" t="s">
        <v>138</v>
      </c>
      <c r="K50" s="286" t="s">
        <v>138</v>
      </c>
      <c r="L50" s="286" t="s">
        <v>138</v>
      </c>
      <c r="M50" s="313">
        <v>2049120296</v>
      </c>
      <c r="N50" s="313">
        <v>1815640838.71</v>
      </c>
      <c r="O50" s="300">
        <v>8263644</v>
      </c>
      <c r="P50" s="286">
        <v>4.032776414411153E-3</v>
      </c>
      <c r="Q50" s="599">
        <v>4.5513649086408852E-3</v>
      </c>
    </row>
    <row r="51" spans="1:28" ht="12" customHeight="1">
      <c r="A51" s="618"/>
      <c r="B51" s="263"/>
      <c r="C51" s="263"/>
      <c r="D51" s="263"/>
      <c r="E51" s="263"/>
      <c r="F51" s="263"/>
      <c r="G51" s="263"/>
      <c r="H51" s="263"/>
      <c r="I51" s="263"/>
      <c r="J51" s="263"/>
      <c r="K51" s="263"/>
      <c r="L51" s="263"/>
      <c r="M51" s="411"/>
      <c r="N51" s="411"/>
      <c r="O51" s="411"/>
      <c r="P51" s="263"/>
      <c r="Q51" s="617"/>
    </row>
    <row r="52" spans="1:28" ht="34.5" customHeight="1">
      <c r="A52" s="263" t="s">
        <v>439</v>
      </c>
      <c r="B52" s="263"/>
      <c r="C52" s="263"/>
      <c r="D52" s="263"/>
      <c r="E52" s="263"/>
      <c r="F52" s="263"/>
      <c r="G52" s="263"/>
      <c r="H52" s="263"/>
      <c r="I52" s="263"/>
      <c r="J52" s="263"/>
      <c r="K52" s="263"/>
      <c r="L52" s="263"/>
      <c r="M52" s="263"/>
      <c r="N52" s="263"/>
      <c r="O52" s="263"/>
      <c r="P52" s="263"/>
      <c r="Q52" s="263"/>
    </row>
    <row r="53" spans="1:28" ht="23.25">
      <c r="A53" s="263" t="s">
        <v>27</v>
      </c>
      <c r="B53" s="263"/>
      <c r="C53" s="263"/>
      <c r="D53" s="263"/>
      <c r="E53" s="263"/>
      <c r="F53" s="263"/>
      <c r="G53" s="263"/>
      <c r="H53" s="263"/>
      <c r="I53" s="263"/>
      <c r="J53" s="263"/>
      <c r="K53" s="263"/>
      <c r="L53" s="263"/>
      <c r="M53" s="263"/>
      <c r="N53" s="263"/>
      <c r="O53" s="263"/>
      <c r="P53" s="738" t="s">
        <v>128</v>
      </c>
      <c r="Q53" s="738"/>
    </row>
    <row r="54" spans="1:28" ht="13.5" customHeight="1">
      <c r="A54" s="263"/>
      <c r="B54" s="266"/>
      <c r="C54" s="266"/>
      <c r="D54" s="266"/>
      <c r="E54" s="266"/>
      <c r="F54" s="266"/>
      <c r="G54" s="266"/>
      <c r="H54" s="266"/>
      <c r="I54" s="266"/>
      <c r="J54" s="266"/>
      <c r="K54" s="266"/>
      <c r="L54" s="266"/>
      <c r="M54" s="266"/>
      <c r="N54" s="266"/>
      <c r="O54" s="266"/>
      <c r="P54" s="266"/>
      <c r="Q54" s="266"/>
      <c r="R54" s="4"/>
    </row>
    <row r="55" spans="1:28" ht="23.25">
      <c r="A55" s="266"/>
      <c r="B55" s="266"/>
      <c r="C55" s="266"/>
      <c r="D55" s="266"/>
      <c r="E55" s="266"/>
      <c r="F55" s="266"/>
      <c r="G55" s="266"/>
      <c r="H55" s="266"/>
      <c r="I55" s="266"/>
      <c r="J55" s="266"/>
      <c r="K55" s="266"/>
      <c r="L55" s="266"/>
      <c r="M55" s="266"/>
      <c r="N55" s="266"/>
      <c r="O55" s="266"/>
      <c r="P55" s="266"/>
      <c r="Q55" s="266"/>
      <c r="R55" s="4"/>
    </row>
    <row r="56" spans="1:28" ht="23.25">
      <c r="A56" s="266"/>
      <c r="B56" s="266"/>
      <c r="C56" s="266"/>
      <c r="D56" s="266"/>
      <c r="E56" s="266"/>
      <c r="F56" s="266"/>
      <c r="G56" s="266"/>
      <c r="H56" s="266"/>
      <c r="I56" s="22"/>
      <c r="J56" s="551"/>
      <c r="K56" s="158"/>
      <c r="L56" s="149"/>
      <c r="M56" s="159"/>
      <c r="N56" s="159"/>
      <c r="O56" s="159"/>
      <c r="P56" s="474"/>
      <c r="Q56" s="438"/>
      <c r="R56" s="4"/>
    </row>
    <row r="57" spans="1:28" ht="23.25">
      <c r="A57" s="266"/>
      <c r="B57" s="266"/>
      <c r="C57" s="266"/>
      <c r="D57" s="266"/>
      <c r="E57" s="266"/>
      <c r="F57" s="266"/>
      <c r="G57" s="266"/>
      <c r="H57" s="266"/>
      <c r="I57" s="22"/>
      <c r="J57" s="704"/>
      <c r="K57" s="155"/>
      <c r="L57" s="35"/>
      <c r="M57" s="154"/>
      <c r="N57" s="154"/>
      <c r="O57" s="154"/>
      <c r="P57" s="499"/>
      <c r="Q57" s="438"/>
      <c r="R57" s="4"/>
    </row>
    <row r="58" spans="1:28" ht="23.25">
      <c r="A58" s="266"/>
      <c r="B58" s="266"/>
      <c r="C58" s="266"/>
      <c r="D58" s="266"/>
      <c r="E58" s="266"/>
      <c r="F58" s="266"/>
      <c r="G58" s="266"/>
      <c r="H58" s="266"/>
      <c r="I58" s="22"/>
      <c r="J58" s="550"/>
      <c r="K58" s="157"/>
      <c r="L58" s="35"/>
      <c r="M58" s="154"/>
      <c r="N58" s="154"/>
      <c r="O58" s="154"/>
      <c r="P58" s="475"/>
      <c r="Q58" s="462"/>
      <c r="R58" s="4"/>
    </row>
    <row r="59" spans="1:28" ht="27.75">
      <c r="A59" s="8"/>
      <c r="B59" s="8"/>
      <c r="C59" s="8"/>
      <c r="D59" s="8"/>
      <c r="E59" s="8"/>
      <c r="F59" s="8"/>
      <c r="G59" s="8"/>
      <c r="H59" s="410"/>
      <c r="K59" s="477"/>
      <c r="L59" s="478"/>
      <c r="M59" s="479"/>
      <c r="N59" s="476"/>
      <c r="O59" s="474"/>
      <c r="P59" s="474"/>
      <c r="Q59" s="439"/>
      <c r="R59" s="4"/>
    </row>
    <row r="60" spans="1:28" ht="23.25">
      <c r="A60" s="35"/>
      <c r="B60" s="35"/>
      <c r="C60" s="35"/>
      <c r="D60" s="35"/>
      <c r="E60" s="35"/>
      <c r="F60" s="35"/>
      <c r="G60" s="35"/>
      <c r="H60" s="35"/>
      <c r="K60" s="480"/>
      <c r="L60" s="500"/>
      <c r="M60" s="479"/>
      <c r="N60" s="501"/>
      <c r="O60" s="502"/>
      <c r="P60" s="502"/>
      <c r="Q60" s="438"/>
      <c r="R60" s="4"/>
    </row>
    <row r="61" spans="1:28" ht="23.25">
      <c r="A61" s="35"/>
      <c r="B61" s="35"/>
      <c r="C61" s="188"/>
      <c r="D61" s="189"/>
      <c r="E61" s="189"/>
      <c r="F61" s="189"/>
      <c r="G61" s="189"/>
      <c r="H61" s="189"/>
      <c r="K61" s="188"/>
      <c r="L61" s="188"/>
      <c r="M61" s="188"/>
      <c r="N61" s="473"/>
      <c r="O61" s="473"/>
      <c r="P61" s="473"/>
      <c r="Q61" s="436"/>
      <c r="R61" s="4"/>
    </row>
    <row r="62" spans="1:28" ht="23.25">
      <c r="A62" s="35"/>
      <c r="B62" s="35"/>
      <c r="C62" s="188"/>
      <c r="D62" s="188"/>
      <c r="E62" s="188"/>
      <c r="F62" s="188"/>
      <c r="G62" s="188"/>
      <c r="H62" s="188"/>
      <c r="K62" s="480"/>
      <c r="L62" s="480"/>
      <c r="M62" s="480"/>
      <c r="N62" s="481"/>
      <c r="O62" s="481"/>
      <c r="P62" s="481"/>
      <c r="Q62" s="119"/>
      <c r="R62" s="4"/>
      <c r="S62" s="503"/>
      <c r="T62" s="504"/>
      <c r="U62" s="509"/>
      <c r="V62" s="509"/>
      <c r="W62" s="509"/>
      <c r="Y62" s="6"/>
      <c r="Z62" s="6"/>
      <c r="AA62" s="6"/>
      <c r="AB62" s="6"/>
    </row>
    <row r="63" spans="1:28" ht="23.25">
      <c r="A63" s="35"/>
      <c r="B63" s="35"/>
      <c r="C63" s="188"/>
      <c r="D63" s="188"/>
      <c r="E63" s="188"/>
      <c r="F63" s="188"/>
      <c r="G63" s="188"/>
      <c r="H63" s="188"/>
      <c r="K63" s="480"/>
      <c r="L63" s="480"/>
      <c r="M63" s="480"/>
      <c r="N63" s="481"/>
      <c r="O63" s="481"/>
      <c r="P63" s="481"/>
      <c r="Q63" s="119"/>
      <c r="R63" s="4"/>
      <c r="S63" s="506"/>
      <c r="T63" s="504"/>
      <c r="U63" s="509"/>
      <c r="V63" s="509"/>
      <c r="W63" s="509"/>
      <c r="Y63" s="6"/>
      <c r="Z63" s="6"/>
      <c r="AA63" s="6"/>
      <c r="AB63" s="6"/>
    </row>
    <row r="64" spans="1:28" ht="23.25">
      <c r="A64" s="35"/>
      <c r="B64" s="35"/>
      <c r="C64" s="188"/>
      <c r="D64" s="188"/>
      <c r="E64" s="188"/>
      <c r="F64" s="188"/>
      <c r="G64" s="188"/>
      <c r="H64" s="188"/>
      <c r="K64" s="188"/>
      <c r="L64" s="188"/>
      <c r="M64" s="188"/>
      <c r="N64" s="473"/>
      <c r="O64" s="473"/>
      <c r="P64" s="473"/>
      <c r="Q64" s="140"/>
      <c r="R64" s="115"/>
      <c r="S64" s="507"/>
      <c r="T64" s="71"/>
      <c r="U64" s="510"/>
      <c r="V64" s="510"/>
      <c r="W64" s="510"/>
      <c r="Y64" s="6"/>
      <c r="Z64" s="6"/>
      <c r="AA64" s="6"/>
      <c r="AB64" s="6"/>
    </row>
    <row r="65" spans="1:28" ht="23.25">
      <c r="A65" s="35"/>
      <c r="B65" s="35"/>
      <c r="C65" s="188"/>
      <c r="D65" s="188"/>
      <c r="E65" s="188"/>
      <c r="F65" s="188"/>
      <c r="G65" s="188"/>
      <c r="H65" s="188"/>
      <c r="I65" s="8"/>
      <c r="J65" s="8"/>
      <c r="K65" s="8"/>
      <c r="L65" s="8"/>
      <c r="M65" s="8"/>
      <c r="N65" s="8"/>
      <c r="O65" s="8"/>
      <c r="P65" s="8"/>
      <c r="Q65" s="32"/>
      <c r="R65" s="393"/>
      <c r="S65" s="507"/>
      <c r="T65" s="71"/>
      <c r="U65" s="510"/>
      <c r="V65" s="510"/>
      <c r="W65" s="510"/>
      <c r="Y65" s="6"/>
      <c r="Z65" s="6"/>
      <c r="AA65" s="6"/>
      <c r="AB65" s="6"/>
    </row>
    <row r="66" spans="1:28" ht="23.25">
      <c r="A66" s="35"/>
      <c r="B66" s="35"/>
      <c r="C66" s="188"/>
      <c r="D66" s="188"/>
      <c r="E66" s="188"/>
      <c r="F66" s="188"/>
      <c r="G66" s="188"/>
      <c r="H66" s="188"/>
      <c r="I66" s="35"/>
      <c r="J66" s="35"/>
      <c r="K66" s="35"/>
      <c r="L66" s="35"/>
      <c r="M66" s="59"/>
      <c r="N66" s="52"/>
      <c r="O66" s="52"/>
      <c r="P66" s="52"/>
      <c r="Q66" s="32"/>
      <c r="R66" s="433"/>
      <c r="S66" s="503"/>
      <c r="T66" s="504"/>
      <c r="U66" s="505"/>
      <c r="V66" s="505"/>
      <c r="W66" s="505"/>
      <c r="Y66" s="6"/>
      <c r="Z66" s="6"/>
      <c r="AA66" s="6"/>
      <c r="AB66" s="6"/>
    </row>
    <row r="67" spans="1:28" ht="23.25">
      <c r="A67" s="35"/>
      <c r="B67" s="35"/>
      <c r="C67" s="35"/>
      <c r="D67" s="22"/>
      <c r="E67" s="22"/>
      <c r="F67" s="22"/>
      <c r="G67" s="22"/>
      <c r="H67" s="22"/>
      <c r="I67" s="35"/>
      <c r="J67" s="8"/>
      <c r="K67" s="8"/>
      <c r="L67" s="35"/>
      <c r="M67" s="51"/>
      <c r="N67" s="52"/>
      <c r="O67" s="52"/>
      <c r="P67" s="52"/>
      <c r="Q67" s="8"/>
      <c r="R67" s="433"/>
      <c r="S67" s="506"/>
      <c r="T67" s="504"/>
      <c r="U67" s="505"/>
      <c r="V67" s="505"/>
      <c r="W67" s="505"/>
      <c r="Y67" s="6"/>
      <c r="Z67" s="6"/>
      <c r="AA67" s="6"/>
      <c r="AB67" s="6"/>
    </row>
    <row r="68" spans="1:28" ht="23.25">
      <c r="A68" s="35"/>
      <c r="B68" s="35"/>
      <c r="C68" s="35"/>
      <c r="D68" s="22"/>
      <c r="E68" s="22"/>
      <c r="F68" s="22"/>
      <c r="G68" s="22"/>
      <c r="H68" s="22"/>
      <c r="I68" s="35"/>
      <c r="J68" s="8"/>
      <c r="K68" s="8"/>
      <c r="L68" s="35"/>
      <c r="M68" s="53"/>
      <c r="N68" s="52"/>
      <c r="O68" s="52"/>
      <c r="P68" s="52"/>
      <c r="Q68" s="8"/>
      <c r="R68" s="393"/>
      <c r="S68" s="507"/>
      <c r="T68" s="71"/>
      <c r="U68" s="508"/>
      <c r="V68" s="508"/>
      <c r="W68" s="508"/>
      <c r="Y68" s="6"/>
      <c r="Z68" s="6"/>
      <c r="AA68" s="6"/>
      <c r="AB68" s="6"/>
    </row>
    <row r="69" spans="1:28" ht="23.25">
      <c r="A69" s="35"/>
      <c r="B69" s="35"/>
      <c r="C69" s="35"/>
      <c r="D69" s="22"/>
      <c r="E69" s="22"/>
      <c r="F69" s="22"/>
      <c r="G69" s="22"/>
      <c r="H69" s="22"/>
      <c r="I69" s="35"/>
      <c r="J69" s="8"/>
      <c r="K69" s="8"/>
      <c r="L69" s="35"/>
      <c r="M69" s="54"/>
      <c r="N69" s="52"/>
      <c r="O69" s="52"/>
      <c r="P69" s="52"/>
      <c r="Q69" s="8"/>
      <c r="R69" s="393"/>
      <c r="S69" s="503"/>
      <c r="T69" s="504"/>
      <c r="U69" s="505"/>
      <c r="V69" s="505"/>
      <c r="W69" s="505"/>
      <c r="Y69" s="6"/>
      <c r="Z69" s="6"/>
      <c r="AA69" s="6"/>
      <c r="AB69" s="6"/>
    </row>
    <row r="70" spans="1:28" ht="23.25">
      <c r="A70" s="35"/>
      <c r="B70" s="35"/>
      <c r="C70" s="35"/>
      <c r="D70" s="22"/>
      <c r="E70" s="22"/>
      <c r="F70" s="22"/>
      <c r="G70" s="22"/>
      <c r="H70" s="22"/>
      <c r="I70" s="35"/>
      <c r="J70" s="8"/>
      <c r="K70" s="8"/>
      <c r="L70" s="35"/>
      <c r="M70" s="55"/>
      <c r="N70" s="56"/>
      <c r="O70" s="56"/>
      <c r="P70" s="56"/>
      <c r="Q70" s="8"/>
      <c r="R70" s="433"/>
      <c r="S70" s="506"/>
      <c r="T70" s="504"/>
      <c r="U70" s="505"/>
      <c r="V70" s="505"/>
      <c r="W70" s="505"/>
      <c r="Y70" s="6"/>
      <c r="Z70" s="6"/>
      <c r="AA70" s="6"/>
      <c r="AB70" s="6"/>
    </row>
    <row r="71" spans="1:28" ht="23.25">
      <c r="I71" s="35"/>
      <c r="J71" s="8"/>
      <c r="K71" s="8"/>
      <c r="L71" s="35"/>
      <c r="M71" s="53"/>
      <c r="N71" s="52"/>
      <c r="O71" s="52"/>
      <c r="P71" s="52"/>
      <c r="S71" s="507"/>
      <c r="T71" s="71"/>
      <c r="U71" s="508"/>
      <c r="V71" s="508"/>
      <c r="W71" s="508"/>
      <c r="Y71" s="6"/>
      <c r="Z71" s="6"/>
      <c r="AA71" s="6"/>
      <c r="AB71" s="6"/>
    </row>
    <row r="72" spans="1:28" ht="23.25">
      <c r="I72" s="35"/>
      <c r="J72" s="8"/>
      <c r="K72" s="8"/>
      <c r="L72" s="35"/>
      <c r="M72" s="54"/>
      <c r="N72" s="52"/>
      <c r="O72" s="52"/>
      <c r="P72" s="52"/>
      <c r="S72" s="503"/>
      <c r="T72" s="504"/>
      <c r="U72" s="509"/>
      <c r="V72" s="509"/>
      <c r="W72" s="509"/>
      <c r="Y72" s="6"/>
      <c r="Z72" s="6"/>
      <c r="AA72" s="6"/>
      <c r="AB72" s="6"/>
    </row>
    <row r="73" spans="1:28" ht="23.25">
      <c r="I73" s="35"/>
      <c r="J73" s="8"/>
      <c r="K73" s="8"/>
      <c r="L73" s="35"/>
      <c r="M73" s="55"/>
      <c r="N73" s="56"/>
      <c r="O73" s="56"/>
      <c r="P73" s="56"/>
      <c r="R73" s="17"/>
      <c r="S73" s="506"/>
      <c r="T73" s="504"/>
      <c r="U73" s="509"/>
      <c r="V73" s="509"/>
      <c r="W73" s="509"/>
      <c r="Y73" s="6"/>
      <c r="Z73" s="6"/>
      <c r="AA73" s="6"/>
      <c r="AB73" s="6"/>
    </row>
    <row r="74" spans="1:28" ht="23.25">
      <c r="A74" s="34"/>
      <c r="B74" s="34"/>
      <c r="I74" s="35"/>
      <c r="J74" s="8"/>
      <c r="K74" s="8"/>
      <c r="L74" s="35"/>
      <c r="M74" s="54"/>
      <c r="N74" s="52"/>
      <c r="O74" s="52"/>
      <c r="P74" s="52"/>
      <c r="S74" s="507"/>
      <c r="T74" s="71"/>
      <c r="U74" s="510"/>
      <c r="V74" s="510"/>
      <c r="W74" s="510"/>
      <c r="Y74" s="6"/>
      <c r="Z74" s="6"/>
      <c r="AA74" s="6"/>
      <c r="AB74" s="6"/>
    </row>
    <row r="75" spans="1:28" ht="23.25">
      <c r="A75" s="34"/>
      <c r="B75" s="34"/>
      <c r="I75" s="35"/>
      <c r="J75" s="8"/>
      <c r="K75" s="8"/>
      <c r="L75" s="35"/>
      <c r="M75" s="55"/>
      <c r="N75" s="56"/>
      <c r="O75" s="56"/>
      <c r="P75" s="56"/>
      <c r="S75" s="503"/>
      <c r="T75" s="504"/>
      <c r="U75" s="509"/>
      <c r="V75" s="509"/>
      <c r="W75" s="509"/>
      <c r="Y75" s="6"/>
      <c r="Z75" s="6"/>
      <c r="AA75" s="6"/>
      <c r="AB75" s="6"/>
    </row>
    <row r="76" spans="1:28" ht="23.25">
      <c r="A76" s="34"/>
      <c r="B76" s="34"/>
      <c r="I76" s="35"/>
      <c r="J76" s="8"/>
      <c r="K76" s="8"/>
      <c r="L76" s="8"/>
      <c r="S76" s="506"/>
      <c r="T76" s="504"/>
      <c r="U76" s="509"/>
      <c r="V76" s="509"/>
      <c r="W76" s="509"/>
      <c r="Y76" s="6"/>
      <c r="Z76" s="6"/>
      <c r="AA76" s="6"/>
      <c r="AB76" s="6"/>
    </row>
    <row r="77" spans="1:28" ht="23.25">
      <c r="A77" s="34"/>
      <c r="B77" s="34"/>
      <c r="C77" s="34"/>
      <c r="D77" s="34"/>
      <c r="E77" s="34"/>
      <c r="F77" s="34"/>
      <c r="G77" s="34"/>
      <c r="H77" s="34"/>
      <c r="I77" s="35"/>
      <c r="J77" s="8"/>
      <c r="K77" s="8"/>
      <c r="L77" s="8"/>
      <c r="S77" s="507"/>
      <c r="T77" s="71"/>
      <c r="U77" s="510"/>
      <c r="V77" s="510"/>
      <c r="W77" s="510"/>
      <c r="Y77" s="6"/>
      <c r="Z77" s="6"/>
      <c r="AA77" s="6"/>
      <c r="AB77" s="6"/>
    </row>
    <row r="78" spans="1:28" ht="23.25">
      <c r="A78" s="35"/>
      <c r="B78" s="35"/>
      <c r="C78" s="35"/>
      <c r="D78" s="35"/>
      <c r="E78" s="35"/>
      <c r="F78" s="35"/>
      <c r="G78" s="35"/>
      <c r="H78" s="35"/>
      <c r="I78" s="8"/>
      <c r="J78" s="8"/>
      <c r="K78" s="8"/>
      <c r="L78" s="8"/>
      <c r="AB78" s="6"/>
    </row>
    <row r="79" spans="1:28" ht="23.25">
      <c r="A79" s="35"/>
      <c r="B79" s="35"/>
      <c r="C79" s="35"/>
      <c r="D79" s="35"/>
      <c r="E79" s="35"/>
      <c r="F79" s="35"/>
      <c r="G79" s="35"/>
      <c r="H79" s="35"/>
      <c r="I79" s="8"/>
      <c r="J79" s="8"/>
      <c r="K79" s="8"/>
      <c r="L79" s="8"/>
      <c r="AB79" s="6"/>
    </row>
    <row r="80" spans="1:28" ht="23.25">
      <c r="A80" s="35"/>
      <c r="B80" s="35"/>
      <c r="C80" s="35"/>
      <c r="D80" s="35"/>
      <c r="E80" s="35"/>
      <c r="F80" s="35"/>
      <c r="G80" s="35"/>
      <c r="H80" s="35"/>
      <c r="I80" s="8"/>
      <c r="J80" s="8"/>
      <c r="K80" s="8"/>
      <c r="L80" s="8"/>
      <c r="AB80" s="6"/>
    </row>
    <row r="81" spans="1:28" ht="23.25">
      <c r="A81" s="35"/>
      <c r="B81" s="35"/>
      <c r="C81" s="35"/>
      <c r="D81" s="35"/>
      <c r="E81" s="35"/>
      <c r="F81" s="35"/>
      <c r="G81" s="35"/>
      <c r="H81" s="35"/>
      <c r="I81" s="8"/>
      <c r="J81" s="8"/>
      <c r="K81" s="8"/>
      <c r="L81" s="8"/>
      <c r="AB81" s="6"/>
    </row>
    <row r="82" spans="1:28" ht="23.25">
      <c r="A82" s="35"/>
      <c r="B82" s="35"/>
      <c r="C82" s="35"/>
      <c r="D82" s="35"/>
      <c r="E82" s="35"/>
      <c r="F82" s="35"/>
      <c r="G82" s="35"/>
      <c r="H82" s="35"/>
      <c r="I82" s="8"/>
      <c r="J82" s="8"/>
      <c r="K82" s="8"/>
      <c r="L82" s="8"/>
      <c r="AB82" s="6"/>
    </row>
    <row r="83" spans="1:28" ht="23.25">
      <c r="A83" s="35"/>
      <c r="B83" s="35"/>
      <c r="C83" s="35"/>
      <c r="D83" s="35"/>
      <c r="E83" s="35"/>
      <c r="F83" s="35"/>
      <c r="G83" s="35"/>
      <c r="H83" s="35"/>
      <c r="I83" s="8"/>
      <c r="J83" s="8"/>
      <c r="K83" s="8"/>
      <c r="L83" s="8"/>
      <c r="AB83" s="6"/>
    </row>
    <row r="84" spans="1:28" ht="23.25">
      <c r="A84" s="35"/>
      <c r="B84" s="35"/>
      <c r="C84" s="35"/>
      <c r="D84" s="35"/>
      <c r="E84" s="35"/>
      <c r="F84" s="35"/>
      <c r="G84" s="35"/>
      <c r="H84" s="35"/>
      <c r="I84" s="8"/>
      <c r="J84" s="8"/>
      <c r="K84" s="8"/>
      <c r="L84" s="8"/>
      <c r="AB84" s="6"/>
    </row>
    <row r="85" spans="1:28" ht="23.25">
      <c r="A85" s="35"/>
      <c r="B85" s="35"/>
      <c r="C85" s="35"/>
      <c r="D85" s="35"/>
      <c r="E85" s="35"/>
      <c r="F85" s="35"/>
      <c r="G85" s="35"/>
      <c r="H85" s="35"/>
      <c r="I85" s="8"/>
      <c r="J85" s="8"/>
      <c r="K85" s="8"/>
      <c r="L85" s="8"/>
      <c r="AB85" s="6"/>
    </row>
    <row r="86" spans="1:28" ht="23.25">
      <c r="A86" s="35"/>
      <c r="B86" s="35"/>
      <c r="C86" s="35"/>
      <c r="D86" s="35"/>
      <c r="E86" s="35"/>
      <c r="F86" s="35"/>
      <c r="G86" s="35"/>
      <c r="H86" s="35"/>
      <c r="I86" s="8"/>
      <c r="J86" s="8"/>
      <c r="K86" s="8"/>
      <c r="L86" s="8"/>
      <c r="AB86" s="6"/>
    </row>
    <row r="87" spans="1:28" ht="23.25">
      <c r="A87" s="35"/>
      <c r="B87" s="35"/>
      <c r="C87" s="35"/>
      <c r="D87" s="35"/>
      <c r="E87" s="35"/>
      <c r="F87" s="35"/>
      <c r="G87" s="35"/>
      <c r="H87" s="35"/>
      <c r="I87" s="8"/>
      <c r="J87" s="8"/>
      <c r="K87" s="8"/>
      <c r="L87" s="8"/>
      <c r="AB87" s="6"/>
    </row>
    <row r="88" spans="1:28" ht="20.25">
      <c r="A88" s="35"/>
      <c r="B88" s="35"/>
      <c r="C88" s="35"/>
      <c r="D88" s="35"/>
      <c r="E88" s="35"/>
      <c r="F88" s="35"/>
      <c r="G88" s="35"/>
      <c r="H88" s="35"/>
      <c r="I88" s="8"/>
      <c r="J88" s="8"/>
      <c r="K88" s="8"/>
      <c r="L88" s="8"/>
    </row>
    <row r="89" spans="1:28" ht="20.25">
      <c r="A89" s="35"/>
      <c r="B89" s="35"/>
      <c r="C89" s="35"/>
      <c r="D89" s="35"/>
      <c r="E89" s="35"/>
      <c r="F89" s="35"/>
      <c r="G89" s="35"/>
      <c r="H89" s="35"/>
      <c r="I89" s="8"/>
      <c r="J89" s="8"/>
      <c r="K89" s="8"/>
      <c r="L89" s="8"/>
    </row>
    <row r="90" spans="1:28">
      <c r="A90" s="8"/>
      <c r="B90" s="8"/>
      <c r="C90" s="8"/>
      <c r="D90" s="8"/>
      <c r="E90" s="8"/>
      <c r="F90" s="8"/>
      <c r="G90" s="8"/>
      <c r="H90" s="8"/>
      <c r="I90" s="8"/>
      <c r="J90" s="8"/>
      <c r="K90" s="8"/>
      <c r="L90" s="8"/>
    </row>
    <row r="91" spans="1:28">
      <c r="A91" s="8"/>
      <c r="B91" s="8"/>
      <c r="C91" s="8"/>
      <c r="D91" s="8"/>
      <c r="E91" s="8"/>
      <c r="F91" s="8"/>
      <c r="G91" s="8"/>
      <c r="H91" s="8"/>
      <c r="I91" s="8"/>
      <c r="J91" s="8"/>
      <c r="K91" s="8"/>
      <c r="L91" s="8"/>
    </row>
    <row r="92" spans="1:28">
      <c r="A92" s="8"/>
      <c r="B92" s="8"/>
      <c r="C92" s="8"/>
      <c r="D92" s="8"/>
      <c r="E92" s="8"/>
      <c r="F92" s="8"/>
      <c r="G92" s="8"/>
      <c r="H92" s="8"/>
      <c r="I92" s="8"/>
      <c r="J92" s="8"/>
      <c r="K92" s="8"/>
      <c r="L92" s="8"/>
    </row>
    <row r="93" spans="1:28">
      <c r="A93" s="8"/>
      <c r="B93" s="8"/>
      <c r="C93" s="8"/>
      <c r="D93" s="8"/>
      <c r="E93" s="8"/>
      <c r="F93" s="8"/>
      <c r="G93" s="8"/>
      <c r="H93" s="8"/>
      <c r="I93" s="8"/>
      <c r="J93" s="8"/>
      <c r="K93" s="8"/>
      <c r="L93" s="8"/>
    </row>
    <row r="94" spans="1:28">
      <c r="A94" s="8"/>
      <c r="B94" s="8"/>
      <c r="C94" s="8"/>
      <c r="D94" s="8"/>
      <c r="E94" s="8"/>
      <c r="F94" s="8"/>
      <c r="G94" s="8"/>
      <c r="H94" s="8"/>
      <c r="I94" s="8"/>
      <c r="J94" s="8"/>
      <c r="K94" s="8"/>
      <c r="L94" s="8"/>
    </row>
    <row r="95" spans="1:28">
      <c r="A95" s="8"/>
      <c r="B95" s="8"/>
      <c r="C95" s="8"/>
      <c r="D95" s="8"/>
      <c r="E95" s="8"/>
      <c r="F95" s="8"/>
      <c r="G95" s="8"/>
      <c r="H95" s="8"/>
      <c r="I95" s="8"/>
      <c r="J95" s="8"/>
      <c r="K95" s="8"/>
      <c r="L95" s="8"/>
    </row>
    <row r="96" spans="1:28">
      <c r="A96" s="8"/>
      <c r="B96" s="8"/>
      <c r="C96" s="8"/>
      <c r="D96" s="8"/>
      <c r="E96" s="8"/>
      <c r="F96" s="8"/>
      <c r="G96" s="8"/>
      <c r="H96" s="8"/>
      <c r="I96" s="8"/>
      <c r="J96" s="8"/>
      <c r="K96" s="8"/>
      <c r="L96" s="8"/>
    </row>
    <row r="97" spans="1:12">
      <c r="A97" s="8"/>
      <c r="B97" s="8"/>
      <c r="C97" s="8"/>
      <c r="D97" s="8"/>
      <c r="E97" s="8"/>
      <c r="F97" s="8"/>
      <c r="G97" s="8"/>
      <c r="H97" s="8"/>
      <c r="I97" s="8"/>
      <c r="J97" s="8"/>
      <c r="K97" s="8"/>
      <c r="L97" s="8"/>
    </row>
    <row r="98" spans="1:12">
      <c r="A98" s="8"/>
      <c r="B98" s="8"/>
      <c r="C98" s="8"/>
      <c r="D98" s="8"/>
      <c r="E98" s="8"/>
      <c r="F98" s="8"/>
      <c r="G98" s="8"/>
      <c r="H98" s="8"/>
      <c r="I98" s="8"/>
      <c r="J98" s="8"/>
      <c r="K98" s="8"/>
      <c r="L98" s="8"/>
    </row>
    <row r="99" spans="1:12">
      <c r="A99" s="8"/>
      <c r="B99" s="8"/>
      <c r="C99" s="8"/>
      <c r="D99" s="8"/>
      <c r="E99" s="8"/>
      <c r="F99" s="8"/>
      <c r="G99" s="8"/>
      <c r="H99" s="8"/>
      <c r="I99" s="8"/>
      <c r="J99" s="8"/>
      <c r="K99" s="8"/>
      <c r="L99" s="8"/>
    </row>
    <row r="100" spans="1:12">
      <c r="A100" s="8"/>
      <c r="B100" s="8"/>
      <c r="C100" s="8"/>
      <c r="D100" s="8"/>
      <c r="E100" s="8"/>
      <c r="F100" s="8"/>
      <c r="G100" s="8"/>
      <c r="H100" s="8"/>
      <c r="I100" s="8"/>
      <c r="J100" s="8"/>
      <c r="K100" s="8"/>
      <c r="L100" s="8"/>
    </row>
    <row r="101" spans="1:12">
      <c r="A101" s="8"/>
      <c r="B101" s="8"/>
      <c r="C101" s="8"/>
      <c r="D101" s="8"/>
      <c r="E101" s="8"/>
      <c r="F101" s="8"/>
      <c r="G101" s="8"/>
      <c r="H101" s="8"/>
      <c r="I101" s="8"/>
      <c r="J101" s="8"/>
      <c r="K101" s="8"/>
      <c r="L101" s="8"/>
    </row>
    <row r="102" spans="1:12">
      <c r="A102" s="8"/>
      <c r="B102" s="8"/>
      <c r="C102" s="8"/>
      <c r="D102" s="8"/>
      <c r="E102" s="8"/>
      <c r="F102" s="8"/>
      <c r="G102" s="8"/>
      <c r="H102" s="8"/>
      <c r="I102" s="8"/>
      <c r="J102" s="8"/>
      <c r="K102" s="8"/>
      <c r="L102" s="8"/>
    </row>
    <row r="103" spans="1:12">
      <c r="A103" s="8"/>
      <c r="B103" s="8"/>
      <c r="C103" s="8"/>
      <c r="D103" s="8"/>
      <c r="E103" s="8"/>
      <c r="F103" s="8"/>
      <c r="G103" s="8"/>
      <c r="H103" s="8"/>
      <c r="I103" s="8"/>
      <c r="J103" s="8"/>
      <c r="K103" s="8"/>
      <c r="L103" s="8"/>
    </row>
    <row r="104" spans="1:12">
      <c r="A104" s="8"/>
      <c r="B104" s="8"/>
      <c r="C104" s="8"/>
      <c r="D104" s="8"/>
      <c r="E104" s="8"/>
      <c r="F104" s="8"/>
      <c r="G104" s="8"/>
      <c r="H104" s="8"/>
      <c r="I104" s="8"/>
      <c r="J104" s="8"/>
      <c r="K104" s="8"/>
      <c r="L104" s="8"/>
    </row>
    <row r="105" spans="1:12">
      <c r="A105" s="8"/>
      <c r="B105" s="8"/>
      <c r="C105" s="8"/>
      <c r="D105" s="8"/>
      <c r="E105" s="8"/>
      <c r="F105" s="8"/>
      <c r="G105" s="8"/>
      <c r="H105" s="8"/>
      <c r="I105" s="8"/>
      <c r="J105" s="8"/>
      <c r="K105" s="8"/>
      <c r="L105" s="8"/>
    </row>
    <row r="106" spans="1:12">
      <c r="A106" s="8"/>
      <c r="B106" s="8"/>
      <c r="C106" s="8"/>
      <c r="D106" s="8"/>
      <c r="E106" s="8"/>
      <c r="F106" s="8"/>
      <c r="G106" s="8"/>
      <c r="H106" s="8"/>
      <c r="I106" s="8"/>
      <c r="J106" s="8"/>
      <c r="K106" s="8"/>
      <c r="L106" s="8"/>
    </row>
    <row r="107" spans="1:12">
      <c r="A107" s="8"/>
      <c r="B107" s="8"/>
      <c r="C107" s="8"/>
      <c r="D107" s="8"/>
      <c r="E107" s="8"/>
      <c r="F107" s="8"/>
      <c r="G107" s="8"/>
      <c r="H107" s="8"/>
      <c r="I107" s="8"/>
      <c r="J107" s="8"/>
      <c r="K107" s="8"/>
      <c r="L107" s="8"/>
    </row>
    <row r="108" spans="1:12">
      <c r="A108" s="8"/>
      <c r="B108" s="8"/>
      <c r="C108" s="8"/>
      <c r="D108" s="8"/>
      <c r="E108" s="8"/>
      <c r="F108" s="8"/>
      <c r="G108" s="8"/>
      <c r="H108" s="8"/>
      <c r="I108" s="8"/>
      <c r="J108" s="8"/>
      <c r="K108" s="8"/>
      <c r="L108" s="8"/>
    </row>
    <row r="109" spans="1:12">
      <c r="A109" s="8"/>
      <c r="B109" s="8"/>
      <c r="C109" s="8"/>
      <c r="D109" s="8"/>
      <c r="E109" s="8"/>
      <c r="F109" s="8"/>
      <c r="G109" s="8"/>
      <c r="H109" s="8"/>
      <c r="I109" s="8"/>
      <c r="J109" s="8"/>
      <c r="K109" s="8"/>
      <c r="L109" s="8"/>
    </row>
    <row r="110" spans="1:12">
      <c r="A110" s="8"/>
      <c r="B110" s="8"/>
      <c r="C110" s="8"/>
      <c r="D110" s="8"/>
      <c r="E110" s="8"/>
      <c r="F110" s="8"/>
      <c r="G110" s="8"/>
      <c r="H110" s="8"/>
      <c r="I110" s="8"/>
      <c r="J110" s="8"/>
      <c r="K110" s="8"/>
      <c r="L110" s="8"/>
    </row>
    <row r="111" spans="1:12">
      <c r="A111" s="8"/>
      <c r="B111" s="8"/>
      <c r="C111" s="8"/>
      <c r="D111" s="8"/>
      <c r="E111" s="8"/>
      <c r="F111" s="8"/>
      <c r="G111" s="8"/>
      <c r="H111" s="8"/>
      <c r="I111" s="8"/>
      <c r="J111" s="8"/>
      <c r="K111" s="8"/>
      <c r="L111" s="8"/>
    </row>
    <row r="112" spans="1:12">
      <c r="A112" s="8"/>
      <c r="B112" s="8"/>
      <c r="C112" s="8"/>
      <c r="D112" s="8"/>
      <c r="E112" s="8"/>
      <c r="F112" s="8"/>
      <c r="G112" s="8"/>
      <c r="H112" s="8"/>
      <c r="I112" s="8"/>
      <c r="J112" s="8"/>
      <c r="K112" s="8"/>
      <c r="L112" s="8"/>
    </row>
    <row r="113" spans="1:17">
      <c r="A113" s="8"/>
      <c r="B113" s="8"/>
      <c r="C113" s="8"/>
      <c r="D113" s="8"/>
      <c r="E113" s="8"/>
      <c r="F113" s="8"/>
      <c r="G113" s="8"/>
      <c r="H113" s="8"/>
      <c r="I113" s="8"/>
      <c r="J113" s="8"/>
      <c r="K113" s="8"/>
      <c r="L113" s="8"/>
    </row>
    <row r="114" spans="1:17">
      <c r="A114" s="8"/>
      <c r="B114" s="8"/>
      <c r="C114" s="8"/>
      <c r="D114" s="8"/>
      <c r="E114" s="8"/>
      <c r="F114" s="8"/>
      <c r="G114" s="8"/>
      <c r="H114" s="8"/>
      <c r="I114" s="8"/>
      <c r="J114" s="8"/>
      <c r="K114" s="8"/>
      <c r="L114" s="8"/>
    </row>
    <row r="115" spans="1:17">
      <c r="A115" s="8"/>
      <c r="B115" s="8"/>
      <c r="C115" s="8"/>
      <c r="D115" s="8"/>
      <c r="E115" s="8"/>
      <c r="F115" s="8"/>
      <c r="G115" s="8"/>
      <c r="H115" s="8"/>
      <c r="I115" s="8"/>
      <c r="J115" s="8"/>
      <c r="K115" s="8"/>
      <c r="L115" s="8"/>
    </row>
    <row r="116" spans="1:17">
      <c r="A116" s="8"/>
      <c r="B116" s="8"/>
      <c r="C116" s="8"/>
      <c r="D116" s="8"/>
      <c r="E116" s="8"/>
      <c r="F116" s="8"/>
      <c r="G116" s="8"/>
      <c r="H116" s="8"/>
      <c r="I116" s="8"/>
      <c r="J116" s="8"/>
      <c r="K116" s="8"/>
      <c r="L116" s="8"/>
    </row>
    <row r="117" spans="1:17">
      <c r="A117" s="8"/>
      <c r="B117" s="8"/>
      <c r="C117" s="8"/>
      <c r="D117" s="8"/>
      <c r="E117" s="8"/>
      <c r="F117" s="8"/>
      <c r="G117" s="8"/>
      <c r="H117" s="8"/>
      <c r="I117" s="8"/>
      <c r="J117" s="8"/>
      <c r="K117" s="8"/>
      <c r="L117" s="8"/>
    </row>
    <row r="118" spans="1:17">
      <c r="A118" s="8"/>
      <c r="B118" s="8"/>
      <c r="C118" s="8"/>
      <c r="D118" s="8"/>
      <c r="E118" s="8"/>
      <c r="F118" s="8"/>
      <c r="G118" s="8"/>
      <c r="H118" s="8"/>
      <c r="I118" s="8"/>
      <c r="J118" s="8"/>
      <c r="K118" s="8"/>
      <c r="L118" s="8"/>
    </row>
    <row r="119" spans="1:17">
      <c r="A119" s="8"/>
      <c r="B119" s="8"/>
      <c r="C119" s="8"/>
      <c r="D119" s="8"/>
      <c r="E119" s="8"/>
      <c r="F119" s="8"/>
      <c r="G119" s="8"/>
      <c r="H119" s="8"/>
      <c r="I119" s="8"/>
      <c r="J119" s="8"/>
      <c r="K119" s="8"/>
      <c r="L119" s="8"/>
    </row>
    <row r="120" spans="1:17">
      <c r="A120" s="8"/>
      <c r="B120" s="8"/>
      <c r="C120" s="8"/>
      <c r="D120" s="8"/>
      <c r="E120" s="8"/>
      <c r="F120" s="8"/>
      <c r="G120" s="8"/>
      <c r="H120" s="8"/>
      <c r="I120" s="8"/>
      <c r="J120" s="8"/>
      <c r="K120" s="8"/>
      <c r="L120" s="8"/>
    </row>
    <row r="121" spans="1:17">
      <c r="A121" s="8"/>
      <c r="B121" s="8"/>
      <c r="C121" s="8"/>
      <c r="D121" s="8"/>
      <c r="E121" s="8"/>
      <c r="F121" s="8"/>
      <c r="G121" s="8"/>
      <c r="H121" s="8"/>
      <c r="I121" s="8"/>
      <c r="J121" s="8"/>
      <c r="K121" s="8"/>
      <c r="L121" s="8"/>
    </row>
    <row r="122" spans="1:17">
      <c r="A122" s="8"/>
      <c r="B122" s="8"/>
      <c r="C122" s="8"/>
      <c r="D122" s="8"/>
      <c r="E122" s="8"/>
      <c r="F122" s="8"/>
      <c r="G122" s="8"/>
      <c r="H122" s="8"/>
      <c r="I122" s="8"/>
      <c r="J122" s="8"/>
      <c r="K122" s="8"/>
      <c r="L122" s="8"/>
      <c r="M122" s="8"/>
      <c r="N122" s="8"/>
      <c r="O122" s="8"/>
      <c r="P122" s="8"/>
    </row>
    <row r="123" spans="1:17">
      <c r="A123" s="8"/>
      <c r="B123" s="8"/>
      <c r="C123" s="8"/>
      <c r="D123" s="8"/>
      <c r="E123" s="8"/>
      <c r="F123" s="8"/>
      <c r="G123" s="8"/>
      <c r="H123" s="8"/>
      <c r="I123" s="8"/>
      <c r="J123" s="8"/>
      <c r="K123" s="8"/>
      <c r="L123" s="8"/>
      <c r="M123" s="8"/>
      <c r="N123" s="8"/>
      <c r="O123" s="8"/>
      <c r="P123" s="8"/>
    </row>
    <row r="124" spans="1:17">
      <c r="A124" s="8"/>
      <c r="B124" s="8"/>
      <c r="C124" s="8"/>
      <c r="D124" s="8"/>
      <c r="E124" s="8"/>
      <c r="F124" s="8"/>
      <c r="G124" s="8"/>
      <c r="H124" s="8"/>
      <c r="I124" s="8"/>
      <c r="J124" s="8"/>
      <c r="K124" s="8"/>
      <c r="L124" s="8"/>
      <c r="M124" s="8"/>
      <c r="N124" s="8"/>
      <c r="O124" s="8"/>
      <c r="P124" s="8"/>
    </row>
    <row r="125" spans="1:17">
      <c r="A125" s="8"/>
      <c r="B125" s="8"/>
      <c r="C125" s="8"/>
      <c r="D125" s="8"/>
      <c r="E125" s="8"/>
      <c r="F125" s="8"/>
      <c r="G125" s="8"/>
      <c r="H125" s="8"/>
      <c r="I125" s="8"/>
      <c r="J125" s="8"/>
      <c r="K125" s="8"/>
      <c r="L125" s="8"/>
      <c r="M125" s="8"/>
      <c r="N125" s="8"/>
      <c r="O125" s="8"/>
      <c r="P125" s="8"/>
    </row>
    <row r="126" spans="1:17">
      <c r="A126" s="8"/>
      <c r="B126" s="8"/>
      <c r="C126" s="8"/>
      <c r="D126" s="8"/>
      <c r="E126" s="8"/>
      <c r="F126" s="8"/>
      <c r="G126" s="8"/>
      <c r="H126" s="8"/>
      <c r="I126" s="8"/>
      <c r="J126" s="8"/>
      <c r="K126" s="8"/>
      <c r="L126" s="8"/>
      <c r="M126" s="8"/>
      <c r="N126" s="8"/>
      <c r="O126" s="8"/>
      <c r="P126" s="8"/>
      <c r="Q126" s="8"/>
    </row>
    <row r="127" spans="1:17">
      <c r="A127" s="8"/>
      <c r="B127" s="8"/>
      <c r="C127" s="8"/>
      <c r="D127" s="8"/>
      <c r="E127" s="8"/>
      <c r="F127" s="8"/>
      <c r="G127" s="8"/>
      <c r="H127" s="8"/>
      <c r="I127" s="8"/>
      <c r="J127" s="8"/>
      <c r="K127" s="8"/>
      <c r="L127" s="8"/>
      <c r="M127" s="8"/>
      <c r="N127" s="8"/>
      <c r="O127" s="8"/>
      <c r="P127" s="8"/>
      <c r="Q127" s="8"/>
    </row>
    <row r="128" spans="1:17">
      <c r="A128" s="8"/>
      <c r="B128" s="8"/>
      <c r="C128" s="8"/>
      <c r="D128" s="8"/>
      <c r="E128" s="8"/>
      <c r="F128" s="8"/>
      <c r="G128" s="8"/>
      <c r="H128" s="8"/>
      <c r="I128" s="8"/>
      <c r="J128" s="8"/>
      <c r="K128" s="8"/>
      <c r="L128" s="8"/>
      <c r="M128" s="8"/>
      <c r="N128" s="8"/>
      <c r="O128" s="8"/>
      <c r="P128" s="8"/>
      <c r="Q128" s="8"/>
    </row>
    <row r="129" spans="1:17">
      <c r="A129" s="8"/>
      <c r="B129" s="8"/>
      <c r="C129" s="8"/>
      <c r="D129" s="8"/>
      <c r="E129" s="8"/>
      <c r="F129" s="8"/>
      <c r="G129" s="8"/>
      <c r="H129" s="8"/>
      <c r="I129" s="8"/>
      <c r="J129" s="8"/>
      <c r="K129" s="8"/>
      <c r="L129" s="8"/>
      <c r="M129" s="8"/>
      <c r="N129" s="8"/>
      <c r="O129" s="8"/>
      <c r="P129" s="8"/>
      <c r="Q129" s="8"/>
    </row>
    <row r="130" spans="1:17">
      <c r="A130" s="8"/>
      <c r="B130" s="8"/>
      <c r="C130" s="8"/>
      <c r="D130" s="8"/>
      <c r="E130" s="8"/>
      <c r="F130" s="8"/>
      <c r="G130" s="8"/>
      <c r="H130" s="8"/>
      <c r="I130" s="8"/>
      <c r="J130" s="8"/>
      <c r="K130" s="8"/>
      <c r="L130" s="8"/>
      <c r="M130" s="8"/>
      <c r="N130" s="8"/>
      <c r="O130" s="8"/>
      <c r="P130" s="8"/>
      <c r="Q130" s="8"/>
    </row>
    <row r="131" spans="1:17">
      <c r="A131" s="8"/>
      <c r="B131" s="8"/>
      <c r="C131" s="8"/>
      <c r="D131" s="8"/>
      <c r="E131" s="8"/>
      <c r="F131" s="8"/>
      <c r="G131" s="8"/>
      <c r="H131" s="8"/>
      <c r="I131" s="8"/>
      <c r="J131" s="8"/>
      <c r="K131" s="8"/>
      <c r="L131" s="8"/>
      <c r="M131" s="8"/>
      <c r="N131" s="8"/>
      <c r="O131" s="8"/>
      <c r="P131" s="8"/>
      <c r="Q131" s="8"/>
    </row>
    <row r="132" spans="1:17">
      <c r="A132" s="8"/>
      <c r="B132" s="8"/>
      <c r="C132" s="8"/>
      <c r="D132" s="8"/>
      <c r="E132" s="8"/>
      <c r="F132" s="8"/>
      <c r="G132" s="8"/>
      <c r="H132" s="8"/>
      <c r="I132" s="8"/>
      <c r="J132" s="8"/>
      <c r="K132" s="8"/>
      <c r="L132" s="8"/>
      <c r="M132" s="8"/>
      <c r="N132" s="8"/>
      <c r="O132" s="8"/>
      <c r="P132" s="8"/>
      <c r="Q132" s="8"/>
    </row>
    <row r="133" spans="1:17">
      <c r="A133" s="8"/>
      <c r="B133" s="8"/>
      <c r="C133" s="8"/>
      <c r="D133" s="8"/>
      <c r="E133" s="8"/>
      <c r="F133" s="8"/>
      <c r="G133" s="8"/>
      <c r="H133" s="8"/>
      <c r="I133" s="8"/>
      <c r="J133" s="8"/>
      <c r="K133" s="8"/>
      <c r="L133" s="8"/>
      <c r="M133" s="8"/>
      <c r="N133" s="8"/>
      <c r="O133" s="8"/>
      <c r="P133" s="8"/>
      <c r="Q133" s="8"/>
    </row>
    <row r="134" spans="1:17">
      <c r="A134" s="8"/>
      <c r="B134" s="8"/>
      <c r="C134" s="8"/>
      <c r="D134" s="8"/>
      <c r="E134" s="8"/>
      <c r="F134" s="8"/>
      <c r="G134" s="8"/>
      <c r="H134" s="8"/>
      <c r="I134" s="8"/>
      <c r="J134" s="8"/>
      <c r="K134" s="8"/>
      <c r="L134" s="8"/>
      <c r="M134" s="8"/>
      <c r="N134" s="8"/>
      <c r="O134" s="8"/>
      <c r="P134" s="8"/>
      <c r="Q134" s="8"/>
    </row>
    <row r="135" spans="1:17">
      <c r="A135" s="8"/>
      <c r="B135" s="8"/>
      <c r="C135" s="8"/>
      <c r="D135" s="8"/>
      <c r="E135" s="8"/>
      <c r="F135" s="8"/>
      <c r="G135" s="8"/>
      <c r="H135" s="8"/>
      <c r="I135" s="8"/>
      <c r="J135" s="8"/>
      <c r="K135" s="8"/>
      <c r="L135" s="8"/>
      <c r="M135" s="8"/>
      <c r="N135" s="8"/>
      <c r="O135" s="8"/>
      <c r="P135" s="8"/>
      <c r="Q135" s="8"/>
    </row>
    <row r="136" spans="1:17">
      <c r="A136" s="8"/>
      <c r="B136" s="8"/>
      <c r="C136" s="8"/>
      <c r="D136" s="8"/>
      <c r="E136" s="8"/>
      <c r="F136" s="8"/>
      <c r="G136" s="8"/>
      <c r="H136" s="8"/>
      <c r="Q136" s="8"/>
    </row>
    <row r="137" spans="1:17">
      <c r="A137" s="8"/>
      <c r="B137" s="8"/>
      <c r="C137" s="8"/>
      <c r="D137" s="8"/>
      <c r="E137" s="8"/>
      <c r="F137" s="8"/>
      <c r="G137" s="8"/>
      <c r="H137" s="8"/>
      <c r="Q137" s="8"/>
    </row>
    <row r="138" spans="1:17">
      <c r="A138" s="8"/>
      <c r="B138" s="8"/>
      <c r="C138" s="8"/>
      <c r="D138" s="8"/>
      <c r="E138" s="8"/>
      <c r="F138" s="8"/>
      <c r="G138" s="8"/>
      <c r="H138" s="8"/>
      <c r="Q138" s="8"/>
    </row>
    <row r="139" spans="1:17">
      <c r="A139" s="8"/>
      <c r="B139" s="8"/>
      <c r="C139" s="8"/>
      <c r="D139" s="8"/>
      <c r="E139" s="8"/>
      <c r="F139" s="8"/>
      <c r="G139" s="8"/>
      <c r="H139" s="8"/>
      <c r="Q139" s="8"/>
    </row>
    <row r="140" spans="1:17">
      <c r="A140" s="8"/>
      <c r="B140" s="8"/>
      <c r="C140" s="8"/>
      <c r="D140" s="8"/>
      <c r="E140" s="8"/>
      <c r="F140" s="8"/>
      <c r="G140" s="8"/>
      <c r="H140" s="8"/>
    </row>
    <row r="141" spans="1:17">
      <c r="A141" s="8"/>
      <c r="B141" s="8"/>
      <c r="C141" s="8"/>
      <c r="D141" s="8"/>
      <c r="E141" s="8"/>
      <c r="F141" s="8"/>
      <c r="G141" s="8"/>
      <c r="H141" s="8"/>
    </row>
    <row r="142" spans="1:17">
      <c r="A142" s="8"/>
      <c r="B142" s="8"/>
      <c r="C142" s="8"/>
      <c r="D142" s="8"/>
      <c r="E142" s="8"/>
      <c r="F142" s="8"/>
      <c r="G142" s="8"/>
      <c r="H142" s="8"/>
    </row>
    <row r="143" spans="1:17">
      <c r="A143" s="8"/>
      <c r="B143" s="8"/>
      <c r="C143" s="8"/>
      <c r="D143" s="8"/>
      <c r="E143" s="8"/>
      <c r="F143" s="8"/>
      <c r="G143" s="8"/>
      <c r="H143" s="8"/>
    </row>
    <row r="144" spans="1:17">
      <c r="A144" s="8"/>
      <c r="B144" s="8"/>
      <c r="C144" s="8"/>
      <c r="D144" s="8"/>
      <c r="E144" s="8"/>
      <c r="F144" s="8"/>
      <c r="G144" s="8"/>
      <c r="H144" s="8"/>
    </row>
    <row r="145" spans="1:8">
      <c r="A145" s="8"/>
      <c r="B145" s="8"/>
      <c r="C145" s="8"/>
      <c r="D145" s="8"/>
      <c r="E145" s="8"/>
      <c r="F145" s="8"/>
      <c r="G145" s="8"/>
      <c r="H145" s="8"/>
    </row>
    <row r="146" spans="1:8">
      <c r="A146" s="8"/>
      <c r="B146" s="8"/>
      <c r="C146" s="8"/>
      <c r="D146" s="8"/>
      <c r="E146" s="8"/>
      <c r="F146" s="8"/>
      <c r="G146" s="8"/>
      <c r="H146" s="8"/>
    </row>
    <row r="147" spans="1:8">
      <c r="A147" s="8"/>
      <c r="B147" s="8"/>
      <c r="C147" s="8"/>
      <c r="D147" s="8"/>
      <c r="E147" s="8"/>
      <c r="F147" s="8"/>
      <c r="G147" s="8"/>
      <c r="H147" s="8"/>
    </row>
  </sheetData>
  <mergeCells count="60">
    <mergeCell ref="A1:Q1"/>
    <mergeCell ref="A2:Q2"/>
    <mergeCell ref="A3:Q3"/>
    <mergeCell ref="A4:Q4"/>
    <mergeCell ref="A6:B6"/>
    <mergeCell ref="C6:N6"/>
    <mergeCell ref="A17:H17"/>
    <mergeCell ref="A7:B7"/>
    <mergeCell ref="C7:N7"/>
    <mergeCell ref="A9:B9"/>
    <mergeCell ref="C9:N9"/>
    <mergeCell ref="A10:B10"/>
    <mergeCell ref="C10:N10"/>
    <mergeCell ref="A12:B12"/>
    <mergeCell ref="C12:N12"/>
    <mergeCell ref="A13:B13"/>
    <mergeCell ref="C13:N13"/>
    <mergeCell ref="A16:H16"/>
    <mergeCell ref="A19:A21"/>
    <mergeCell ref="B19:F19"/>
    <mergeCell ref="G19:L19"/>
    <mergeCell ref="M19:Q19"/>
    <mergeCell ref="B20:F20"/>
    <mergeCell ref="G20:G21"/>
    <mergeCell ref="H20:I20"/>
    <mergeCell ref="J20:J21"/>
    <mergeCell ref="K20:L20"/>
    <mergeCell ref="M20:O20"/>
    <mergeCell ref="B31:F31"/>
    <mergeCell ref="P20:Q20"/>
    <mergeCell ref="B21:F21"/>
    <mergeCell ref="B22:F22"/>
    <mergeCell ref="B23:F23"/>
    <mergeCell ref="B24:F24"/>
    <mergeCell ref="B25:F25"/>
    <mergeCell ref="B26:F26"/>
    <mergeCell ref="B27:F27"/>
    <mergeCell ref="B28:F28"/>
    <mergeCell ref="B29:F29"/>
    <mergeCell ref="B30:F30"/>
    <mergeCell ref="B43:F43"/>
    <mergeCell ref="B32:F32"/>
    <mergeCell ref="B33:F33"/>
    <mergeCell ref="B34:F34"/>
    <mergeCell ref="B35:F35"/>
    <mergeCell ref="B36:F36"/>
    <mergeCell ref="B37:F37"/>
    <mergeCell ref="B38:F38"/>
    <mergeCell ref="B39:F39"/>
    <mergeCell ref="B40:F40"/>
    <mergeCell ref="B41:F41"/>
    <mergeCell ref="B42:F42"/>
    <mergeCell ref="A50:F50"/>
    <mergeCell ref="P53:Q53"/>
    <mergeCell ref="B44:F44"/>
    <mergeCell ref="B45:F45"/>
    <mergeCell ref="B46:F46"/>
    <mergeCell ref="B47:F47"/>
    <mergeCell ref="B48:F48"/>
    <mergeCell ref="B49:F49"/>
  </mergeCells>
  <printOptions horizontalCentered="1"/>
  <pageMargins left="0.9055118110236221" right="0.70866141732283472" top="0.74803149606299213" bottom="0.74803149606299213" header="0.31496062992125984" footer="0.31496062992125984"/>
  <pageSetup scale="29" orientation="landscape" r:id="rId1"/>
  <headerFooter alignWithMargins="0">
    <oddFooter>&amp;C&amp;"Gotham Book,Negrita"&amp;18Principio Rector 1 &amp;"Gotham Book,Normal"  &amp;P  de &amp;N</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B0F0"/>
    <pageSetUpPr fitToPage="1"/>
  </sheetPr>
  <dimension ref="A1:AG168"/>
  <sheetViews>
    <sheetView view="pageBreakPreview" topLeftCell="A24" zoomScale="40" zoomScaleNormal="40" zoomScaleSheetLayoutView="40" workbookViewId="0">
      <selection activeCell="N37" sqref="N37"/>
    </sheetView>
  </sheetViews>
  <sheetFormatPr baseColWidth="10" defaultColWidth="11.42578125" defaultRowHeight="12.75"/>
  <cols>
    <col min="1" max="1" width="14.85546875" style="3" customWidth="1"/>
    <col min="2" max="2" width="10.7109375" style="3" customWidth="1"/>
    <col min="3" max="6" width="20.7109375" style="3" customWidth="1"/>
    <col min="7" max="7" width="26.42578125" style="3" customWidth="1"/>
    <col min="8" max="8" width="25.7109375" style="3" customWidth="1"/>
    <col min="9" max="10" width="25.5703125" style="3" customWidth="1"/>
    <col min="11" max="11" width="24.140625" style="3" customWidth="1"/>
    <col min="12" max="12" width="24.42578125" style="3" customWidth="1"/>
    <col min="13" max="13" width="33.85546875" style="3" bestFit="1" customWidth="1"/>
    <col min="14" max="15" width="33.140625" style="3" bestFit="1" customWidth="1"/>
    <col min="16" max="16" width="24.140625" style="3" customWidth="1"/>
    <col min="17" max="17" width="24.42578125" style="3" customWidth="1"/>
    <col min="18" max="18" width="19" style="3" customWidth="1"/>
    <col min="19" max="19" width="17.5703125" style="3" customWidth="1"/>
    <col min="20" max="20" width="38.42578125" style="3" customWidth="1"/>
    <col min="21" max="21" width="24.85546875" style="3" customWidth="1"/>
    <col min="22" max="22" width="29.28515625" style="3" customWidth="1"/>
    <col min="23" max="23" width="27.28515625" style="3" customWidth="1"/>
    <col min="24" max="24" width="38" style="3" bestFit="1" customWidth="1"/>
    <col min="25" max="25" width="41.28515625" style="3" customWidth="1"/>
    <col min="26" max="26" width="11.42578125" style="3"/>
    <col min="27" max="27" width="32.5703125" style="3" bestFit="1" customWidth="1"/>
    <col min="28" max="28" width="33.42578125" style="3" bestFit="1" customWidth="1"/>
    <col min="29" max="29" width="33.85546875" style="3" bestFit="1" customWidth="1"/>
    <col min="30" max="16384" width="11.42578125" style="3"/>
  </cols>
  <sheetData>
    <row r="1" spans="1:17" s="1" customFormat="1" ht="37.5" customHeight="1">
      <c r="A1" s="765" t="s">
        <v>570</v>
      </c>
      <c r="B1" s="765"/>
      <c r="C1" s="765"/>
      <c r="D1" s="765"/>
      <c r="E1" s="765"/>
      <c r="F1" s="765"/>
      <c r="G1" s="765"/>
      <c r="H1" s="765"/>
      <c r="I1" s="765"/>
      <c r="J1" s="765"/>
      <c r="K1" s="765"/>
      <c r="L1" s="765"/>
      <c r="M1" s="765"/>
      <c r="N1" s="765"/>
      <c r="O1" s="765"/>
      <c r="P1" s="765"/>
      <c r="Q1" s="765"/>
    </row>
    <row r="2" spans="1:17" s="1" customFormat="1" ht="37.5" customHeight="1">
      <c r="A2" s="765" t="s">
        <v>0</v>
      </c>
      <c r="B2" s="765"/>
      <c r="C2" s="765"/>
      <c r="D2" s="765"/>
      <c r="E2" s="765"/>
      <c r="F2" s="765"/>
      <c r="G2" s="765"/>
      <c r="H2" s="765"/>
      <c r="I2" s="765"/>
      <c r="J2" s="765"/>
      <c r="K2" s="765"/>
      <c r="L2" s="765"/>
      <c r="M2" s="765"/>
      <c r="N2" s="765"/>
      <c r="O2" s="765"/>
      <c r="P2" s="765"/>
      <c r="Q2" s="765"/>
    </row>
    <row r="3" spans="1:17" s="1" customFormat="1" ht="37.5" customHeight="1">
      <c r="A3" s="765" t="s">
        <v>25</v>
      </c>
      <c r="B3" s="765"/>
      <c r="C3" s="765"/>
      <c r="D3" s="765"/>
      <c r="E3" s="765"/>
      <c r="F3" s="765"/>
      <c r="G3" s="765"/>
      <c r="H3" s="765"/>
      <c r="I3" s="765"/>
      <c r="J3" s="765"/>
      <c r="K3" s="765"/>
      <c r="L3" s="765"/>
      <c r="M3" s="765"/>
      <c r="N3" s="765"/>
      <c r="O3" s="765"/>
      <c r="P3" s="765"/>
      <c r="Q3" s="765"/>
    </row>
    <row r="4" spans="1:17" s="1" customFormat="1" ht="37.5" customHeight="1">
      <c r="A4" s="765" t="s">
        <v>571</v>
      </c>
      <c r="B4" s="765"/>
      <c r="C4" s="765"/>
      <c r="D4" s="765"/>
      <c r="E4" s="765"/>
      <c r="F4" s="765"/>
      <c r="G4" s="765"/>
      <c r="H4" s="765"/>
      <c r="I4" s="765"/>
      <c r="J4" s="765"/>
      <c r="K4" s="765"/>
      <c r="L4" s="765"/>
      <c r="M4" s="765"/>
      <c r="N4" s="765"/>
      <c r="O4" s="765"/>
      <c r="P4" s="765"/>
      <c r="Q4" s="765"/>
    </row>
    <row r="5" spans="1:17" ht="9.75" customHeight="1">
      <c r="A5" s="195"/>
      <c r="B5" s="196"/>
      <c r="C5" s="197"/>
      <c r="D5" s="197"/>
      <c r="E5" s="197"/>
      <c r="F5" s="197"/>
      <c r="G5" s="197"/>
      <c r="H5" s="197"/>
      <c r="I5" s="197"/>
      <c r="J5" s="197"/>
      <c r="K5" s="197"/>
      <c r="L5" s="197"/>
      <c r="M5" s="195"/>
      <c r="N5" s="195"/>
      <c r="O5" s="195"/>
      <c r="P5" s="195"/>
      <c r="Q5" s="195"/>
    </row>
    <row r="6" spans="1:17" ht="48" customHeight="1">
      <c r="A6" s="758" t="s">
        <v>149</v>
      </c>
      <c r="B6" s="766"/>
      <c r="C6" s="758" t="s">
        <v>2</v>
      </c>
      <c r="D6" s="758"/>
      <c r="E6" s="758"/>
      <c r="F6" s="758"/>
      <c r="G6" s="758"/>
      <c r="H6" s="758"/>
      <c r="I6" s="758"/>
      <c r="J6" s="758"/>
      <c r="K6" s="758"/>
      <c r="L6" s="758"/>
      <c r="M6" s="758"/>
      <c r="N6" s="758"/>
      <c r="O6" s="195"/>
      <c r="P6" s="195"/>
      <c r="Q6" s="195"/>
    </row>
    <row r="7" spans="1:17" ht="45" customHeight="1">
      <c r="A7" s="756">
        <v>1</v>
      </c>
      <c r="B7" s="756"/>
      <c r="C7" s="816" t="s">
        <v>140</v>
      </c>
      <c r="D7" s="816"/>
      <c r="E7" s="816"/>
      <c r="F7" s="816"/>
      <c r="G7" s="816"/>
      <c r="H7" s="816"/>
      <c r="I7" s="816"/>
      <c r="J7" s="816"/>
      <c r="K7" s="816"/>
      <c r="L7" s="816"/>
      <c r="M7" s="816"/>
      <c r="N7" s="816"/>
      <c r="O7" s="195"/>
      <c r="P7" s="195"/>
      <c r="Q7" s="195"/>
    </row>
    <row r="8" spans="1:17" ht="5.25" customHeight="1">
      <c r="A8" s="199"/>
      <c r="B8" s="199"/>
      <c r="C8" s="199"/>
      <c r="D8" s="199"/>
      <c r="E8" s="199"/>
      <c r="F8" s="199"/>
      <c r="G8" s="199"/>
      <c r="H8" s="199"/>
      <c r="I8" s="199"/>
      <c r="J8" s="199"/>
      <c r="K8" s="199"/>
      <c r="L8" s="199"/>
      <c r="M8" s="199"/>
      <c r="N8" s="199"/>
      <c r="O8" s="195"/>
      <c r="P8" s="195"/>
      <c r="Q8" s="195"/>
    </row>
    <row r="9" spans="1:17" s="5" customFormat="1" ht="46.5" customHeight="1">
      <c r="A9" s="758" t="s">
        <v>150</v>
      </c>
      <c r="B9" s="759"/>
      <c r="C9" s="758" t="s">
        <v>2</v>
      </c>
      <c r="D9" s="758"/>
      <c r="E9" s="758"/>
      <c r="F9" s="758"/>
      <c r="G9" s="758"/>
      <c r="H9" s="758"/>
      <c r="I9" s="758"/>
      <c r="J9" s="758"/>
      <c r="K9" s="758"/>
      <c r="L9" s="758"/>
      <c r="M9" s="758"/>
      <c r="N9" s="758"/>
      <c r="O9" s="200"/>
      <c r="P9" s="195"/>
      <c r="Q9" s="200"/>
    </row>
    <row r="10" spans="1:17" s="5" customFormat="1" ht="45" customHeight="1">
      <c r="A10" s="756">
        <v>4</v>
      </c>
      <c r="B10" s="760"/>
      <c r="C10" s="816" t="str">
        <f>+'politica publica 1.4'!C10:N10</f>
        <v>Finanzas sanas</v>
      </c>
      <c r="D10" s="816"/>
      <c r="E10" s="816"/>
      <c r="F10" s="816"/>
      <c r="G10" s="816"/>
      <c r="H10" s="816"/>
      <c r="I10" s="816"/>
      <c r="J10" s="816"/>
      <c r="K10" s="816"/>
      <c r="L10" s="816"/>
      <c r="M10" s="816"/>
      <c r="N10" s="816"/>
      <c r="O10" s="200"/>
      <c r="P10" s="195"/>
      <c r="Q10" s="200"/>
    </row>
    <row r="11" spans="1:17" ht="5.25" customHeight="1">
      <c r="A11" s="202"/>
      <c r="B11" s="680"/>
      <c r="C11" s="202"/>
      <c r="D11" s="202"/>
      <c r="E11" s="202"/>
      <c r="F11" s="202"/>
      <c r="G11" s="202"/>
      <c r="H11" s="202"/>
      <c r="I11" s="202"/>
      <c r="J11" s="202"/>
      <c r="K11" s="202"/>
      <c r="L11" s="202"/>
      <c r="M11" s="202"/>
      <c r="N11" s="202"/>
      <c r="O11" s="195"/>
      <c r="P11" s="195"/>
      <c r="Q11" s="195"/>
    </row>
    <row r="12" spans="1:17" ht="29.25" customHeight="1">
      <c r="A12" s="758" t="s">
        <v>5</v>
      </c>
      <c r="B12" s="761"/>
      <c r="C12" s="758" t="s">
        <v>2</v>
      </c>
      <c r="D12" s="758"/>
      <c r="E12" s="758"/>
      <c r="F12" s="758"/>
      <c r="G12" s="758"/>
      <c r="H12" s="758"/>
      <c r="I12" s="758"/>
      <c r="J12" s="758"/>
      <c r="K12" s="758"/>
      <c r="L12" s="758"/>
      <c r="M12" s="758"/>
      <c r="N12" s="758"/>
      <c r="O12" s="195"/>
      <c r="P12" s="195"/>
      <c r="Q12" s="195"/>
    </row>
    <row r="13" spans="1:17" ht="52.5" customHeight="1">
      <c r="A13" s="756">
        <v>1</v>
      </c>
      <c r="B13" s="756"/>
      <c r="C13" s="816" t="s">
        <v>243</v>
      </c>
      <c r="D13" s="816"/>
      <c r="E13" s="816"/>
      <c r="F13" s="816"/>
      <c r="G13" s="816"/>
      <c r="H13" s="816"/>
      <c r="I13" s="816"/>
      <c r="J13" s="816"/>
      <c r="K13" s="816"/>
      <c r="L13" s="816"/>
      <c r="M13" s="816"/>
      <c r="N13" s="816"/>
      <c r="O13" s="195"/>
      <c r="P13" s="195"/>
      <c r="Q13" s="195"/>
    </row>
    <row r="14" spans="1:17" ht="5.25" customHeight="1">
      <c r="A14" s="203"/>
      <c r="B14" s="203"/>
      <c r="C14" s="203"/>
      <c r="D14" s="203"/>
      <c r="E14" s="203"/>
      <c r="F14" s="203"/>
      <c r="G14" s="203"/>
      <c r="H14" s="203"/>
      <c r="I14" s="203"/>
      <c r="J14" s="195"/>
      <c r="K14" s="195"/>
      <c r="L14" s="195"/>
      <c r="M14" s="195"/>
      <c r="N14" s="195"/>
      <c r="O14" s="195"/>
      <c r="P14" s="195"/>
      <c r="Q14" s="195"/>
    </row>
    <row r="15" spans="1:17" s="5" customFormat="1" ht="5.25" customHeight="1">
      <c r="A15" s="204"/>
      <c r="B15" s="204"/>
      <c r="C15" s="204"/>
      <c r="D15" s="204"/>
      <c r="E15" s="204"/>
      <c r="F15" s="204"/>
      <c r="G15" s="204"/>
      <c r="H15" s="204"/>
      <c r="I15" s="204"/>
      <c r="J15" s="200"/>
      <c r="K15" s="200"/>
      <c r="L15" s="200"/>
      <c r="M15" s="200"/>
      <c r="N15" s="200"/>
      <c r="O15" s="200"/>
      <c r="P15" s="200"/>
      <c r="Q15" s="200"/>
    </row>
    <row r="16" spans="1:17" s="5" customFormat="1" ht="24.6" hidden="1" customHeight="1">
      <c r="A16" s="772" t="s">
        <v>6</v>
      </c>
      <c r="B16" s="773"/>
      <c r="C16" s="773"/>
      <c r="D16" s="773"/>
      <c r="E16" s="773"/>
      <c r="F16" s="773"/>
      <c r="G16" s="773"/>
      <c r="H16" s="793"/>
      <c r="I16" s="205"/>
      <c r="J16" s="200"/>
      <c r="K16" s="200"/>
      <c r="L16" s="200"/>
      <c r="M16" s="200"/>
      <c r="N16" s="200"/>
      <c r="O16" s="200"/>
      <c r="P16" s="200"/>
      <c r="Q16" s="200"/>
    </row>
    <row r="17" spans="1:33" s="5" customFormat="1" ht="24.6" hidden="1" customHeight="1">
      <c r="A17" s="813"/>
      <c r="B17" s="814"/>
      <c r="C17" s="814"/>
      <c r="D17" s="814"/>
      <c r="E17" s="814"/>
      <c r="F17" s="814"/>
      <c r="G17" s="814"/>
      <c r="H17" s="815"/>
      <c r="I17" s="216"/>
      <c r="J17" s="207"/>
      <c r="K17" s="207"/>
      <c r="L17" s="207"/>
      <c r="M17" s="207"/>
      <c r="N17" s="207"/>
      <c r="O17" s="207"/>
      <c r="P17" s="207"/>
      <c r="Q17" s="207"/>
    </row>
    <row r="18" spans="1:33" ht="12" customHeight="1">
      <c r="A18" s="195"/>
      <c r="B18" s="195"/>
      <c r="C18" s="195"/>
      <c r="D18" s="195"/>
      <c r="E18" s="195"/>
      <c r="F18" s="195"/>
      <c r="G18" s="195"/>
      <c r="H18" s="195"/>
      <c r="I18" s="195"/>
      <c r="J18" s="195"/>
      <c r="K18" s="195"/>
      <c r="L18" s="195"/>
      <c r="M18" s="195"/>
      <c r="N18" s="195"/>
      <c r="O18" s="195"/>
      <c r="P18" s="195"/>
      <c r="Q18" s="195"/>
    </row>
    <row r="19" spans="1:33" ht="30" customHeight="1">
      <c r="A19" s="781" t="s">
        <v>105</v>
      </c>
      <c r="B19" s="744" t="s">
        <v>11</v>
      </c>
      <c r="C19" s="812"/>
      <c r="D19" s="812"/>
      <c r="E19" s="812"/>
      <c r="F19" s="812"/>
      <c r="G19" s="752" t="s">
        <v>7</v>
      </c>
      <c r="H19" s="753"/>
      <c r="I19" s="753"/>
      <c r="J19" s="753"/>
      <c r="K19" s="753"/>
      <c r="L19" s="754"/>
      <c r="M19" s="744" t="s">
        <v>129</v>
      </c>
      <c r="N19" s="744"/>
      <c r="O19" s="744"/>
      <c r="P19" s="744"/>
      <c r="Q19" s="776"/>
    </row>
    <row r="20" spans="1:33" ht="45" customHeight="1">
      <c r="A20" s="811"/>
      <c r="B20" s="752" t="s">
        <v>97</v>
      </c>
      <c r="C20" s="753"/>
      <c r="D20" s="753"/>
      <c r="E20" s="753"/>
      <c r="F20" s="754"/>
      <c r="G20" s="744" t="s">
        <v>8</v>
      </c>
      <c r="H20" s="752" t="s">
        <v>488</v>
      </c>
      <c r="I20" s="754"/>
      <c r="J20" s="744" t="s">
        <v>9</v>
      </c>
      <c r="K20" s="779" t="s">
        <v>13</v>
      </c>
      <c r="L20" s="780"/>
      <c r="M20" s="744" t="s">
        <v>489</v>
      </c>
      <c r="N20" s="744"/>
      <c r="O20" s="744"/>
      <c r="P20" s="744" t="s">
        <v>130</v>
      </c>
      <c r="Q20" s="776"/>
    </row>
    <row r="21" spans="1:33" ht="69.75" customHeight="1">
      <c r="A21" s="811"/>
      <c r="B21" s="752" t="s">
        <v>22</v>
      </c>
      <c r="C21" s="753"/>
      <c r="D21" s="753"/>
      <c r="E21" s="753"/>
      <c r="F21" s="754"/>
      <c r="G21" s="744"/>
      <c r="H21" s="217" t="s">
        <v>15</v>
      </c>
      <c r="I21" s="217" t="s">
        <v>16</v>
      </c>
      <c r="J21" s="744"/>
      <c r="K21" s="218" t="s">
        <v>23</v>
      </c>
      <c r="L21" s="217" t="s">
        <v>24</v>
      </c>
      <c r="M21" s="217" t="s">
        <v>17</v>
      </c>
      <c r="N21" s="217" t="s">
        <v>18</v>
      </c>
      <c r="O21" s="217" t="s">
        <v>19</v>
      </c>
      <c r="P21" s="218" t="s">
        <v>490</v>
      </c>
      <c r="Q21" s="594" t="s">
        <v>491</v>
      </c>
    </row>
    <row r="22" spans="1:33" ht="38.25" customHeight="1">
      <c r="A22" s="662"/>
      <c r="B22" s="795"/>
      <c r="C22" s="795"/>
      <c r="D22" s="795"/>
      <c r="E22" s="795"/>
      <c r="F22" s="795"/>
      <c r="G22" s="267"/>
      <c r="H22" s="267"/>
      <c r="I22" s="267"/>
      <c r="J22" s="268"/>
      <c r="K22" s="269"/>
      <c r="L22" s="269"/>
      <c r="M22" s="289"/>
      <c r="N22" s="289"/>
      <c r="O22" s="289"/>
      <c r="P22" s="269"/>
      <c r="Q22" s="607"/>
      <c r="S22" s="112"/>
      <c r="T22" s="114"/>
      <c r="U22" s="106"/>
      <c r="V22" s="116"/>
      <c r="W22" s="116"/>
      <c r="X22" s="50"/>
    </row>
    <row r="23" spans="1:33" ht="38.25" customHeight="1">
      <c r="A23" s="625" t="s">
        <v>370</v>
      </c>
      <c r="B23" s="804" t="s">
        <v>94</v>
      </c>
      <c r="C23" s="804"/>
      <c r="D23" s="804"/>
      <c r="E23" s="804"/>
      <c r="F23" s="804"/>
      <c r="G23" s="271" t="str">
        <f>G24</f>
        <v>N/A</v>
      </c>
      <c r="H23" s="271" t="str">
        <f>+H24</f>
        <v>N/A</v>
      </c>
      <c r="I23" s="271" t="str">
        <f>+I24</f>
        <v>N/A</v>
      </c>
      <c r="J23" s="271" t="str">
        <f>+J24</f>
        <v>N/A</v>
      </c>
      <c r="K23" s="272" t="s">
        <v>138</v>
      </c>
      <c r="L23" s="272" t="s">
        <v>138</v>
      </c>
      <c r="M23" s="273">
        <v>4081949343</v>
      </c>
      <c r="N23" s="273">
        <v>4612145040</v>
      </c>
      <c r="O23" s="273">
        <v>2405459175</v>
      </c>
      <c r="P23" s="272">
        <v>0.58929177529482146</v>
      </c>
      <c r="Q23" s="596">
        <v>0.52154890059571934</v>
      </c>
      <c r="S23" s="115"/>
      <c r="T23" s="115"/>
      <c r="U23" s="115"/>
      <c r="V23" s="115"/>
      <c r="W23" s="115"/>
      <c r="X23" s="115"/>
      <c r="Y23" s="4"/>
    </row>
    <row r="24" spans="1:33" ht="46.5" customHeight="1">
      <c r="A24" s="625"/>
      <c r="B24" s="804" t="s">
        <v>104</v>
      </c>
      <c r="C24" s="804"/>
      <c r="D24" s="804"/>
      <c r="E24" s="804"/>
      <c r="F24" s="804"/>
      <c r="G24" s="271" t="str">
        <f>G25</f>
        <v>N/A</v>
      </c>
      <c r="H24" s="271" t="s">
        <v>138</v>
      </c>
      <c r="I24" s="271" t="s">
        <v>138</v>
      </c>
      <c r="J24" s="271" t="s">
        <v>138</v>
      </c>
      <c r="K24" s="272" t="s">
        <v>138</v>
      </c>
      <c r="L24" s="272" t="s">
        <v>138</v>
      </c>
      <c r="M24" s="293">
        <v>4081949343</v>
      </c>
      <c r="N24" s="293">
        <v>4612145040</v>
      </c>
      <c r="O24" s="293">
        <v>2405459175</v>
      </c>
      <c r="P24" s="272">
        <v>0.58929177529482146</v>
      </c>
      <c r="Q24" s="596">
        <v>0.52154890059571934</v>
      </c>
      <c r="R24" s="15"/>
      <c r="S24" s="160"/>
      <c r="T24" s="15"/>
      <c r="U24" s="547"/>
      <c r="V24" s="548"/>
      <c r="W24" s="471"/>
      <c r="X24" s="471"/>
      <c r="Y24" s="472"/>
    </row>
    <row r="25" spans="1:33" ht="38.25" customHeight="1">
      <c r="A25" s="626" t="s">
        <v>371</v>
      </c>
      <c r="B25" s="785" t="s">
        <v>34</v>
      </c>
      <c r="C25" s="785"/>
      <c r="D25" s="785"/>
      <c r="E25" s="785"/>
      <c r="F25" s="785"/>
      <c r="G25" s="249" t="s">
        <v>138</v>
      </c>
      <c r="H25" s="249" t="s">
        <v>138</v>
      </c>
      <c r="I25" s="249" t="s">
        <v>138</v>
      </c>
      <c r="J25" s="249" t="s">
        <v>138</v>
      </c>
      <c r="K25" s="275" t="s">
        <v>138</v>
      </c>
      <c r="L25" s="275" t="s">
        <v>138</v>
      </c>
      <c r="M25" s="281">
        <v>18759887</v>
      </c>
      <c r="N25" s="281">
        <v>20934918</v>
      </c>
      <c r="O25" s="281">
        <v>10685081</v>
      </c>
      <c r="P25" s="275">
        <v>0.56957064826669801</v>
      </c>
      <c r="Q25" s="597">
        <v>0.51039516849313671</v>
      </c>
      <c r="S25" s="174"/>
      <c r="T25" s="477"/>
      <c r="U25" s="579"/>
      <c r="V25" s="579"/>
      <c r="W25" s="579"/>
      <c r="Y25" s="14"/>
      <c r="Z25" s="14"/>
      <c r="AA25" s="14"/>
      <c r="AB25" s="65"/>
      <c r="AC25" s="65"/>
      <c r="AE25" s="58"/>
      <c r="AF25" s="58"/>
      <c r="AG25" s="58"/>
    </row>
    <row r="26" spans="1:33" ht="38.25" customHeight="1">
      <c r="A26" s="626" t="s">
        <v>372</v>
      </c>
      <c r="B26" s="785" t="s">
        <v>35</v>
      </c>
      <c r="C26" s="785"/>
      <c r="D26" s="785"/>
      <c r="E26" s="785"/>
      <c r="F26" s="785"/>
      <c r="G26" s="249" t="s">
        <v>138</v>
      </c>
      <c r="H26" s="249" t="s">
        <v>138</v>
      </c>
      <c r="I26" s="249" t="s">
        <v>138</v>
      </c>
      <c r="J26" s="249" t="s">
        <v>138</v>
      </c>
      <c r="K26" s="275" t="s">
        <v>138</v>
      </c>
      <c r="L26" s="275" t="s">
        <v>138</v>
      </c>
      <c r="M26" s="281">
        <v>15136870</v>
      </c>
      <c r="N26" s="281">
        <v>16560349</v>
      </c>
      <c r="O26" s="281">
        <v>8261069</v>
      </c>
      <c r="P26" s="275">
        <v>0.54575807283804378</v>
      </c>
      <c r="Q26" s="597">
        <v>0.49884631054574996</v>
      </c>
      <c r="S26" s="155"/>
      <c r="T26" s="477"/>
      <c r="U26" s="511"/>
      <c r="V26" s="511"/>
      <c r="W26" s="511"/>
      <c r="Y26" s="14"/>
      <c r="Z26" s="14"/>
      <c r="AA26" s="14"/>
      <c r="AB26" s="65"/>
      <c r="AC26" s="65"/>
      <c r="AE26" s="58"/>
      <c r="AF26" s="58"/>
      <c r="AG26" s="58"/>
    </row>
    <row r="27" spans="1:33" ht="38.25" customHeight="1">
      <c r="A27" s="626" t="s">
        <v>373</v>
      </c>
      <c r="B27" s="785" t="s">
        <v>36</v>
      </c>
      <c r="C27" s="785"/>
      <c r="D27" s="785"/>
      <c r="E27" s="785"/>
      <c r="F27" s="785"/>
      <c r="G27" s="249" t="s">
        <v>138</v>
      </c>
      <c r="H27" s="249" t="s">
        <v>138</v>
      </c>
      <c r="I27" s="249" t="s">
        <v>138</v>
      </c>
      <c r="J27" s="249" t="s">
        <v>138</v>
      </c>
      <c r="K27" s="275" t="s">
        <v>138</v>
      </c>
      <c r="L27" s="275" t="s">
        <v>138</v>
      </c>
      <c r="M27" s="281">
        <v>12360529</v>
      </c>
      <c r="N27" s="281">
        <v>13889100</v>
      </c>
      <c r="O27" s="281">
        <v>7129845</v>
      </c>
      <c r="P27" s="275">
        <v>0.57682361329357346</v>
      </c>
      <c r="Q27" s="597">
        <v>0.51334103721623436</v>
      </c>
      <c r="S27" s="512"/>
      <c r="T27" s="35"/>
      <c r="U27" s="513"/>
      <c r="V27" s="513"/>
      <c r="W27" s="513"/>
      <c r="Y27" s="14"/>
      <c r="Z27" s="14"/>
      <c r="AA27" s="14"/>
      <c r="AB27" s="65"/>
      <c r="AC27" s="65"/>
      <c r="AE27" s="58"/>
      <c r="AF27" s="58"/>
      <c r="AG27" s="58"/>
    </row>
    <row r="28" spans="1:33" ht="38.25" customHeight="1">
      <c r="A28" s="626" t="s">
        <v>374</v>
      </c>
      <c r="B28" s="785" t="s">
        <v>37</v>
      </c>
      <c r="C28" s="785"/>
      <c r="D28" s="785"/>
      <c r="E28" s="785"/>
      <c r="F28" s="785"/>
      <c r="G28" s="249" t="s">
        <v>138</v>
      </c>
      <c r="H28" s="249" t="s">
        <v>138</v>
      </c>
      <c r="I28" s="249" t="s">
        <v>138</v>
      </c>
      <c r="J28" s="249" t="s">
        <v>138</v>
      </c>
      <c r="K28" s="275" t="s">
        <v>138</v>
      </c>
      <c r="L28" s="275" t="s">
        <v>138</v>
      </c>
      <c r="M28" s="281">
        <v>14229236</v>
      </c>
      <c r="N28" s="281">
        <v>15609012</v>
      </c>
      <c r="O28" s="281">
        <v>7826061</v>
      </c>
      <c r="P28" s="275">
        <v>0.54999867877656961</v>
      </c>
      <c r="Q28" s="597">
        <v>0.50138093301485065</v>
      </c>
      <c r="S28" s="155"/>
      <c r="T28" s="477"/>
      <c r="U28" s="511"/>
      <c r="V28" s="511"/>
      <c r="W28" s="511"/>
      <c r="Y28" s="14"/>
      <c r="Z28" s="14"/>
      <c r="AA28" s="14"/>
      <c r="AB28" s="65"/>
      <c r="AC28" s="65"/>
      <c r="AE28" s="58"/>
      <c r="AF28" s="58"/>
      <c r="AG28" s="58"/>
    </row>
    <row r="29" spans="1:33" ht="38.25" customHeight="1">
      <c r="A29" s="626" t="s">
        <v>375</v>
      </c>
      <c r="B29" s="785" t="s">
        <v>38</v>
      </c>
      <c r="C29" s="785"/>
      <c r="D29" s="785"/>
      <c r="E29" s="785"/>
      <c r="F29" s="785"/>
      <c r="G29" s="249" t="s">
        <v>138</v>
      </c>
      <c r="H29" s="249" t="s">
        <v>138</v>
      </c>
      <c r="I29" s="249" t="s">
        <v>138</v>
      </c>
      <c r="J29" s="249" t="s">
        <v>138</v>
      </c>
      <c r="K29" s="275" t="s">
        <v>138</v>
      </c>
      <c r="L29" s="275" t="s">
        <v>138</v>
      </c>
      <c r="M29" s="281">
        <v>108802420</v>
      </c>
      <c r="N29" s="281">
        <v>134032905</v>
      </c>
      <c r="O29" s="281">
        <v>75465878</v>
      </c>
      <c r="P29" s="275">
        <v>0.69360477459968262</v>
      </c>
      <c r="Q29" s="597">
        <v>0.56303993411170195</v>
      </c>
      <c r="S29" s="512"/>
      <c r="T29" s="35"/>
      <c r="U29" s="513"/>
      <c r="V29" s="513"/>
      <c r="W29" s="513"/>
      <c r="Y29" s="14"/>
      <c r="Z29" s="14"/>
      <c r="AA29" s="14"/>
      <c r="AB29" s="65"/>
      <c r="AC29" s="65"/>
      <c r="AE29" s="58"/>
      <c r="AF29" s="58"/>
      <c r="AG29" s="58"/>
    </row>
    <row r="30" spans="1:33" ht="38.25" customHeight="1">
      <c r="A30" s="626" t="s">
        <v>376</v>
      </c>
      <c r="B30" s="785" t="s">
        <v>39</v>
      </c>
      <c r="C30" s="785"/>
      <c r="D30" s="785"/>
      <c r="E30" s="785"/>
      <c r="F30" s="785"/>
      <c r="G30" s="249" t="s">
        <v>138</v>
      </c>
      <c r="H30" s="249" t="s">
        <v>138</v>
      </c>
      <c r="I30" s="249" t="s">
        <v>138</v>
      </c>
      <c r="J30" s="249" t="s">
        <v>138</v>
      </c>
      <c r="K30" s="275" t="s">
        <v>138</v>
      </c>
      <c r="L30" s="275" t="s">
        <v>138</v>
      </c>
      <c r="M30" s="281">
        <v>20033526</v>
      </c>
      <c r="N30" s="281">
        <v>22005334</v>
      </c>
      <c r="O30" s="281">
        <v>11004803</v>
      </c>
      <c r="P30" s="275">
        <v>0.54931932601380307</v>
      </c>
      <c r="Q30" s="597">
        <v>0.50009706737466475</v>
      </c>
      <c r="S30" s="155"/>
      <c r="T30" s="477"/>
      <c r="U30" s="511"/>
      <c r="V30" s="511"/>
      <c r="W30" s="511"/>
      <c r="Y30" s="14"/>
      <c r="Z30" s="14"/>
      <c r="AA30" s="14"/>
      <c r="AB30" s="65"/>
      <c r="AC30" s="65"/>
      <c r="AE30" s="58"/>
      <c r="AF30" s="58"/>
      <c r="AG30" s="58"/>
    </row>
    <row r="31" spans="1:33" ht="38.25" customHeight="1">
      <c r="A31" s="626" t="s">
        <v>377</v>
      </c>
      <c r="B31" s="785" t="s">
        <v>40</v>
      </c>
      <c r="C31" s="785"/>
      <c r="D31" s="785"/>
      <c r="E31" s="785"/>
      <c r="F31" s="785"/>
      <c r="G31" s="249" t="s">
        <v>138</v>
      </c>
      <c r="H31" s="249" t="s">
        <v>138</v>
      </c>
      <c r="I31" s="249" t="s">
        <v>138</v>
      </c>
      <c r="J31" s="249" t="s">
        <v>138</v>
      </c>
      <c r="K31" s="275" t="s">
        <v>138</v>
      </c>
      <c r="L31" s="275" t="s">
        <v>138</v>
      </c>
      <c r="M31" s="281">
        <v>39657078</v>
      </c>
      <c r="N31" s="281">
        <v>44438156</v>
      </c>
      <c r="O31" s="281">
        <v>22809842</v>
      </c>
      <c r="P31" s="275">
        <v>0.57517707179535515</v>
      </c>
      <c r="Q31" s="597">
        <v>0.51329407097810265</v>
      </c>
      <c r="S31" s="512"/>
      <c r="T31" s="35"/>
      <c r="U31" s="513"/>
      <c r="V31" s="513"/>
      <c r="W31" s="513"/>
      <c r="Y31" s="14"/>
      <c r="Z31" s="14"/>
      <c r="AA31" s="14"/>
      <c r="AB31" s="65"/>
      <c r="AC31" s="65"/>
      <c r="AE31" s="58"/>
      <c r="AF31" s="58"/>
      <c r="AG31" s="58"/>
    </row>
    <row r="32" spans="1:33" ht="38.25" customHeight="1">
      <c r="A32" s="626" t="s">
        <v>378</v>
      </c>
      <c r="B32" s="785" t="s">
        <v>41</v>
      </c>
      <c r="C32" s="785"/>
      <c r="D32" s="785"/>
      <c r="E32" s="785"/>
      <c r="F32" s="785"/>
      <c r="G32" s="249" t="s">
        <v>138</v>
      </c>
      <c r="H32" s="249" t="s">
        <v>138</v>
      </c>
      <c r="I32" s="249" t="s">
        <v>138</v>
      </c>
      <c r="J32" s="249" t="s">
        <v>138</v>
      </c>
      <c r="K32" s="275" t="s">
        <v>138</v>
      </c>
      <c r="L32" s="275" t="s">
        <v>138</v>
      </c>
      <c r="M32" s="281">
        <v>26112633</v>
      </c>
      <c r="N32" s="281">
        <v>28834655</v>
      </c>
      <c r="O32" s="281">
        <v>14541503</v>
      </c>
      <c r="P32" s="275">
        <v>0.5568761679452241</v>
      </c>
      <c r="Q32" s="597">
        <v>0.50430646733938722</v>
      </c>
      <c r="S32" s="155"/>
      <c r="T32" s="477"/>
      <c r="U32" s="511"/>
      <c r="V32" s="511"/>
      <c r="W32" s="511"/>
      <c r="Y32" s="14"/>
      <c r="Z32" s="14"/>
      <c r="AA32" s="14"/>
      <c r="AB32" s="65"/>
      <c r="AC32" s="65"/>
      <c r="AE32" s="58"/>
      <c r="AF32" s="58"/>
      <c r="AG32" s="58"/>
    </row>
    <row r="33" spans="1:33" ht="38.25" customHeight="1">
      <c r="A33" s="626" t="s">
        <v>379</v>
      </c>
      <c r="B33" s="785" t="s">
        <v>42</v>
      </c>
      <c r="C33" s="785"/>
      <c r="D33" s="785"/>
      <c r="E33" s="785"/>
      <c r="F33" s="785"/>
      <c r="G33" s="249" t="s">
        <v>138</v>
      </c>
      <c r="H33" s="249" t="s">
        <v>138</v>
      </c>
      <c r="I33" s="249" t="s">
        <v>138</v>
      </c>
      <c r="J33" s="249" t="s">
        <v>138</v>
      </c>
      <c r="K33" s="275" t="s">
        <v>138</v>
      </c>
      <c r="L33" s="275" t="s">
        <v>138</v>
      </c>
      <c r="M33" s="281">
        <v>41570091</v>
      </c>
      <c r="N33" s="281">
        <v>47327890</v>
      </c>
      <c r="O33" s="281">
        <v>24942622</v>
      </c>
      <c r="P33" s="275">
        <v>0.60001364923641853</v>
      </c>
      <c r="Q33" s="597">
        <v>0.52701740981903056</v>
      </c>
      <c r="S33" s="512"/>
      <c r="T33" s="35"/>
      <c r="U33" s="513"/>
      <c r="V33" s="513"/>
      <c r="W33" s="513"/>
      <c r="Y33" s="14"/>
      <c r="Z33" s="14"/>
      <c r="AA33" s="14"/>
      <c r="AB33" s="65"/>
      <c r="AC33" s="65"/>
      <c r="AE33" s="58"/>
      <c r="AF33" s="58"/>
      <c r="AG33" s="58"/>
    </row>
    <row r="34" spans="1:33" ht="38.25" customHeight="1">
      <c r="A34" s="626" t="s">
        <v>380</v>
      </c>
      <c r="B34" s="785" t="s">
        <v>43</v>
      </c>
      <c r="C34" s="785"/>
      <c r="D34" s="785"/>
      <c r="E34" s="785"/>
      <c r="F34" s="785"/>
      <c r="G34" s="249" t="s">
        <v>138</v>
      </c>
      <c r="H34" s="249" t="s">
        <v>138</v>
      </c>
      <c r="I34" s="249" t="s">
        <v>138</v>
      </c>
      <c r="J34" s="249" t="s">
        <v>138</v>
      </c>
      <c r="K34" s="275" t="s">
        <v>138</v>
      </c>
      <c r="L34" s="275" t="s">
        <v>138</v>
      </c>
      <c r="M34" s="281">
        <v>9483177</v>
      </c>
      <c r="N34" s="281">
        <v>10576590</v>
      </c>
      <c r="O34" s="281">
        <v>5373887</v>
      </c>
      <c r="P34" s="275">
        <v>0.56667580917239024</v>
      </c>
      <c r="Q34" s="597">
        <v>0.50809258938845125</v>
      </c>
      <c r="S34" s="155"/>
      <c r="T34" s="477"/>
      <c r="U34" s="511"/>
      <c r="V34" s="511"/>
      <c r="W34" s="511"/>
      <c r="Y34" s="14"/>
      <c r="Z34" s="14"/>
      <c r="AA34" s="14"/>
      <c r="AB34" s="65"/>
      <c r="AC34" s="65"/>
      <c r="AE34" s="58"/>
      <c r="AF34" s="58"/>
      <c r="AG34" s="58"/>
    </row>
    <row r="35" spans="1:33" ht="38.25" customHeight="1">
      <c r="A35" s="626" t="s">
        <v>381</v>
      </c>
      <c r="B35" s="785" t="s">
        <v>44</v>
      </c>
      <c r="C35" s="785"/>
      <c r="D35" s="785"/>
      <c r="E35" s="785"/>
      <c r="F35" s="785"/>
      <c r="G35" s="249" t="s">
        <v>138</v>
      </c>
      <c r="H35" s="249" t="s">
        <v>138</v>
      </c>
      <c r="I35" s="249" t="s">
        <v>138</v>
      </c>
      <c r="J35" s="249" t="s">
        <v>138</v>
      </c>
      <c r="K35" s="275" t="s">
        <v>138</v>
      </c>
      <c r="L35" s="275" t="s">
        <v>138</v>
      </c>
      <c r="M35" s="281">
        <v>10627226</v>
      </c>
      <c r="N35" s="281">
        <v>11626379</v>
      </c>
      <c r="O35" s="281">
        <v>5785914</v>
      </c>
      <c r="P35" s="275">
        <v>0.54444254784832846</v>
      </c>
      <c r="Q35" s="597">
        <v>0.49765399872135596</v>
      </c>
      <c r="S35" s="512"/>
      <c r="T35" s="35"/>
      <c r="U35" s="513"/>
      <c r="V35" s="513"/>
      <c r="W35" s="513"/>
      <c r="Y35" s="14"/>
      <c r="Z35" s="14"/>
      <c r="AA35" s="14"/>
      <c r="AB35" s="65"/>
      <c r="AC35" s="65"/>
      <c r="AE35" s="58"/>
      <c r="AF35" s="58"/>
      <c r="AG35" s="58"/>
    </row>
    <row r="36" spans="1:33" ht="38.25" customHeight="1">
      <c r="A36" s="626" t="s">
        <v>382</v>
      </c>
      <c r="B36" s="785" t="s">
        <v>45</v>
      </c>
      <c r="C36" s="785"/>
      <c r="D36" s="785"/>
      <c r="E36" s="785"/>
      <c r="F36" s="785"/>
      <c r="G36" s="249" t="s">
        <v>138</v>
      </c>
      <c r="H36" s="249" t="s">
        <v>138</v>
      </c>
      <c r="I36" s="249" t="s">
        <v>138</v>
      </c>
      <c r="J36" s="249" t="s">
        <v>138</v>
      </c>
      <c r="K36" s="275" t="s">
        <v>138</v>
      </c>
      <c r="L36" s="275" t="s">
        <v>138</v>
      </c>
      <c r="M36" s="281">
        <v>464313726</v>
      </c>
      <c r="N36" s="281">
        <v>550466713</v>
      </c>
      <c r="O36" s="281">
        <v>298848878</v>
      </c>
      <c r="P36" s="275">
        <v>0.64363567403992705</v>
      </c>
      <c r="Q36" s="597">
        <v>0.5429009074341612</v>
      </c>
      <c r="S36" s="155"/>
      <c r="T36" s="477"/>
      <c r="U36" s="511"/>
      <c r="V36" s="511"/>
      <c r="W36" s="511"/>
      <c r="Y36" s="14"/>
      <c r="Z36" s="14"/>
      <c r="AA36" s="14"/>
      <c r="AB36" s="65"/>
      <c r="AC36" s="65"/>
      <c r="AE36" s="58"/>
      <c r="AF36" s="58"/>
      <c r="AG36" s="58"/>
    </row>
    <row r="37" spans="1:33" ht="38.25" customHeight="1">
      <c r="A37" s="626" t="s">
        <v>383</v>
      </c>
      <c r="B37" s="785" t="s">
        <v>46</v>
      </c>
      <c r="C37" s="785"/>
      <c r="D37" s="785"/>
      <c r="E37" s="785"/>
      <c r="F37" s="785"/>
      <c r="G37" s="249" t="s">
        <v>138</v>
      </c>
      <c r="H37" s="249" t="s">
        <v>138</v>
      </c>
      <c r="I37" s="249" t="s">
        <v>138</v>
      </c>
      <c r="J37" s="249" t="s">
        <v>138</v>
      </c>
      <c r="K37" s="275" t="s">
        <v>138</v>
      </c>
      <c r="L37" s="275" t="s">
        <v>138</v>
      </c>
      <c r="M37" s="281">
        <v>23234301</v>
      </c>
      <c r="N37" s="281">
        <v>26246601</v>
      </c>
      <c r="O37" s="281">
        <v>13500996</v>
      </c>
      <c r="P37" s="275">
        <v>0.58108036045500144</v>
      </c>
      <c r="Q37" s="597">
        <v>0.51439026333352655</v>
      </c>
      <c r="S37" s="512"/>
      <c r="T37" s="35"/>
      <c r="U37" s="513"/>
      <c r="V37" s="513"/>
      <c r="W37" s="513"/>
      <c r="Y37" s="14"/>
      <c r="Z37" s="14"/>
      <c r="AA37" s="14"/>
      <c r="AB37" s="65"/>
      <c r="AC37" s="65"/>
      <c r="AE37" s="58"/>
      <c r="AF37" s="58"/>
      <c r="AG37" s="58"/>
    </row>
    <row r="38" spans="1:33" ht="38.25" customHeight="1">
      <c r="A38" s="626" t="s">
        <v>384</v>
      </c>
      <c r="B38" s="785" t="s">
        <v>47</v>
      </c>
      <c r="C38" s="785"/>
      <c r="D38" s="785"/>
      <c r="E38" s="785"/>
      <c r="F38" s="785"/>
      <c r="G38" s="249" t="s">
        <v>138</v>
      </c>
      <c r="H38" s="249" t="s">
        <v>138</v>
      </c>
      <c r="I38" s="249" t="s">
        <v>138</v>
      </c>
      <c r="J38" s="249" t="s">
        <v>138</v>
      </c>
      <c r="K38" s="275" t="s">
        <v>138</v>
      </c>
      <c r="L38" s="275" t="s">
        <v>138</v>
      </c>
      <c r="M38" s="281">
        <v>16928126</v>
      </c>
      <c r="N38" s="281">
        <v>19699559</v>
      </c>
      <c r="O38" s="281">
        <v>10489376</v>
      </c>
      <c r="P38" s="275">
        <v>0.6196418906617307</v>
      </c>
      <c r="Q38" s="597">
        <v>0.53246755422291436</v>
      </c>
      <c r="S38" s="155"/>
      <c r="T38" s="477"/>
      <c r="U38" s="511"/>
      <c r="V38" s="511"/>
      <c r="W38" s="511"/>
      <c r="Y38" s="14"/>
      <c r="Z38" s="14"/>
      <c r="AA38" s="14"/>
      <c r="AB38" s="65"/>
      <c r="AC38" s="65"/>
      <c r="AE38" s="58"/>
      <c r="AF38" s="58"/>
      <c r="AG38" s="58"/>
    </row>
    <row r="39" spans="1:33" ht="38.25" customHeight="1">
      <c r="A39" s="626" t="s">
        <v>385</v>
      </c>
      <c r="B39" s="785" t="s">
        <v>48</v>
      </c>
      <c r="C39" s="785"/>
      <c r="D39" s="785"/>
      <c r="E39" s="785"/>
      <c r="F39" s="785"/>
      <c r="G39" s="249" t="s">
        <v>138</v>
      </c>
      <c r="H39" s="249" t="s">
        <v>138</v>
      </c>
      <c r="I39" s="249" t="s">
        <v>138</v>
      </c>
      <c r="J39" s="249" t="s">
        <v>138</v>
      </c>
      <c r="K39" s="275" t="s">
        <v>138</v>
      </c>
      <c r="L39" s="275" t="s">
        <v>138</v>
      </c>
      <c r="M39" s="281">
        <v>64971111</v>
      </c>
      <c r="N39" s="281">
        <v>71675064</v>
      </c>
      <c r="O39" s="281">
        <v>36039420</v>
      </c>
      <c r="P39" s="275">
        <v>0.55469914928805819</v>
      </c>
      <c r="Q39" s="597">
        <v>0.50281671182044563</v>
      </c>
      <c r="S39" s="512"/>
      <c r="T39" s="35"/>
      <c r="U39" s="513"/>
      <c r="V39" s="513"/>
      <c r="W39" s="513"/>
      <c r="Y39" s="14"/>
      <c r="Z39" s="14"/>
      <c r="AA39" s="14"/>
      <c r="AB39" s="65"/>
      <c r="AC39" s="65"/>
      <c r="AE39" s="58"/>
      <c r="AF39" s="58"/>
      <c r="AG39" s="58"/>
    </row>
    <row r="40" spans="1:33" s="11" customFormat="1" ht="38.25" customHeight="1">
      <c r="A40" s="626" t="s">
        <v>386</v>
      </c>
      <c r="B40" s="785" t="s">
        <v>49</v>
      </c>
      <c r="C40" s="785"/>
      <c r="D40" s="785"/>
      <c r="E40" s="785"/>
      <c r="F40" s="785"/>
      <c r="G40" s="249" t="s">
        <v>138</v>
      </c>
      <c r="H40" s="249" t="s">
        <v>138</v>
      </c>
      <c r="I40" s="249" t="s">
        <v>138</v>
      </c>
      <c r="J40" s="249" t="s">
        <v>138</v>
      </c>
      <c r="K40" s="275" t="s">
        <v>138</v>
      </c>
      <c r="L40" s="275" t="s">
        <v>138</v>
      </c>
      <c r="M40" s="281">
        <v>42792282</v>
      </c>
      <c r="N40" s="281">
        <v>47534128</v>
      </c>
      <c r="O40" s="281">
        <v>24090896</v>
      </c>
      <c r="P40" s="275">
        <v>0.56297292114498587</v>
      </c>
      <c r="Q40" s="597">
        <v>0.50681262102883218</v>
      </c>
      <c r="R40" s="3"/>
      <c r="S40" s="155"/>
      <c r="T40" s="477"/>
      <c r="U40" s="511"/>
      <c r="V40" s="511"/>
      <c r="W40" s="511"/>
      <c r="X40" s="3"/>
      <c r="Y40" s="14"/>
      <c r="Z40" s="14"/>
      <c r="AA40" s="14"/>
      <c r="AB40" s="65"/>
      <c r="AC40" s="65"/>
      <c r="AE40" s="58"/>
      <c r="AF40" s="58"/>
      <c r="AG40" s="58"/>
    </row>
    <row r="41" spans="1:33" s="11" customFormat="1" ht="38.25" customHeight="1">
      <c r="A41" s="626" t="s">
        <v>387</v>
      </c>
      <c r="B41" s="785" t="s">
        <v>50</v>
      </c>
      <c r="C41" s="785"/>
      <c r="D41" s="785"/>
      <c r="E41" s="785"/>
      <c r="F41" s="785"/>
      <c r="G41" s="249" t="s">
        <v>138</v>
      </c>
      <c r="H41" s="249" t="s">
        <v>138</v>
      </c>
      <c r="I41" s="249" t="s">
        <v>138</v>
      </c>
      <c r="J41" s="249" t="s">
        <v>138</v>
      </c>
      <c r="K41" s="275" t="s">
        <v>138</v>
      </c>
      <c r="L41" s="275" t="s">
        <v>138</v>
      </c>
      <c r="M41" s="281">
        <v>481581140</v>
      </c>
      <c r="N41" s="281">
        <v>576443576</v>
      </c>
      <c r="O41" s="281">
        <v>318344768</v>
      </c>
      <c r="P41" s="275">
        <v>0.66104077082420631</v>
      </c>
      <c r="Q41" s="597">
        <v>0.5522565976171101</v>
      </c>
      <c r="R41" s="3"/>
      <c r="S41" s="512"/>
      <c r="T41" s="35"/>
      <c r="U41" s="513"/>
      <c r="V41" s="513"/>
      <c r="W41" s="513"/>
      <c r="X41" s="3"/>
      <c r="Y41" s="14"/>
      <c r="Z41" s="14"/>
      <c r="AA41" s="14"/>
      <c r="AB41" s="65"/>
      <c r="AC41" s="65"/>
      <c r="AE41" s="58"/>
      <c r="AF41" s="58"/>
      <c r="AG41" s="58"/>
    </row>
    <row r="42" spans="1:33" ht="38.25" customHeight="1">
      <c r="A42" s="626" t="s">
        <v>388</v>
      </c>
      <c r="B42" s="785" t="s">
        <v>51</v>
      </c>
      <c r="C42" s="785"/>
      <c r="D42" s="785"/>
      <c r="E42" s="785"/>
      <c r="F42" s="785"/>
      <c r="G42" s="249" t="s">
        <v>138</v>
      </c>
      <c r="H42" s="249" t="s">
        <v>138</v>
      </c>
      <c r="I42" s="249" t="s">
        <v>138</v>
      </c>
      <c r="J42" s="249" t="s">
        <v>138</v>
      </c>
      <c r="K42" s="275" t="s">
        <v>138</v>
      </c>
      <c r="L42" s="275" t="s">
        <v>138</v>
      </c>
      <c r="M42" s="281">
        <v>16909619</v>
      </c>
      <c r="N42" s="281">
        <v>18574314</v>
      </c>
      <c r="O42" s="281">
        <v>9335915</v>
      </c>
      <c r="P42" s="275">
        <v>0.55210676242912393</v>
      </c>
      <c r="Q42" s="597">
        <v>0.50262502292143874</v>
      </c>
      <c r="S42" s="155"/>
      <c r="T42" s="477"/>
      <c r="U42" s="511"/>
      <c r="V42" s="511"/>
      <c r="W42" s="511"/>
      <c r="Y42" s="14"/>
      <c r="Z42" s="14"/>
      <c r="AA42" s="14"/>
      <c r="AB42" s="65"/>
      <c r="AC42" s="65"/>
      <c r="AE42" s="58"/>
      <c r="AF42" s="58"/>
      <c r="AG42" s="58"/>
    </row>
    <row r="43" spans="1:33" ht="38.25" customHeight="1">
      <c r="A43" s="626" t="s">
        <v>389</v>
      </c>
      <c r="B43" s="785" t="s">
        <v>52</v>
      </c>
      <c r="C43" s="785"/>
      <c r="D43" s="785"/>
      <c r="E43" s="785"/>
      <c r="F43" s="785"/>
      <c r="G43" s="249" t="s">
        <v>138</v>
      </c>
      <c r="H43" s="249" t="s">
        <v>138</v>
      </c>
      <c r="I43" s="249" t="s">
        <v>138</v>
      </c>
      <c r="J43" s="249" t="s">
        <v>138</v>
      </c>
      <c r="K43" s="275" t="s">
        <v>138</v>
      </c>
      <c r="L43" s="275" t="s">
        <v>138</v>
      </c>
      <c r="M43" s="281">
        <v>70283568</v>
      </c>
      <c r="N43" s="281">
        <v>80954051</v>
      </c>
      <c r="O43" s="281">
        <v>42791298</v>
      </c>
      <c r="P43" s="275">
        <v>0.60883787231746689</v>
      </c>
      <c r="Q43" s="597">
        <v>0.52858748229906372</v>
      </c>
      <c r="S43" s="512"/>
      <c r="T43" s="35"/>
      <c r="U43" s="513"/>
      <c r="V43" s="513"/>
      <c r="W43" s="513"/>
      <c r="Y43" s="14"/>
      <c r="Z43" s="14"/>
      <c r="AA43" s="14"/>
      <c r="AB43" s="65"/>
      <c r="AC43" s="65"/>
      <c r="AE43" s="58"/>
      <c r="AF43" s="58"/>
      <c r="AG43" s="58"/>
    </row>
    <row r="44" spans="1:33" ht="38.25" customHeight="1">
      <c r="A44" s="626" t="s">
        <v>390</v>
      </c>
      <c r="B44" s="785" t="s">
        <v>53</v>
      </c>
      <c r="C44" s="785"/>
      <c r="D44" s="785"/>
      <c r="E44" s="785"/>
      <c r="F44" s="785"/>
      <c r="G44" s="249" t="s">
        <v>138</v>
      </c>
      <c r="H44" s="249" t="s">
        <v>138</v>
      </c>
      <c r="I44" s="249" t="s">
        <v>138</v>
      </c>
      <c r="J44" s="249" t="s">
        <v>138</v>
      </c>
      <c r="K44" s="275" t="s">
        <v>138</v>
      </c>
      <c r="L44" s="275" t="s">
        <v>138</v>
      </c>
      <c r="M44" s="281">
        <v>164465104</v>
      </c>
      <c r="N44" s="281">
        <v>198339984</v>
      </c>
      <c r="O44" s="281">
        <v>109188899</v>
      </c>
      <c r="P44" s="275">
        <v>0.66390314020656926</v>
      </c>
      <c r="Q44" s="597">
        <v>0.55051380361107627</v>
      </c>
      <c r="S44" s="155"/>
      <c r="T44" s="477"/>
      <c r="U44" s="511"/>
      <c r="V44" s="511"/>
      <c r="W44" s="511"/>
      <c r="Y44" s="14"/>
      <c r="Z44" s="14"/>
      <c r="AA44" s="14"/>
      <c r="AB44" s="65"/>
      <c r="AC44" s="65"/>
      <c r="AE44" s="58"/>
      <c r="AF44" s="58"/>
      <c r="AG44" s="58"/>
    </row>
    <row r="45" spans="1:33" ht="38.25" customHeight="1">
      <c r="A45" s="626" t="s">
        <v>391</v>
      </c>
      <c r="B45" s="785" t="s">
        <v>54</v>
      </c>
      <c r="C45" s="785"/>
      <c r="D45" s="785"/>
      <c r="E45" s="785"/>
      <c r="F45" s="785"/>
      <c r="G45" s="249" t="s">
        <v>138</v>
      </c>
      <c r="H45" s="249" t="s">
        <v>138</v>
      </c>
      <c r="I45" s="249" t="s">
        <v>138</v>
      </c>
      <c r="J45" s="249" t="s">
        <v>138</v>
      </c>
      <c r="K45" s="275" t="s">
        <v>138</v>
      </c>
      <c r="L45" s="275" t="s">
        <v>138</v>
      </c>
      <c r="M45" s="281">
        <v>18132920</v>
      </c>
      <c r="N45" s="281">
        <v>20118662</v>
      </c>
      <c r="O45" s="281">
        <v>10166174</v>
      </c>
      <c r="P45" s="275">
        <v>0.56064737505046069</v>
      </c>
      <c r="Q45" s="597">
        <v>0.50531064143331206</v>
      </c>
      <c r="S45" s="512"/>
      <c r="T45" s="35"/>
      <c r="U45" s="513"/>
      <c r="V45" s="513"/>
      <c r="W45" s="513"/>
      <c r="Y45" s="14"/>
      <c r="Z45" s="14"/>
      <c r="AA45" s="14"/>
      <c r="AB45" s="65"/>
      <c r="AC45" s="65"/>
      <c r="AE45" s="58"/>
      <c r="AF45" s="58"/>
      <c r="AG45" s="58"/>
    </row>
    <row r="46" spans="1:33" ht="38.25" customHeight="1">
      <c r="A46" s="663" t="s">
        <v>392</v>
      </c>
      <c r="B46" s="788" t="s">
        <v>55</v>
      </c>
      <c r="C46" s="788"/>
      <c r="D46" s="788"/>
      <c r="E46" s="788"/>
      <c r="F46" s="788"/>
      <c r="G46" s="249" t="s">
        <v>138</v>
      </c>
      <c r="H46" s="249" t="s">
        <v>138</v>
      </c>
      <c r="I46" s="249" t="s">
        <v>138</v>
      </c>
      <c r="J46" s="249" t="s">
        <v>138</v>
      </c>
      <c r="K46" s="284" t="s">
        <v>138</v>
      </c>
      <c r="L46" s="284" t="s">
        <v>138</v>
      </c>
      <c r="M46" s="281">
        <v>45127480</v>
      </c>
      <c r="N46" s="281">
        <v>51464574</v>
      </c>
      <c r="O46" s="281">
        <v>26802141</v>
      </c>
      <c r="P46" s="284">
        <v>0.59392062220181585</v>
      </c>
      <c r="Q46" s="598">
        <v>0.5207881639125197</v>
      </c>
      <c r="S46" s="155"/>
      <c r="T46" s="477"/>
      <c r="U46" s="511"/>
      <c r="V46" s="511"/>
      <c r="W46" s="511"/>
      <c r="Y46" s="14"/>
      <c r="Z46" s="14"/>
      <c r="AA46" s="14"/>
      <c r="AB46" s="65"/>
      <c r="AC46" s="65"/>
      <c r="AE46" s="58"/>
      <c r="AF46" s="58"/>
      <c r="AG46" s="58"/>
    </row>
    <row r="47" spans="1:33" ht="38.25" customHeight="1">
      <c r="A47" s="835" t="s">
        <v>169</v>
      </c>
      <c r="B47" s="807"/>
      <c r="C47" s="807"/>
      <c r="D47" s="807"/>
      <c r="E47" s="807"/>
      <c r="F47" s="807"/>
      <c r="G47" s="260" t="s">
        <v>138</v>
      </c>
      <c r="H47" s="260" t="s">
        <v>138</v>
      </c>
      <c r="I47" s="260" t="s">
        <v>138</v>
      </c>
      <c r="J47" s="260" t="s">
        <v>138</v>
      </c>
      <c r="K47" s="286" t="s">
        <v>138</v>
      </c>
      <c r="L47" s="286" t="s">
        <v>138</v>
      </c>
      <c r="M47" s="300">
        <v>1725512050</v>
      </c>
      <c r="N47" s="300">
        <v>2027352514</v>
      </c>
      <c r="O47" s="300">
        <v>1093425266</v>
      </c>
      <c r="P47" s="286">
        <v>0.63368161700174741</v>
      </c>
      <c r="Q47" s="599">
        <v>0.53933652803313115</v>
      </c>
      <c r="S47" s="512"/>
      <c r="T47" s="35"/>
      <c r="U47" s="513"/>
      <c r="V47" s="513"/>
      <c r="W47" s="513"/>
      <c r="Y47" s="14"/>
      <c r="Z47" s="14"/>
      <c r="AA47" s="14"/>
      <c r="AB47" s="65"/>
      <c r="AC47" s="65"/>
      <c r="AE47" s="58"/>
      <c r="AF47" s="58"/>
      <c r="AG47" s="58"/>
    </row>
    <row r="48" spans="1:33" ht="23.25">
      <c r="A48" s="263" t="s">
        <v>331</v>
      </c>
      <c r="B48" s="263"/>
      <c r="C48" s="263"/>
      <c r="D48" s="263"/>
      <c r="E48" s="263"/>
      <c r="F48" s="263"/>
      <c r="G48" s="263"/>
      <c r="H48" s="263"/>
      <c r="I48" s="263"/>
      <c r="J48" s="263"/>
      <c r="K48" s="263"/>
      <c r="L48" s="263"/>
      <c r="M48" s="263"/>
      <c r="N48" s="263"/>
      <c r="O48" s="263"/>
      <c r="P48" s="263"/>
      <c r="Q48" s="263"/>
      <c r="S48" s="155"/>
      <c r="T48" s="477"/>
      <c r="U48" s="511"/>
      <c r="V48" s="511"/>
      <c r="W48" s="511"/>
      <c r="Y48" s="14"/>
      <c r="Z48" s="14"/>
      <c r="AA48" s="14"/>
      <c r="AB48" s="65"/>
      <c r="AC48" s="65"/>
      <c r="AE48" s="58"/>
      <c r="AF48" s="58"/>
      <c r="AG48" s="58"/>
    </row>
    <row r="49" spans="1:33" ht="23.25">
      <c r="A49" s="263" t="s">
        <v>27</v>
      </c>
      <c r="B49" s="263"/>
      <c r="C49" s="263"/>
      <c r="D49" s="263"/>
      <c r="E49" s="263"/>
      <c r="F49" s="263"/>
      <c r="G49" s="263"/>
      <c r="H49" s="263"/>
      <c r="I49" s="263"/>
      <c r="J49" s="263"/>
      <c r="K49" s="263"/>
      <c r="L49" s="263"/>
      <c r="M49" s="263"/>
      <c r="N49" s="263"/>
      <c r="O49" s="263"/>
      <c r="P49" s="738" t="s">
        <v>128</v>
      </c>
      <c r="Q49" s="738"/>
      <c r="S49" s="512"/>
      <c r="T49" s="35"/>
      <c r="U49" s="513"/>
      <c r="V49" s="513"/>
      <c r="W49" s="513"/>
      <c r="Y49" s="14"/>
      <c r="Z49" s="14"/>
      <c r="AA49" s="14"/>
      <c r="AB49" s="65"/>
      <c r="AC49" s="65"/>
      <c r="AE49" s="58"/>
      <c r="AF49" s="58"/>
      <c r="AG49" s="58"/>
    </row>
    <row r="50" spans="1:33" ht="23.25">
      <c r="A50" s="266"/>
      <c r="B50" s="266"/>
      <c r="C50" s="266"/>
      <c r="D50" s="266"/>
      <c r="E50" s="266"/>
      <c r="F50" s="266"/>
      <c r="G50" s="266"/>
      <c r="H50" s="266"/>
      <c r="I50" s="266"/>
      <c r="J50" s="266"/>
      <c r="K50" s="266"/>
      <c r="L50" s="266"/>
      <c r="M50" s="266"/>
      <c r="N50" s="266"/>
      <c r="O50" s="266"/>
      <c r="P50" s="266"/>
      <c r="Q50" s="266"/>
      <c r="S50" s="155"/>
      <c r="T50" s="477"/>
      <c r="U50" s="511"/>
      <c r="V50" s="511"/>
      <c r="W50" s="511"/>
      <c r="Y50" s="14"/>
      <c r="Z50" s="14"/>
      <c r="AA50" s="14"/>
      <c r="AB50" s="65"/>
      <c r="AC50" s="65"/>
      <c r="AE50" s="58"/>
      <c r="AF50" s="58"/>
      <c r="AG50" s="58"/>
    </row>
    <row r="51" spans="1:33" ht="23.25">
      <c r="A51" s="8"/>
      <c r="B51" s="8"/>
      <c r="C51" s="8"/>
      <c r="D51" s="8"/>
      <c r="E51" s="8"/>
      <c r="F51" s="8"/>
      <c r="G51" s="8"/>
      <c r="H51" s="8"/>
      <c r="I51" s="8"/>
      <c r="J51" s="8"/>
      <c r="K51" s="8"/>
      <c r="L51" s="8"/>
      <c r="M51" s="8"/>
      <c r="N51" s="8"/>
      <c r="O51" s="8"/>
      <c r="P51" s="8"/>
      <c r="Q51" s="8"/>
      <c r="S51" s="512"/>
      <c r="T51" s="35"/>
      <c r="U51" s="513"/>
      <c r="V51" s="513"/>
      <c r="W51" s="513"/>
      <c r="Y51" s="14"/>
      <c r="Z51" s="14"/>
      <c r="AA51" s="14"/>
      <c r="AB51" s="65"/>
      <c r="AC51" s="65"/>
      <c r="AE51" s="58"/>
      <c r="AF51" s="58"/>
      <c r="AG51" s="58"/>
    </row>
    <row r="52" spans="1:33" ht="23.25">
      <c r="A52" s="8"/>
      <c r="B52" s="8"/>
      <c r="C52" s="8"/>
      <c r="D52" s="8"/>
      <c r="E52" s="8"/>
      <c r="F52" s="8"/>
      <c r="G52" s="8"/>
      <c r="H52" s="8"/>
      <c r="I52" s="8"/>
      <c r="J52" s="8"/>
      <c r="K52" s="8"/>
      <c r="L52" s="126"/>
      <c r="M52" s="127"/>
      <c r="N52" s="128"/>
      <c r="O52" s="129"/>
      <c r="P52" s="129"/>
      <c r="Q52" s="129"/>
      <c r="S52" s="155"/>
      <c r="T52" s="477"/>
      <c r="U52" s="511"/>
      <c r="V52" s="511"/>
      <c r="W52" s="511"/>
      <c r="Y52" s="14"/>
      <c r="Z52" s="14"/>
      <c r="AA52" s="14"/>
      <c r="AB52" s="65"/>
      <c r="AC52" s="65"/>
      <c r="AE52" s="58"/>
      <c r="AF52" s="58"/>
      <c r="AG52" s="58"/>
    </row>
    <row r="53" spans="1:33" ht="23.25">
      <c r="A53" s="8"/>
      <c r="B53" s="8"/>
      <c r="C53" s="8"/>
      <c r="D53" s="8"/>
      <c r="E53" s="8"/>
      <c r="F53" s="8"/>
      <c r="G53" s="8"/>
      <c r="H53" s="8"/>
      <c r="I53" s="8"/>
      <c r="J53" s="8"/>
      <c r="K53" s="8"/>
      <c r="L53" s="126"/>
      <c r="M53" s="130"/>
      <c r="N53" s="128"/>
      <c r="O53" s="129"/>
      <c r="P53" s="129"/>
      <c r="Q53" s="129"/>
      <c r="S53" s="512"/>
      <c r="T53" s="35"/>
      <c r="U53" s="513"/>
      <c r="V53" s="513"/>
      <c r="W53" s="513"/>
      <c r="Y53" s="14"/>
      <c r="Z53" s="14"/>
      <c r="AA53" s="14"/>
      <c r="AB53" s="65"/>
      <c r="AC53" s="65"/>
      <c r="AE53" s="58"/>
      <c r="AF53" s="58"/>
      <c r="AG53" s="58"/>
    </row>
    <row r="54" spans="1:33" ht="23.25">
      <c r="A54" s="8"/>
      <c r="B54" s="8"/>
      <c r="C54" s="8"/>
      <c r="D54" s="8"/>
      <c r="E54" s="8"/>
      <c r="F54" s="8"/>
      <c r="G54" s="8"/>
      <c r="H54" s="8"/>
      <c r="I54" s="8"/>
      <c r="J54" s="8"/>
      <c r="K54" s="8"/>
      <c r="L54" s="126"/>
      <c r="M54" s="127"/>
      <c r="N54" s="128"/>
      <c r="O54" s="129"/>
      <c r="P54" s="129"/>
      <c r="Q54" s="129"/>
      <c r="S54" s="155"/>
      <c r="T54" s="477"/>
      <c r="U54" s="511"/>
      <c r="V54" s="511"/>
      <c r="W54" s="511"/>
      <c r="Y54" s="14"/>
      <c r="Z54" s="14"/>
      <c r="AA54" s="14"/>
      <c r="AB54" s="65"/>
      <c r="AC54" s="65"/>
      <c r="AE54" s="58"/>
      <c r="AF54" s="58"/>
      <c r="AG54" s="58"/>
    </row>
    <row r="55" spans="1:33" ht="23.25">
      <c r="L55" s="112"/>
      <c r="M55" s="97"/>
      <c r="N55" s="82"/>
      <c r="O55" s="125"/>
      <c r="P55" s="125"/>
      <c r="Q55" s="125"/>
      <c r="S55" s="512"/>
      <c r="T55" s="35"/>
      <c r="U55" s="513"/>
      <c r="V55" s="513"/>
      <c r="W55" s="513"/>
      <c r="Y55" s="14"/>
      <c r="Z55" s="14"/>
      <c r="AA55" s="14"/>
      <c r="AB55" s="65"/>
      <c r="AC55" s="65"/>
      <c r="AE55" s="58"/>
      <c r="AF55" s="58"/>
      <c r="AG55" s="58"/>
    </row>
    <row r="56" spans="1:33" ht="23.25">
      <c r="L56" s="112"/>
      <c r="M56" s="97"/>
      <c r="N56" s="82"/>
      <c r="O56" s="125"/>
      <c r="P56" s="125"/>
      <c r="Q56" s="125"/>
      <c r="S56" s="155"/>
      <c r="T56" s="477"/>
      <c r="U56" s="511"/>
      <c r="V56" s="511"/>
      <c r="W56" s="511"/>
      <c r="Y56" s="14"/>
      <c r="Z56" s="14"/>
      <c r="AA56" s="14"/>
      <c r="AB56" s="65"/>
      <c r="AC56" s="65"/>
      <c r="AE56" s="58"/>
      <c r="AF56" s="58"/>
      <c r="AG56" s="58"/>
    </row>
    <row r="57" spans="1:33" ht="23.25">
      <c r="S57" s="512"/>
      <c r="T57" s="35"/>
      <c r="U57" s="513"/>
      <c r="V57" s="513"/>
      <c r="W57" s="513"/>
      <c r="Y57" s="14"/>
      <c r="Z57" s="14"/>
      <c r="AA57" s="14"/>
      <c r="AB57" s="65"/>
      <c r="AC57" s="65"/>
      <c r="AE57" s="58"/>
      <c r="AF57" s="58"/>
      <c r="AG57" s="58"/>
    </row>
    <row r="58" spans="1:33" ht="23.25">
      <c r="S58" s="155"/>
      <c r="T58" s="477"/>
      <c r="U58" s="511"/>
      <c r="V58" s="511"/>
      <c r="W58" s="511"/>
      <c r="Y58" s="14"/>
      <c r="Z58" s="14"/>
      <c r="AA58" s="14"/>
      <c r="AB58" s="65"/>
      <c r="AC58" s="65"/>
      <c r="AE58" s="58"/>
      <c r="AF58" s="58"/>
      <c r="AG58" s="58"/>
    </row>
    <row r="59" spans="1:33" ht="23.25">
      <c r="S59" s="512"/>
      <c r="T59" s="35"/>
      <c r="U59" s="513"/>
      <c r="V59" s="513"/>
      <c r="W59" s="513"/>
      <c r="Y59" s="14"/>
      <c r="Z59" s="14"/>
      <c r="AA59" s="14"/>
      <c r="AB59" s="65"/>
      <c r="AC59" s="65"/>
      <c r="AE59" s="58"/>
      <c r="AF59" s="58"/>
      <c r="AG59" s="58"/>
    </row>
    <row r="60" spans="1:33" ht="23.25">
      <c r="L60" s="112"/>
      <c r="M60" s="114"/>
      <c r="N60" s="82"/>
      <c r="O60" s="81"/>
      <c r="P60" s="81"/>
      <c r="Q60" s="81"/>
      <c r="S60" s="155"/>
      <c r="T60" s="477"/>
      <c r="U60" s="511"/>
      <c r="V60" s="511"/>
      <c r="W60" s="511"/>
      <c r="Y60" s="14"/>
      <c r="Z60" s="14"/>
      <c r="AA60" s="14"/>
      <c r="AB60" s="65"/>
      <c r="AC60" s="65"/>
      <c r="AE60" s="58"/>
      <c r="AF60" s="58"/>
      <c r="AG60" s="58"/>
    </row>
    <row r="61" spans="1:33" ht="23.25">
      <c r="L61" s="112"/>
      <c r="M61" s="97"/>
      <c r="N61" s="82"/>
      <c r="O61" s="81"/>
      <c r="P61" s="81"/>
      <c r="Q61" s="81"/>
      <c r="S61" s="512"/>
      <c r="T61" s="35"/>
      <c r="U61" s="513"/>
      <c r="V61" s="513"/>
      <c r="W61" s="513"/>
      <c r="Y61" s="14"/>
      <c r="Z61" s="14"/>
      <c r="AA61" s="14"/>
      <c r="AB61" s="65"/>
      <c r="AC61" s="65"/>
      <c r="AE61" s="58"/>
      <c r="AF61" s="58"/>
      <c r="AG61" s="58"/>
    </row>
    <row r="62" spans="1:33" ht="23.25">
      <c r="L62" s="112"/>
      <c r="M62" s="114"/>
      <c r="N62" s="82"/>
      <c r="O62" s="81"/>
      <c r="P62" s="81"/>
      <c r="Q62" s="81"/>
      <c r="S62" s="155"/>
      <c r="T62" s="477"/>
      <c r="U62" s="511"/>
      <c r="V62" s="511"/>
      <c r="W62" s="511"/>
      <c r="Y62" s="14"/>
      <c r="Z62" s="14"/>
      <c r="AA62" s="14"/>
      <c r="AB62" s="65"/>
      <c r="AC62" s="65"/>
      <c r="AE62" s="58"/>
      <c r="AF62" s="58"/>
      <c r="AG62" s="58"/>
    </row>
    <row r="63" spans="1:33" ht="23.25">
      <c r="L63" s="112"/>
      <c r="M63" s="97"/>
      <c r="N63" s="82"/>
      <c r="O63" s="81"/>
      <c r="P63" s="81"/>
      <c r="Q63" s="81"/>
      <c r="S63" s="512"/>
      <c r="T63" s="35"/>
      <c r="U63" s="513"/>
      <c r="V63" s="513"/>
      <c r="W63" s="513"/>
      <c r="Y63" s="14"/>
      <c r="Z63" s="14"/>
      <c r="AA63" s="14"/>
      <c r="AB63" s="65"/>
      <c r="AC63" s="65"/>
      <c r="AE63" s="58"/>
      <c r="AF63" s="58"/>
      <c r="AG63" s="58"/>
    </row>
    <row r="64" spans="1:33" ht="23.25">
      <c r="L64" s="112"/>
      <c r="M64" s="97"/>
      <c r="N64" s="82"/>
      <c r="O64" s="81"/>
      <c r="P64" s="81"/>
      <c r="Q64" s="81"/>
      <c r="S64" s="155"/>
      <c r="T64" s="477"/>
      <c r="U64" s="511"/>
      <c r="V64" s="511"/>
      <c r="W64" s="511"/>
      <c r="Y64" s="14"/>
      <c r="Z64" s="14"/>
      <c r="AA64" s="14"/>
      <c r="AB64" s="65"/>
      <c r="AC64" s="65"/>
      <c r="AE64" s="58"/>
      <c r="AF64" s="58"/>
      <c r="AG64" s="58"/>
    </row>
    <row r="65" spans="11:33" ht="23.25">
      <c r="L65" s="112"/>
      <c r="M65" s="97"/>
      <c r="N65" s="82"/>
      <c r="O65" s="81"/>
      <c r="P65" s="81"/>
      <c r="Q65" s="81"/>
      <c r="S65" s="512"/>
      <c r="T65" s="35"/>
      <c r="U65" s="513"/>
      <c r="V65" s="513"/>
      <c r="W65" s="513"/>
      <c r="Y65" s="14"/>
      <c r="Z65" s="14"/>
      <c r="AA65" s="14"/>
      <c r="AB65" s="65"/>
      <c r="AC65" s="65"/>
      <c r="AE65" s="58"/>
      <c r="AF65" s="58"/>
      <c r="AG65" s="58"/>
    </row>
    <row r="66" spans="11:33" ht="23.25">
      <c r="S66" s="155"/>
      <c r="T66" s="477"/>
      <c r="U66" s="511"/>
      <c r="V66" s="511"/>
      <c r="W66" s="511"/>
      <c r="Y66" s="14"/>
      <c r="Z66" s="14"/>
      <c r="AA66" s="14"/>
      <c r="AB66" s="65"/>
      <c r="AC66" s="65"/>
      <c r="AE66" s="58"/>
      <c r="AF66" s="58"/>
      <c r="AG66" s="58"/>
    </row>
    <row r="67" spans="11:33" ht="23.25">
      <c r="S67" s="512"/>
      <c r="T67" s="35"/>
      <c r="U67" s="513"/>
      <c r="V67" s="513"/>
      <c r="W67" s="513"/>
      <c r="Y67" s="14"/>
      <c r="Z67" s="14"/>
      <c r="AA67" s="14"/>
      <c r="AB67" s="65"/>
      <c r="AC67" s="65"/>
      <c r="AE67" s="58"/>
      <c r="AF67" s="58"/>
      <c r="AG67" s="58"/>
    </row>
    <row r="68" spans="11:33" ht="23.25">
      <c r="S68" s="155"/>
      <c r="T68" s="477"/>
      <c r="U68" s="511"/>
      <c r="V68" s="511"/>
      <c r="W68" s="511"/>
      <c r="Y68" s="14"/>
      <c r="Z68" s="14"/>
      <c r="AA68" s="14"/>
      <c r="AB68" s="65"/>
      <c r="AC68" s="65"/>
      <c r="AE68" s="58"/>
      <c r="AF68" s="58"/>
      <c r="AG68" s="58"/>
    </row>
    <row r="69" spans="11:33" ht="23.25">
      <c r="S69" s="512"/>
      <c r="T69" s="35"/>
      <c r="U69" s="513"/>
      <c r="V69" s="513"/>
      <c r="W69" s="513"/>
      <c r="Y69" s="14"/>
      <c r="Z69" s="14"/>
      <c r="AA69" s="14"/>
      <c r="AB69" s="65"/>
      <c r="AC69" s="65"/>
      <c r="AE69" s="58"/>
      <c r="AF69" s="58"/>
      <c r="AG69" s="58"/>
    </row>
    <row r="70" spans="11:33" ht="23.25">
      <c r="S70" s="155"/>
      <c r="T70" s="477"/>
      <c r="U70" s="511"/>
      <c r="V70" s="511"/>
      <c r="W70" s="511"/>
      <c r="Y70" s="14"/>
      <c r="Z70" s="14"/>
      <c r="AA70" s="14"/>
      <c r="AB70" s="65"/>
      <c r="AC70" s="65"/>
      <c r="AE70" s="58"/>
      <c r="AF70" s="58"/>
      <c r="AG70" s="58"/>
    </row>
    <row r="71" spans="11:33" ht="23.25">
      <c r="S71" s="512"/>
      <c r="T71" s="35"/>
      <c r="U71" s="513"/>
      <c r="V71" s="513"/>
      <c r="W71" s="513"/>
      <c r="Y71" s="14"/>
      <c r="Z71" s="14"/>
      <c r="AA71" s="14"/>
      <c r="AB71" s="65"/>
      <c r="AC71" s="65"/>
      <c r="AE71" s="58"/>
      <c r="AF71" s="58"/>
      <c r="AG71" s="58"/>
    </row>
    <row r="72" spans="11:33" ht="23.25">
      <c r="S72" s="155"/>
      <c r="T72" s="477"/>
      <c r="U72" s="511"/>
      <c r="V72" s="511"/>
      <c r="W72" s="511"/>
      <c r="Y72" s="14"/>
      <c r="Z72" s="14"/>
      <c r="AA72" s="14"/>
      <c r="AB72" s="65"/>
      <c r="AC72" s="65"/>
      <c r="AE72" s="58"/>
      <c r="AF72" s="58"/>
      <c r="AG72" s="58"/>
    </row>
    <row r="73" spans="11:33" ht="23.25">
      <c r="S73" s="512"/>
      <c r="T73" s="35"/>
      <c r="U73" s="513"/>
      <c r="V73" s="513"/>
      <c r="W73" s="513"/>
      <c r="Y73" s="14"/>
      <c r="Z73" s="14"/>
      <c r="AA73" s="14"/>
      <c r="AB73" s="65"/>
      <c r="AC73" s="65"/>
      <c r="AE73" s="58"/>
      <c r="AF73" s="58"/>
      <c r="AG73" s="58"/>
    </row>
    <row r="74" spans="11:33" ht="23.25">
      <c r="S74" s="155"/>
      <c r="T74" s="477"/>
      <c r="U74" s="511"/>
      <c r="V74" s="511"/>
      <c r="W74" s="511"/>
      <c r="Y74" s="14"/>
      <c r="Z74" s="14"/>
      <c r="AA74" s="14"/>
      <c r="AB74" s="65"/>
      <c r="AC74" s="65"/>
      <c r="AE74" s="58"/>
      <c r="AF74" s="58"/>
      <c r="AG74" s="58"/>
    </row>
    <row r="75" spans="11:33" ht="23.25">
      <c r="K75" s="112"/>
      <c r="L75" s="114"/>
      <c r="M75" s="106"/>
      <c r="N75" s="116"/>
      <c r="O75" s="116"/>
      <c r="P75" s="50"/>
      <c r="S75" s="512"/>
      <c r="T75" s="35"/>
      <c r="U75" s="513"/>
      <c r="V75" s="513"/>
      <c r="W75" s="513"/>
      <c r="Y75" s="14"/>
      <c r="Z75" s="14"/>
      <c r="AA75" s="14"/>
      <c r="AB75" s="65"/>
      <c r="AC75" s="65"/>
      <c r="AE75" s="58"/>
      <c r="AF75" s="58"/>
      <c r="AG75" s="58"/>
    </row>
    <row r="76" spans="11:33" ht="23.25">
      <c r="S76" s="155"/>
      <c r="T76" s="477"/>
      <c r="U76" s="511"/>
      <c r="V76" s="511"/>
      <c r="W76" s="511"/>
      <c r="Y76" s="14"/>
      <c r="Z76" s="14"/>
      <c r="AA76" s="14"/>
      <c r="AB76" s="65"/>
      <c r="AC76" s="65"/>
      <c r="AE76" s="58"/>
      <c r="AF76" s="58"/>
      <c r="AG76" s="58"/>
    </row>
    <row r="77" spans="11:33" ht="23.25">
      <c r="S77" s="512"/>
      <c r="T77" s="35"/>
      <c r="U77" s="513"/>
      <c r="V77" s="513"/>
      <c r="W77" s="513"/>
      <c r="Y77" s="14"/>
      <c r="Z77" s="14"/>
      <c r="AA77" s="14"/>
      <c r="AB77" s="65"/>
      <c r="AC77" s="65"/>
      <c r="AE77" s="58"/>
      <c r="AF77" s="58"/>
      <c r="AG77" s="58"/>
    </row>
    <row r="78" spans="11:33" ht="23.25">
      <c r="S78" s="155"/>
      <c r="T78" s="477"/>
      <c r="U78" s="511"/>
      <c r="V78" s="511"/>
      <c r="W78" s="511"/>
      <c r="Y78" s="14"/>
      <c r="Z78" s="14"/>
      <c r="AA78" s="14"/>
      <c r="AB78" s="65"/>
      <c r="AC78" s="65"/>
      <c r="AE78" s="58"/>
      <c r="AF78" s="58"/>
      <c r="AG78" s="58"/>
    </row>
    <row r="79" spans="11:33" ht="23.25">
      <c r="K79" s="112"/>
      <c r="L79" s="114"/>
      <c r="M79" s="106"/>
      <c r="N79" s="116"/>
      <c r="O79" s="116"/>
      <c r="P79" s="50"/>
      <c r="S79" s="512"/>
      <c r="T79" s="35"/>
      <c r="U79" s="513"/>
      <c r="V79" s="513"/>
      <c r="W79" s="513"/>
      <c r="Y79" s="14"/>
      <c r="Z79" s="14"/>
      <c r="AA79" s="14"/>
      <c r="AB79" s="65"/>
      <c r="AC79" s="65"/>
      <c r="AE79" s="58"/>
      <c r="AF79" s="58"/>
      <c r="AG79" s="58"/>
    </row>
    <row r="80" spans="11:33" ht="23.25">
      <c r="S80" s="155"/>
      <c r="T80" s="477"/>
      <c r="U80" s="511"/>
      <c r="V80" s="511"/>
      <c r="W80" s="511"/>
      <c r="Y80" s="14"/>
      <c r="Z80" s="14"/>
      <c r="AA80" s="14"/>
      <c r="AB80" s="65"/>
      <c r="AC80" s="65"/>
      <c r="AE80" s="58"/>
      <c r="AF80" s="58"/>
      <c r="AG80" s="58"/>
    </row>
    <row r="81" spans="19:33" ht="23.25">
      <c r="S81" s="512"/>
      <c r="T81" s="35"/>
      <c r="U81" s="513"/>
      <c r="V81" s="513"/>
      <c r="W81" s="513"/>
      <c r="Y81" s="14"/>
      <c r="Z81" s="14"/>
      <c r="AA81" s="14"/>
      <c r="AB81" s="65"/>
      <c r="AC81" s="65"/>
      <c r="AE81" s="58"/>
      <c r="AF81" s="58"/>
      <c r="AG81" s="58"/>
    </row>
    <row r="82" spans="19:33" ht="23.25">
      <c r="S82" s="155"/>
      <c r="T82" s="477"/>
      <c r="U82" s="511"/>
      <c r="V82" s="511"/>
      <c r="W82" s="511"/>
      <c r="Y82" s="14"/>
      <c r="Z82" s="14"/>
      <c r="AA82" s="14"/>
      <c r="AB82" s="65"/>
      <c r="AC82" s="65"/>
      <c r="AE82" s="58"/>
      <c r="AF82" s="58"/>
      <c r="AG82" s="58"/>
    </row>
    <row r="83" spans="19:33" ht="23.25">
      <c r="S83" s="512"/>
      <c r="T83" s="35"/>
      <c r="U83" s="513"/>
      <c r="V83" s="513"/>
      <c r="W83" s="513"/>
      <c r="Y83" s="14"/>
      <c r="Z83" s="14"/>
      <c r="AA83" s="14"/>
      <c r="AB83" s="65"/>
      <c r="AC83" s="65"/>
      <c r="AE83" s="58"/>
      <c r="AF83" s="58"/>
      <c r="AG83" s="58"/>
    </row>
    <row r="84" spans="19:33" ht="23.25">
      <c r="S84" s="155"/>
      <c r="T84" s="477"/>
      <c r="U84" s="511"/>
      <c r="V84" s="511"/>
      <c r="W84" s="511"/>
      <c r="Y84" s="14"/>
      <c r="Z84" s="14"/>
      <c r="AA84" s="14"/>
      <c r="AB84" s="65"/>
      <c r="AC84" s="65"/>
      <c r="AE84" s="58"/>
      <c r="AF84" s="58"/>
      <c r="AG84" s="58"/>
    </row>
    <row r="85" spans="19:33" ht="20.25">
      <c r="S85" s="512"/>
      <c r="T85" s="35"/>
      <c r="U85" s="513"/>
      <c r="V85" s="513"/>
      <c r="W85" s="513"/>
      <c r="Y85" s="14"/>
      <c r="Z85" s="14"/>
      <c r="AA85" s="14"/>
      <c r="AE85" s="58"/>
      <c r="AF85" s="58"/>
      <c r="AG85" s="58"/>
    </row>
    <row r="86" spans="19:33" ht="23.25">
      <c r="S86" s="155"/>
      <c r="T86" s="477"/>
      <c r="U86" s="511"/>
      <c r="V86" s="511"/>
      <c r="W86" s="511"/>
      <c r="Y86" s="14"/>
      <c r="Z86" s="14"/>
      <c r="AA86" s="14"/>
      <c r="AB86" s="66"/>
      <c r="AC86" s="66"/>
      <c r="AE86" s="58"/>
      <c r="AF86" s="58"/>
      <c r="AG86" s="58"/>
    </row>
    <row r="87" spans="19:33" ht="20.25">
      <c r="S87" s="512"/>
      <c r="T87" s="35"/>
      <c r="U87" s="513"/>
      <c r="V87" s="513"/>
      <c r="W87" s="513"/>
      <c r="Y87" s="14"/>
      <c r="Z87" s="14"/>
      <c r="AA87" s="14"/>
      <c r="AE87" s="58"/>
      <c r="AF87" s="58"/>
      <c r="AG87" s="58"/>
    </row>
    <row r="88" spans="19:33" ht="20.25">
      <c r="S88" s="155"/>
      <c r="T88" s="477"/>
      <c r="U88" s="511"/>
      <c r="V88" s="511"/>
      <c r="W88" s="511"/>
      <c r="Y88" s="14"/>
      <c r="Z88" s="14"/>
      <c r="AA88" s="14"/>
      <c r="AE88" s="58"/>
      <c r="AF88" s="58"/>
      <c r="AG88" s="58"/>
    </row>
    <row r="89" spans="19:33" ht="20.25">
      <c r="S89" s="512"/>
      <c r="T89" s="35"/>
      <c r="U89" s="513"/>
      <c r="V89" s="513"/>
      <c r="W89" s="513"/>
      <c r="Y89" s="14"/>
      <c r="Z89" s="14"/>
      <c r="AA89" s="14"/>
      <c r="AE89" s="58"/>
      <c r="AF89" s="58"/>
      <c r="AG89" s="58"/>
    </row>
    <row r="90" spans="19:33" ht="27.75">
      <c r="S90" s="155"/>
      <c r="T90" s="477"/>
      <c r="U90" s="511"/>
      <c r="V90" s="511"/>
      <c r="W90" s="511"/>
      <c r="Y90" s="14"/>
      <c r="Z90" s="14"/>
      <c r="AA90" s="14"/>
      <c r="AB90" s="10"/>
      <c r="AC90" s="10"/>
      <c r="AE90" s="58"/>
      <c r="AF90" s="58"/>
      <c r="AG90" s="58"/>
    </row>
    <row r="91" spans="19:33" ht="20.25">
      <c r="S91" s="512"/>
      <c r="T91" s="35"/>
      <c r="U91" s="513"/>
      <c r="V91" s="513"/>
      <c r="W91" s="513"/>
      <c r="Y91" s="14"/>
      <c r="Z91" s="14"/>
      <c r="AA91" s="14"/>
      <c r="AE91" s="58"/>
      <c r="AF91" s="58"/>
      <c r="AG91" s="58"/>
    </row>
    <row r="92" spans="19:33" ht="20.25">
      <c r="S92" s="155"/>
      <c r="T92" s="477"/>
      <c r="U92" s="511"/>
      <c r="V92" s="511"/>
      <c r="W92" s="511"/>
      <c r="Y92" s="14"/>
      <c r="Z92" s="14"/>
      <c r="AA92" s="14"/>
      <c r="AB92" s="58"/>
      <c r="AC92" s="58"/>
      <c r="AE92" s="58"/>
      <c r="AF92" s="58"/>
      <c r="AG92" s="58"/>
    </row>
    <row r="93" spans="19:33" ht="20.25">
      <c r="S93" s="512"/>
      <c r="T93" s="35"/>
      <c r="U93" s="513"/>
      <c r="V93" s="513"/>
      <c r="W93" s="513"/>
      <c r="Y93" s="14"/>
      <c r="Z93" s="14"/>
      <c r="AA93" s="14"/>
      <c r="AE93" s="58"/>
      <c r="AF93" s="58"/>
      <c r="AG93" s="58"/>
    </row>
    <row r="94" spans="19:33" ht="20.25">
      <c r="S94" s="155"/>
      <c r="T94" s="477"/>
      <c r="U94" s="511"/>
      <c r="V94" s="511"/>
      <c r="W94" s="511"/>
      <c r="Y94" s="14"/>
      <c r="Z94" s="14"/>
      <c r="AA94" s="14"/>
      <c r="AE94" s="58"/>
      <c r="AF94" s="58"/>
      <c r="AG94" s="58"/>
    </row>
    <row r="95" spans="19:33" ht="20.25">
      <c r="S95" s="512"/>
      <c r="T95" s="35"/>
      <c r="U95" s="513"/>
      <c r="V95" s="513"/>
      <c r="W95" s="513"/>
      <c r="Y95" s="14"/>
      <c r="Z95" s="14"/>
      <c r="AA95" s="14"/>
      <c r="AE95" s="58"/>
      <c r="AF95" s="58"/>
      <c r="AG95" s="58"/>
    </row>
    <row r="96" spans="19:33" ht="20.25">
      <c r="S96" s="155"/>
      <c r="T96" s="477"/>
      <c r="U96" s="511"/>
      <c r="V96" s="511"/>
      <c r="W96" s="511"/>
      <c r="Y96" s="14"/>
      <c r="Z96" s="14"/>
      <c r="AA96" s="14"/>
      <c r="AE96" s="58"/>
      <c r="AF96" s="58"/>
      <c r="AG96" s="58"/>
    </row>
    <row r="97" spans="19:33" ht="20.25">
      <c r="S97" s="512"/>
      <c r="T97" s="35"/>
      <c r="U97" s="513"/>
      <c r="V97" s="513"/>
      <c r="W97" s="513"/>
      <c r="Y97" s="14"/>
      <c r="Z97" s="14"/>
      <c r="AA97" s="14"/>
      <c r="AE97" s="58"/>
      <c r="AF97" s="58"/>
      <c r="AG97" s="58"/>
    </row>
    <row r="98" spans="19:33" ht="20.25">
      <c r="S98" s="155"/>
      <c r="T98" s="477"/>
      <c r="U98" s="511"/>
      <c r="V98" s="511"/>
      <c r="W98" s="511"/>
      <c r="Y98" s="14"/>
      <c r="Z98" s="14"/>
      <c r="AA98" s="14"/>
      <c r="AE98" s="58"/>
      <c r="AF98" s="58"/>
      <c r="AG98" s="58"/>
    </row>
    <row r="99" spans="19:33" ht="20.25">
      <c r="S99" s="512"/>
      <c r="T99" s="35"/>
      <c r="U99" s="513"/>
      <c r="V99" s="513"/>
      <c r="W99" s="513"/>
      <c r="Y99" s="14"/>
      <c r="Z99" s="14"/>
      <c r="AA99" s="14"/>
      <c r="AE99" s="58"/>
      <c r="AF99" s="58"/>
      <c r="AG99" s="58"/>
    </row>
    <row r="100" spans="19:33" ht="20.25">
      <c r="S100" s="155"/>
      <c r="T100" s="477"/>
      <c r="U100" s="511"/>
      <c r="V100" s="511"/>
      <c r="W100" s="511"/>
      <c r="Y100" s="14"/>
      <c r="Z100" s="14"/>
      <c r="AA100" s="14"/>
      <c r="AE100" s="58"/>
      <c r="AF100" s="58"/>
      <c r="AG100" s="58"/>
    </row>
    <row r="101" spans="19:33" ht="20.25">
      <c r="S101" s="512"/>
      <c r="T101" s="35"/>
      <c r="U101" s="513"/>
      <c r="V101" s="513"/>
      <c r="W101" s="513"/>
      <c r="Y101" s="14"/>
      <c r="Z101" s="14"/>
      <c r="AA101" s="14"/>
      <c r="AE101" s="58"/>
      <c r="AF101" s="58"/>
      <c r="AG101" s="58"/>
    </row>
    <row r="102" spans="19:33" ht="20.25">
      <c r="S102" s="155"/>
      <c r="T102" s="477"/>
      <c r="U102" s="511"/>
      <c r="V102" s="511"/>
      <c r="W102" s="511"/>
      <c r="Y102" s="14"/>
      <c r="Z102" s="14"/>
      <c r="AA102" s="14"/>
      <c r="AE102" s="58"/>
      <c r="AF102" s="58"/>
      <c r="AG102" s="58"/>
    </row>
    <row r="103" spans="19:33" ht="20.25">
      <c r="S103" s="512"/>
      <c r="T103" s="35"/>
      <c r="U103" s="513"/>
      <c r="V103" s="513"/>
      <c r="W103" s="513"/>
      <c r="Y103" s="14"/>
      <c r="Z103" s="14"/>
      <c r="AA103" s="14"/>
      <c r="AE103" s="58"/>
      <c r="AF103" s="58"/>
      <c r="AG103" s="58"/>
    </row>
    <row r="104" spans="19:33" ht="20.25">
      <c r="S104" s="155"/>
      <c r="T104" s="477"/>
      <c r="U104" s="511"/>
      <c r="V104" s="511"/>
      <c r="W104" s="511"/>
      <c r="Y104" s="14"/>
      <c r="Z104" s="14"/>
      <c r="AA104" s="14"/>
      <c r="AE104" s="58"/>
      <c r="AF104" s="58"/>
      <c r="AG104" s="58"/>
    </row>
    <row r="105" spans="19:33" ht="20.25">
      <c r="S105" s="512"/>
      <c r="T105" s="35"/>
      <c r="U105" s="513"/>
      <c r="V105" s="513"/>
      <c r="W105" s="513"/>
      <c r="Y105" s="14"/>
      <c r="Z105" s="14"/>
      <c r="AA105" s="14"/>
      <c r="AE105" s="58"/>
      <c r="AF105" s="58"/>
      <c r="AG105" s="58"/>
    </row>
    <row r="106" spans="19:33" ht="20.25">
      <c r="S106" s="155"/>
      <c r="T106" s="477"/>
      <c r="U106" s="511"/>
      <c r="V106" s="511"/>
      <c r="W106" s="511"/>
      <c r="Y106" s="14"/>
      <c r="Z106" s="14"/>
      <c r="AA106" s="14"/>
      <c r="AE106" s="58"/>
      <c r="AF106" s="58"/>
      <c r="AG106" s="58"/>
    </row>
    <row r="107" spans="19:33" ht="20.25">
      <c r="S107" s="512"/>
      <c r="T107" s="35"/>
      <c r="U107" s="513"/>
      <c r="V107" s="513"/>
      <c r="W107" s="513"/>
      <c r="Y107" s="14"/>
      <c r="Z107" s="14"/>
      <c r="AA107" s="14"/>
      <c r="AE107" s="58"/>
      <c r="AF107" s="58"/>
      <c r="AG107" s="58"/>
    </row>
    <row r="108" spans="19:33" ht="20.25">
      <c r="S108" s="155"/>
      <c r="T108" s="477"/>
      <c r="U108" s="511"/>
      <c r="V108" s="511"/>
      <c r="W108" s="511"/>
      <c r="Y108" s="14"/>
      <c r="Z108" s="14"/>
      <c r="AA108" s="14"/>
      <c r="AE108" s="58"/>
      <c r="AF108" s="58"/>
      <c r="AG108" s="58"/>
    </row>
    <row r="109" spans="19:33" ht="20.25">
      <c r="S109" s="512"/>
      <c r="T109" s="35"/>
      <c r="U109" s="513"/>
      <c r="V109" s="513"/>
      <c r="W109" s="513"/>
      <c r="Y109" s="14"/>
      <c r="Z109" s="14"/>
      <c r="AA109" s="14"/>
      <c r="AE109" s="58"/>
      <c r="AF109" s="58"/>
      <c r="AG109" s="58"/>
    </row>
    <row r="110" spans="19:33" ht="20.25">
      <c r="S110" s="155"/>
      <c r="T110" s="477"/>
      <c r="U110" s="511"/>
      <c r="V110" s="511"/>
      <c r="W110" s="511"/>
      <c r="Y110" s="14"/>
      <c r="Z110" s="14"/>
      <c r="AA110" s="14"/>
      <c r="AE110" s="58"/>
      <c r="AF110" s="58"/>
      <c r="AG110" s="58"/>
    </row>
    <row r="111" spans="19:33" ht="20.25">
      <c r="S111" s="512"/>
      <c r="T111" s="35"/>
      <c r="U111" s="513"/>
      <c r="V111" s="513"/>
      <c r="W111" s="513"/>
      <c r="Y111" s="14"/>
      <c r="Z111" s="14"/>
      <c r="AA111" s="14"/>
      <c r="AE111" s="58"/>
      <c r="AF111" s="58"/>
      <c r="AG111" s="58"/>
    </row>
    <row r="112" spans="19:33" ht="20.25">
      <c r="S112" s="155"/>
      <c r="T112" s="477"/>
      <c r="U112" s="511"/>
      <c r="V112" s="511"/>
      <c r="W112" s="511"/>
      <c r="Y112" s="14"/>
      <c r="Z112" s="14"/>
      <c r="AA112" s="14"/>
      <c r="AE112" s="58"/>
      <c r="AF112" s="58"/>
      <c r="AG112" s="58"/>
    </row>
    <row r="113" spans="19:33" ht="20.25">
      <c r="S113" s="512"/>
      <c r="T113" s="35"/>
      <c r="U113" s="513"/>
      <c r="V113" s="513"/>
      <c r="W113" s="513"/>
      <c r="Y113" s="14"/>
      <c r="Z113" s="14"/>
      <c r="AA113" s="14"/>
      <c r="AE113" s="58"/>
      <c r="AF113" s="58"/>
      <c r="AG113" s="58"/>
    </row>
    <row r="114" spans="19:33" ht="20.25">
      <c r="S114" s="155"/>
      <c r="T114" s="477"/>
      <c r="U114" s="511"/>
      <c r="V114" s="511"/>
      <c r="W114" s="511"/>
      <c r="Y114" s="14"/>
      <c r="Z114" s="14"/>
      <c r="AA114" s="14"/>
      <c r="AE114" s="58"/>
      <c r="AF114" s="58"/>
      <c r="AG114" s="58"/>
    </row>
    <row r="115" spans="19:33" ht="20.25">
      <c r="S115" s="512"/>
      <c r="T115" s="35"/>
      <c r="U115" s="513"/>
      <c r="V115" s="513"/>
      <c r="W115" s="513"/>
      <c r="Y115" s="14"/>
      <c r="Z115" s="14"/>
      <c r="AA115" s="14"/>
      <c r="AE115" s="58"/>
      <c r="AF115" s="58"/>
      <c r="AG115" s="58"/>
    </row>
    <row r="116" spans="19:33" ht="20.25">
      <c r="S116" s="155"/>
      <c r="T116" s="477"/>
      <c r="U116" s="511"/>
      <c r="V116" s="511"/>
      <c r="W116" s="511"/>
      <c r="Y116" s="14"/>
      <c r="Z116" s="14"/>
      <c r="AA116" s="14"/>
      <c r="AE116" s="58"/>
      <c r="AF116" s="58"/>
      <c r="AG116" s="58"/>
    </row>
    <row r="117" spans="19:33" ht="20.25">
      <c r="S117" s="512"/>
      <c r="T117" s="35"/>
      <c r="U117" s="513"/>
      <c r="V117" s="513"/>
      <c r="W117" s="513"/>
      <c r="Y117" s="14"/>
      <c r="Z117" s="14"/>
      <c r="AA117" s="14"/>
      <c r="AE117" s="58"/>
      <c r="AF117" s="58"/>
      <c r="AG117" s="58"/>
    </row>
    <row r="118" spans="19:33" ht="20.25">
      <c r="S118" s="155"/>
      <c r="T118" s="477"/>
      <c r="U118" s="511"/>
      <c r="V118" s="511"/>
      <c r="W118" s="511"/>
      <c r="Y118" s="14"/>
      <c r="Z118" s="14"/>
      <c r="AA118" s="14"/>
      <c r="AE118" s="58"/>
      <c r="AF118" s="58"/>
      <c r="AG118" s="58"/>
    </row>
    <row r="119" spans="19:33" ht="20.25">
      <c r="S119" s="512"/>
      <c r="T119" s="35"/>
      <c r="U119" s="513"/>
      <c r="V119" s="513"/>
      <c r="W119" s="513"/>
      <c r="Y119" s="14"/>
      <c r="Z119" s="14"/>
      <c r="AA119" s="14"/>
      <c r="AE119" s="58"/>
      <c r="AF119" s="58"/>
      <c r="AG119" s="58"/>
    </row>
    <row r="120" spans="19:33" ht="20.25">
      <c r="S120" s="155"/>
      <c r="T120" s="477"/>
      <c r="U120" s="511"/>
      <c r="V120" s="511"/>
      <c r="W120" s="511"/>
      <c r="Y120" s="14"/>
      <c r="Z120" s="14"/>
      <c r="AA120" s="14"/>
      <c r="AE120" s="58"/>
      <c r="AF120" s="58"/>
      <c r="AG120" s="58"/>
    </row>
    <row r="121" spans="19:33" ht="20.25">
      <c r="S121" s="512"/>
      <c r="T121" s="35"/>
      <c r="U121" s="513"/>
      <c r="V121" s="513"/>
      <c r="W121" s="513"/>
      <c r="Y121" s="14"/>
      <c r="Z121" s="14"/>
      <c r="AA121" s="14"/>
      <c r="AE121" s="58"/>
      <c r="AF121" s="58"/>
      <c r="AG121" s="58"/>
    </row>
    <row r="122" spans="19:33" ht="20.25">
      <c r="S122" s="155"/>
      <c r="T122" s="477"/>
      <c r="U122" s="511"/>
      <c r="V122" s="511"/>
      <c r="W122" s="511"/>
      <c r="Y122" s="14"/>
      <c r="Z122" s="14"/>
      <c r="AA122" s="14"/>
      <c r="AE122" s="58"/>
      <c r="AF122" s="58"/>
      <c r="AG122" s="58"/>
    </row>
    <row r="123" spans="19:33" ht="20.25">
      <c r="S123" s="512"/>
      <c r="T123" s="35"/>
      <c r="U123" s="513"/>
      <c r="V123" s="513"/>
      <c r="W123" s="513"/>
      <c r="Y123" s="14"/>
      <c r="Z123" s="14"/>
      <c r="AA123" s="14"/>
      <c r="AE123" s="58"/>
      <c r="AF123" s="58"/>
      <c r="AG123" s="58"/>
    </row>
    <row r="124" spans="19:33" ht="20.25">
      <c r="S124" s="155"/>
      <c r="T124" s="477"/>
      <c r="U124" s="511"/>
      <c r="V124" s="511"/>
      <c r="W124" s="511"/>
      <c r="Y124" s="14"/>
      <c r="Z124" s="14"/>
      <c r="AA124" s="14"/>
      <c r="AE124" s="58"/>
      <c r="AF124" s="58"/>
      <c r="AG124" s="58"/>
    </row>
    <row r="125" spans="19:33" ht="20.25">
      <c r="S125" s="512"/>
      <c r="T125" s="35"/>
      <c r="U125" s="513"/>
      <c r="V125" s="513"/>
      <c r="W125" s="513"/>
      <c r="Y125" s="14"/>
      <c r="Z125" s="14"/>
      <c r="AA125" s="14"/>
      <c r="AE125" s="58"/>
      <c r="AF125" s="58"/>
      <c r="AG125" s="58"/>
    </row>
    <row r="126" spans="19:33" ht="20.25">
      <c r="S126" s="155"/>
      <c r="T126" s="477"/>
      <c r="U126" s="511"/>
      <c r="V126" s="511"/>
      <c r="W126" s="511"/>
      <c r="Y126" s="14"/>
      <c r="Z126" s="14"/>
      <c r="AA126" s="14"/>
      <c r="AE126" s="58"/>
      <c r="AF126" s="58"/>
      <c r="AG126" s="58"/>
    </row>
    <row r="127" spans="19:33" ht="20.25">
      <c r="S127" s="512"/>
      <c r="T127" s="35"/>
      <c r="U127" s="513"/>
      <c r="V127" s="513"/>
      <c r="W127" s="513"/>
      <c r="Y127" s="14"/>
      <c r="Z127" s="14"/>
      <c r="AA127" s="14"/>
      <c r="AE127" s="58"/>
      <c r="AF127" s="58"/>
      <c r="AG127" s="58"/>
    </row>
    <row r="128" spans="19:33" ht="20.25">
      <c r="S128" s="155"/>
      <c r="T128" s="477"/>
      <c r="U128" s="511"/>
      <c r="V128" s="511"/>
      <c r="W128" s="511"/>
      <c r="Y128" s="14"/>
      <c r="Z128" s="14"/>
      <c r="AA128" s="14"/>
      <c r="AE128" s="58"/>
      <c r="AF128" s="58"/>
      <c r="AG128" s="58"/>
    </row>
    <row r="129" spans="19:33" ht="20.25">
      <c r="S129" s="512"/>
      <c r="T129" s="35"/>
      <c r="U129" s="513"/>
      <c r="V129" s="513"/>
      <c r="W129" s="513"/>
      <c r="Y129" s="14"/>
      <c r="Z129" s="14"/>
      <c r="AA129" s="14"/>
      <c r="AE129" s="58"/>
      <c r="AF129" s="58"/>
      <c r="AG129" s="58"/>
    </row>
    <row r="130" spans="19:33" ht="20.25">
      <c r="S130" s="155"/>
      <c r="T130" s="477"/>
      <c r="U130" s="511"/>
      <c r="V130" s="511"/>
      <c r="W130" s="511"/>
      <c r="Y130" s="14"/>
      <c r="Z130" s="14"/>
      <c r="AA130" s="14"/>
      <c r="AE130" s="58"/>
      <c r="AF130" s="58"/>
      <c r="AG130" s="58"/>
    </row>
    <row r="131" spans="19:33" ht="20.25">
      <c r="S131" s="512"/>
      <c r="T131" s="35"/>
      <c r="U131" s="513"/>
      <c r="V131" s="513"/>
      <c r="W131" s="513"/>
      <c r="Y131" s="14"/>
      <c r="Z131" s="14"/>
      <c r="AA131" s="14"/>
      <c r="AE131" s="58"/>
      <c r="AF131" s="58"/>
      <c r="AG131" s="58"/>
    </row>
    <row r="132" spans="19:33" ht="20.25">
      <c r="S132" s="155"/>
      <c r="T132" s="477"/>
      <c r="U132" s="511"/>
      <c r="V132" s="511"/>
      <c r="W132" s="511"/>
      <c r="Y132" s="14"/>
      <c r="Z132" s="14"/>
      <c r="AA132" s="14"/>
      <c r="AE132" s="58"/>
      <c r="AF132" s="58"/>
      <c r="AG132" s="58"/>
    </row>
    <row r="133" spans="19:33" ht="20.25">
      <c r="S133" s="512"/>
      <c r="T133" s="35"/>
      <c r="U133" s="513"/>
      <c r="V133" s="513"/>
      <c r="W133" s="513"/>
      <c r="Y133" s="14"/>
      <c r="Z133" s="14"/>
      <c r="AA133" s="14"/>
      <c r="AE133" s="58"/>
      <c r="AF133" s="58"/>
      <c r="AG133" s="58"/>
    </row>
    <row r="134" spans="19:33" ht="20.25">
      <c r="S134" s="155"/>
      <c r="T134" s="477"/>
      <c r="U134" s="511"/>
      <c r="V134" s="511"/>
      <c r="W134" s="511"/>
      <c r="Y134" s="14"/>
      <c r="Z134" s="14"/>
      <c r="AA134" s="14"/>
      <c r="AE134" s="58"/>
      <c r="AF134" s="58"/>
      <c r="AG134" s="58"/>
    </row>
    <row r="135" spans="19:33" ht="20.25">
      <c r="S135" s="512"/>
      <c r="T135" s="35"/>
      <c r="U135" s="513"/>
      <c r="V135" s="513"/>
      <c r="W135" s="513"/>
      <c r="Y135" s="14"/>
      <c r="Z135" s="14"/>
      <c r="AA135" s="14"/>
      <c r="AE135" s="58"/>
      <c r="AF135" s="58"/>
      <c r="AG135" s="58"/>
    </row>
    <row r="136" spans="19:33" ht="20.25">
      <c r="S136" s="155"/>
      <c r="T136" s="477"/>
      <c r="U136" s="511"/>
      <c r="V136" s="511"/>
      <c r="W136" s="511"/>
      <c r="Y136" s="14"/>
      <c r="Z136" s="14"/>
      <c r="AA136" s="14"/>
      <c r="AE136" s="58"/>
      <c r="AF136" s="58"/>
      <c r="AG136" s="58"/>
    </row>
    <row r="137" spans="19:33" ht="20.25">
      <c r="S137" s="512"/>
      <c r="T137" s="35"/>
      <c r="U137" s="513"/>
      <c r="V137" s="513"/>
      <c r="W137" s="513"/>
      <c r="Y137" s="14"/>
      <c r="Z137" s="14"/>
      <c r="AA137" s="14"/>
      <c r="AE137" s="58"/>
      <c r="AF137" s="58"/>
      <c r="AG137" s="58"/>
    </row>
    <row r="138" spans="19:33" ht="20.25">
      <c r="S138" s="155"/>
      <c r="T138" s="477"/>
      <c r="U138" s="511"/>
      <c r="V138" s="511"/>
      <c r="W138" s="511"/>
      <c r="Y138" s="14"/>
      <c r="Z138" s="14"/>
      <c r="AA138" s="14"/>
      <c r="AE138" s="58"/>
      <c r="AF138" s="58"/>
      <c r="AG138" s="58"/>
    </row>
    <row r="139" spans="19:33" ht="20.25">
      <c r="S139" s="512"/>
      <c r="T139" s="35"/>
      <c r="U139" s="513"/>
      <c r="V139" s="513"/>
      <c r="W139" s="513"/>
      <c r="Y139" s="14"/>
      <c r="Z139" s="14"/>
      <c r="AA139" s="14"/>
      <c r="AE139" s="58"/>
      <c r="AF139" s="58"/>
      <c r="AG139" s="58"/>
    </row>
    <row r="140" spans="19:33" ht="20.25">
      <c r="S140" s="155"/>
      <c r="T140" s="477"/>
      <c r="U140" s="511"/>
      <c r="V140" s="511"/>
      <c r="W140" s="511"/>
      <c r="Y140" s="14"/>
      <c r="Z140" s="14"/>
      <c r="AA140" s="14"/>
      <c r="AE140" s="58"/>
      <c r="AF140" s="58"/>
      <c r="AG140" s="58"/>
    </row>
    <row r="141" spans="19:33" ht="20.25">
      <c r="S141" s="512"/>
      <c r="T141" s="35"/>
      <c r="U141" s="513"/>
      <c r="V141" s="513"/>
      <c r="W141" s="513"/>
      <c r="Y141" s="14"/>
      <c r="Z141" s="14"/>
      <c r="AA141" s="14"/>
      <c r="AE141" s="58"/>
      <c r="AF141" s="58"/>
      <c r="AG141" s="58"/>
    </row>
    <row r="142" spans="19:33" ht="20.25">
      <c r="S142" s="155"/>
      <c r="T142" s="477"/>
      <c r="U142" s="511"/>
      <c r="V142" s="511"/>
      <c r="W142" s="511"/>
      <c r="Y142" s="14"/>
      <c r="Z142" s="14"/>
      <c r="AA142" s="14"/>
      <c r="AE142" s="58"/>
      <c r="AF142" s="58"/>
      <c r="AG142" s="58"/>
    </row>
    <row r="143" spans="19:33" ht="20.25">
      <c r="S143" s="512"/>
      <c r="T143" s="35"/>
      <c r="U143" s="513"/>
      <c r="V143" s="513"/>
      <c r="W143" s="513"/>
      <c r="Y143" s="14"/>
      <c r="Z143" s="14"/>
      <c r="AA143" s="14"/>
      <c r="AE143" s="58"/>
      <c r="AF143" s="58"/>
      <c r="AG143" s="58"/>
    </row>
    <row r="144" spans="19:33">
      <c r="AE144" s="58"/>
      <c r="AF144" s="58"/>
      <c r="AG144" s="58"/>
    </row>
    <row r="145" spans="31:33">
      <c r="AE145" s="58"/>
      <c r="AF145" s="58"/>
      <c r="AG145" s="58"/>
    </row>
    <row r="146" spans="31:33">
      <c r="AE146" s="58"/>
      <c r="AF146" s="58"/>
      <c r="AG146" s="58"/>
    </row>
    <row r="147" spans="31:33">
      <c r="AE147" s="58"/>
      <c r="AF147" s="58"/>
      <c r="AG147" s="58"/>
    </row>
    <row r="148" spans="31:33">
      <c r="AE148" s="58"/>
      <c r="AF148" s="58"/>
      <c r="AG148" s="58"/>
    </row>
    <row r="149" spans="31:33">
      <c r="AE149" s="58"/>
      <c r="AF149" s="58"/>
      <c r="AG149" s="58"/>
    </row>
    <row r="150" spans="31:33">
      <c r="AE150" s="58"/>
      <c r="AF150" s="58"/>
      <c r="AG150" s="58"/>
    </row>
    <row r="151" spans="31:33">
      <c r="AE151" s="58"/>
      <c r="AF151" s="58"/>
      <c r="AG151" s="58"/>
    </row>
    <row r="152" spans="31:33">
      <c r="AE152" s="58"/>
      <c r="AF152" s="58"/>
      <c r="AG152" s="58"/>
    </row>
    <row r="153" spans="31:33">
      <c r="AE153" s="58"/>
      <c r="AF153" s="58"/>
      <c r="AG153" s="58"/>
    </row>
    <row r="154" spans="31:33">
      <c r="AE154" s="58"/>
      <c r="AF154" s="58"/>
      <c r="AG154" s="58"/>
    </row>
    <row r="155" spans="31:33">
      <c r="AE155" s="58"/>
      <c r="AF155" s="58"/>
      <c r="AG155" s="58"/>
    </row>
    <row r="156" spans="31:33">
      <c r="AE156" s="58"/>
      <c r="AF156" s="58"/>
      <c r="AG156" s="58"/>
    </row>
    <row r="157" spans="31:33">
      <c r="AE157" s="58"/>
      <c r="AF157" s="58"/>
      <c r="AG157" s="58"/>
    </row>
    <row r="158" spans="31:33">
      <c r="AE158" s="58"/>
      <c r="AF158" s="58"/>
      <c r="AG158" s="58"/>
    </row>
    <row r="159" spans="31:33">
      <c r="AE159" s="58"/>
      <c r="AF159" s="58"/>
      <c r="AG159" s="58"/>
    </row>
    <row r="160" spans="31:33">
      <c r="AE160" s="58"/>
      <c r="AF160" s="58"/>
      <c r="AG160" s="58"/>
    </row>
    <row r="161" spans="31:33">
      <c r="AE161" s="58"/>
      <c r="AF161" s="58"/>
      <c r="AG161" s="58"/>
    </row>
    <row r="162" spans="31:33">
      <c r="AE162" s="58"/>
      <c r="AF162" s="58"/>
      <c r="AG162" s="58"/>
    </row>
    <row r="163" spans="31:33">
      <c r="AE163" s="58"/>
      <c r="AF163" s="58"/>
      <c r="AG163" s="58"/>
    </row>
    <row r="164" spans="31:33">
      <c r="AE164" s="58"/>
      <c r="AF164" s="58"/>
      <c r="AG164" s="58"/>
    </row>
    <row r="165" spans="31:33">
      <c r="AE165" s="58"/>
      <c r="AF165" s="58"/>
      <c r="AG165" s="58"/>
    </row>
    <row r="166" spans="31:33">
      <c r="AE166" s="58"/>
      <c r="AF166" s="58"/>
      <c r="AG166" s="58"/>
    </row>
    <row r="167" spans="31:33">
      <c r="AE167" s="58"/>
      <c r="AF167" s="58"/>
      <c r="AG167" s="58"/>
    </row>
    <row r="168" spans="31:33">
      <c r="AE168" s="58"/>
      <c r="AF168" s="58"/>
      <c r="AG168" s="58"/>
    </row>
  </sheetData>
  <mergeCells count="57">
    <mergeCell ref="B35:F35"/>
    <mergeCell ref="B36:F36"/>
    <mergeCell ref="B37:F37"/>
    <mergeCell ref="B38:F38"/>
    <mergeCell ref="B39:F39"/>
    <mergeCell ref="P49:Q49"/>
    <mergeCell ref="B44:F44"/>
    <mergeCell ref="B45:F45"/>
    <mergeCell ref="B46:F46"/>
    <mergeCell ref="A47:F47"/>
    <mergeCell ref="B21:F21"/>
    <mergeCell ref="B41:F41"/>
    <mergeCell ref="B42:F42"/>
    <mergeCell ref="B43:F43"/>
    <mergeCell ref="B28:F28"/>
    <mergeCell ref="B29:F29"/>
    <mergeCell ref="B23:F23"/>
    <mergeCell ref="B25:F25"/>
    <mergeCell ref="B26:F26"/>
    <mergeCell ref="B27:F27"/>
    <mergeCell ref="B40:F40"/>
    <mergeCell ref="B30:F30"/>
    <mergeCell ref="B31:F31"/>
    <mergeCell ref="B32:F32"/>
    <mergeCell ref="B33:F33"/>
    <mergeCell ref="B34:F34"/>
    <mergeCell ref="A1:Q1"/>
    <mergeCell ref="A2:Q2"/>
    <mergeCell ref="A3:Q3"/>
    <mergeCell ref="A17:H17"/>
    <mergeCell ref="A7:B7"/>
    <mergeCell ref="C7:N7"/>
    <mergeCell ref="A9:B9"/>
    <mergeCell ref="C9:N9"/>
    <mergeCell ref="A10:B10"/>
    <mergeCell ref="C10:N10"/>
    <mergeCell ref="A12:B12"/>
    <mergeCell ref="C12:N12"/>
    <mergeCell ref="A13:B13"/>
    <mergeCell ref="C13:N13"/>
    <mergeCell ref="A16:H16"/>
    <mergeCell ref="B24:F24"/>
    <mergeCell ref="B20:F20"/>
    <mergeCell ref="B22:F22"/>
    <mergeCell ref="A4:Q4"/>
    <mergeCell ref="A6:B6"/>
    <mergeCell ref="C6:N6"/>
    <mergeCell ref="A19:A21"/>
    <mergeCell ref="G19:L19"/>
    <mergeCell ref="M19:Q19"/>
    <mergeCell ref="G20:G21"/>
    <mergeCell ref="H20:I20"/>
    <mergeCell ref="J20:J21"/>
    <mergeCell ref="K20:L20"/>
    <mergeCell ref="M20:O20"/>
    <mergeCell ref="P20:Q20"/>
    <mergeCell ref="B19:F19"/>
  </mergeCells>
  <printOptions horizontalCentered="1"/>
  <pageMargins left="0.9055118110236221" right="0.70866141732283472" top="0.74803149606299213" bottom="0.74803149606299213" header="0.31496062992125984" footer="0.31496062992125984"/>
  <pageSetup scale="29" orientation="landscape" r:id="rId1"/>
  <headerFooter alignWithMargins="0">
    <oddFooter>&amp;C&amp;"Gotham Book,Negrita"&amp;18Principio Rector 1 &amp;"Gotham Book,Normal"  &amp;P  de &amp;N</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00B0F0"/>
    <pageSetUpPr fitToPage="1"/>
  </sheetPr>
  <dimension ref="A1:AG145"/>
  <sheetViews>
    <sheetView view="pageBreakPreview" topLeftCell="B1" zoomScale="40" zoomScaleNormal="40" zoomScaleSheetLayoutView="40" workbookViewId="0">
      <selection activeCell="N37" sqref="N37"/>
    </sheetView>
  </sheetViews>
  <sheetFormatPr baseColWidth="10" defaultColWidth="11.42578125" defaultRowHeight="18.75"/>
  <cols>
    <col min="1" max="1" width="16.42578125" style="3" customWidth="1"/>
    <col min="2" max="2" width="10.7109375" style="3" customWidth="1"/>
    <col min="3" max="6" width="20.7109375" style="3" customWidth="1"/>
    <col min="7" max="7" width="26.42578125" style="3" customWidth="1"/>
    <col min="8" max="8" width="25.7109375" style="3" customWidth="1"/>
    <col min="9" max="10" width="25.5703125" style="3" customWidth="1"/>
    <col min="11" max="11" width="24.140625" style="3" customWidth="1"/>
    <col min="12" max="12" width="24.42578125" style="3" customWidth="1"/>
    <col min="13" max="13" width="31.42578125" style="3" customWidth="1"/>
    <col min="14" max="14" width="32.85546875" style="3" bestFit="1" customWidth="1"/>
    <col min="15" max="15" width="33" style="3" customWidth="1"/>
    <col min="16" max="16" width="24.140625" style="3" customWidth="1"/>
    <col min="17" max="17" width="24.42578125" style="3" customWidth="1"/>
    <col min="18" max="18" width="10.7109375" style="11" customWidth="1"/>
    <col min="19" max="19" width="14.42578125" style="3" customWidth="1"/>
    <col min="20" max="20" width="33.140625" style="3" bestFit="1" customWidth="1"/>
    <col min="21" max="22" width="26.140625" style="3" bestFit="1" customWidth="1"/>
    <col min="23" max="23" width="24.28515625" style="3" bestFit="1" customWidth="1"/>
    <col min="24" max="24" width="19" style="3" customWidth="1"/>
    <col min="25" max="16384" width="11.42578125" style="3"/>
  </cols>
  <sheetData>
    <row r="1" spans="1:18" s="1" customFormat="1" ht="37.5" customHeight="1">
      <c r="A1" s="765" t="s">
        <v>570</v>
      </c>
      <c r="B1" s="765"/>
      <c r="C1" s="765"/>
      <c r="D1" s="765"/>
      <c r="E1" s="765"/>
      <c r="F1" s="765"/>
      <c r="G1" s="765"/>
      <c r="H1" s="765"/>
      <c r="I1" s="765"/>
      <c r="J1" s="765"/>
      <c r="K1" s="765"/>
      <c r="L1" s="765"/>
      <c r="M1" s="765"/>
      <c r="N1" s="765"/>
      <c r="O1" s="765"/>
      <c r="P1" s="765"/>
      <c r="Q1" s="765"/>
      <c r="R1" s="73"/>
    </row>
    <row r="2" spans="1:18" s="1" customFormat="1" ht="37.5" customHeight="1">
      <c r="A2" s="765" t="s">
        <v>0</v>
      </c>
      <c r="B2" s="765"/>
      <c r="C2" s="765"/>
      <c r="D2" s="765"/>
      <c r="E2" s="765"/>
      <c r="F2" s="765"/>
      <c r="G2" s="765"/>
      <c r="H2" s="765"/>
      <c r="I2" s="765"/>
      <c r="J2" s="765"/>
      <c r="K2" s="765"/>
      <c r="L2" s="765"/>
      <c r="M2" s="765"/>
      <c r="N2" s="765"/>
      <c r="O2" s="765"/>
      <c r="P2" s="765"/>
      <c r="Q2" s="765"/>
      <c r="R2" s="73"/>
    </row>
    <row r="3" spans="1:18" s="1" customFormat="1" ht="37.5" customHeight="1">
      <c r="A3" s="765" t="s">
        <v>25</v>
      </c>
      <c r="B3" s="765"/>
      <c r="C3" s="765"/>
      <c r="D3" s="765"/>
      <c r="E3" s="765"/>
      <c r="F3" s="765"/>
      <c r="G3" s="765"/>
      <c r="H3" s="765"/>
      <c r="I3" s="765"/>
      <c r="J3" s="765"/>
      <c r="K3" s="765"/>
      <c r="L3" s="765"/>
      <c r="M3" s="765"/>
      <c r="N3" s="765"/>
      <c r="O3" s="765"/>
      <c r="P3" s="765"/>
      <c r="Q3" s="765"/>
      <c r="R3" s="73"/>
    </row>
    <row r="4" spans="1:18" s="1" customFormat="1" ht="37.5" customHeight="1">
      <c r="A4" s="765" t="s">
        <v>571</v>
      </c>
      <c r="B4" s="765"/>
      <c r="C4" s="765"/>
      <c r="D4" s="765"/>
      <c r="E4" s="765"/>
      <c r="F4" s="765"/>
      <c r="G4" s="765"/>
      <c r="H4" s="765"/>
      <c r="I4" s="765"/>
      <c r="J4" s="765"/>
      <c r="K4" s="765"/>
      <c r="L4" s="765"/>
      <c r="M4" s="765"/>
      <c r="N4" s="765"/>
      <c r="O4" s="765"/>
      <c r="P4" s="765"/>
      <c r="Q4" s="765"/>
      <c r="R4" s="73"/>
    </row>
    <row r="5" spans="1:18" ht="9.75" customHeight="1">
      <c r="A5" s="195"/>
      <c r="B5" s="681"/>
      <c r="C5" s="197"/>
      <c r="D5" s="197"/>
      <c r="E5" s="197"/>
      <c r="F5" s="197"/>
      <c r="G5" s="197"/>
      <c r="H5" s="197"/>
      <c r="I5" s="197"/>
      <c r="J5" s="197"/>
      <c r="K5" s="197"/>
      <c r="L5" s="197"/>
      <c r="M5" s="195"/>
      <c r="N5" s="195"/>
      <c r="O5" s="195"/>
      <c r="P5" s="195"/>
      <c r="Q5" s="195"/>
    </row>
    <row r="6" spans="1:18" ht="48" customHeight="1">
      <c r="A6" s="758" t="s">
        <v>149</v>
      </c>
      <c r="B6" s="766"/>
      <c r="C6" s="758" t="s">
        <v>2</v>
      </c>
      <c r="D6" s="758"/>
      <c r="E6" s="758"/>
      <c r="F6" s="758"/>
      <c r="G6" s="758"/>
      <c r="H6" s="758"/>
      <c r="I6" s="758"/>
      <c r="J6" s="758"/>
      <c r="K6" s="758"/>
      <c r="L6" s="758"/>
      <c r="M6" s="758"/>
      <c r="N6" s="758"/>
      <c r="O6" s="195"/>
      <c r="P6" s="195"/>
      <c r="Q6" s="195"/>
    </row>
    <row r="7" spans="1:18" ht="45" customHeight="1">
      <c r="A7" s="756">
        <v>1</v>
      </c>
      <c r="B7" s="756"/>
      <c r="C7" s="816" t="s">
        <v>140</v>
      </c>
      <c r="D7" s="816"/>
      <c r="E7" s="816"/>
      <c r="F7" s="816"/>
      <c r="G7" s="816"/>
      <c r="H7" s="816"/>
      <c r="I7" s="816"/>
      <c r="J7" s="816"/>
      <c r="K7" s="816"/>
      <c r="L7" s="816"/>
      <c r="M7" s="816"/>
      <c r="N7" s="816"/>
      <c r="O7" s="195"/>
      <c r="P7" s="195"/>
      <c r="Q7" s="195"/>
    </row>
    <row r="8" spans="1:18" ht="5.25" customHeight="1">
      <c r="A8" s="199"/>
      <c r="B8" s="199"/>
      <c r="C8" s="199"/>
      <c r="D8" s="199"/>
      <c r="E8" s="199"/>
      <c r="F8" s="199"/>
      <c r="G8" s="199"/>
      <c r="H8" s="199"/>
      <c r="I8" s="199"/>
      <c r="J8" s="199"/>
      <c r="K8" s="199"/>
      <c r="L8" s="199"/>
      <c r="M8" s="199"/>
      <c r="N8" s="199"/>
      <c r="O8" s="195"/>
      <c r="P8" s="195"/>
      <c r="Q8" s="195"/>
    </row>
    <row r="9" spans="1:18" s="5" customFormat="1" ht="46.5" customHeight="1">
      <c r="A9" s="758" t="s">
        <v>150</v>
      </c>
      <c r="B9" s="759"/>
      <c r="C9" s="758" t="s">
        <v>2</v>
      </c>
      <c r="D9" s="758"/>
      <c r="E9" s="758"/>
      <c r="F9" s="758"/>
      <c r="G9" s="758"/>
      <c r="H9" s="758"/>
      <c r="I9" s="758"/>
      <c r="J9" s="758"/>
      <c r="K9" s="758"/>
      <c r="L9" s="758"/>
      <c r="M9" s="758"/>
      <c r="N9" s="758"/>
      <c r="O9" s="200"/>
      <c r="P9" s="195"/>
      <c r="Q9" s="200"/>
      <c r="R9" s="74"/>
    </row>
    <row r="10" spans="1:18" s="5" customFormat="1" ht="45" customHeight="1">
      <c r="A10" s="756">
        <v>4</v>
      </c>
      <c r="B10" s="756"/>
      <c r="C10" s="816" t="s">
        <v>147</v>
      </c>
      <c r="D10" s="816"/>
      <c r="E10" s="816"/>
      <c r="F10" s="816"/>
      <c r="G10" s="816"/>
      <c r="H10" s="816"/>
      <c r="I10" s="816"/>
      <c r="J10" s="816"/>
      <c r="K10" s="816"/>
      <c r="L10" s="816"/>
      <c r="M10" s="816"/>
      <c r="N10" s="816"/>
      <c r="O10" s="200"/>
      <c r="P10" s="195"/>
      <c r="Q10" s="200"/>
      <c r="R10" s="74"/>
    </row>
    <row r="11" spans="1:18" ht="5.25" customHeight="1">
      <c r="A11" s="202"/>
      <c r="B11" s="680"/>
      <c r="C11" s="202"/>
      <c r="D11" s="202"/>
      <c r="E11" s="202"/>
      <c r="F11" s="202"/>
      <c r="G11" s="202"/>
      <c r="H11" s="202"/>
      <c r="I11" s="202"/>
      <c r="J11" s="202"/>
      <c r="K11" s="202"/>
      <c r="L11" s="202"/>
      <c r="M11" s="202"/>
      <c r="N11" s="202"/>
      <c r="O11" s="195"/>
      <c r="P11" s="195"/>
      <c r="Q11" s="195"/>
    </row>
    <row r="12" spans="1:18" ht="29.25" customHeight="1">
      <c r="A12" s="758" t="s">
        <v>5</v>
      </c>
      <c r="B12" s="761"/>
      <c r="C12" s="758" t="s">
        <v>2</v>
      </c>
      <c r="D12" s="758"/>
      <c r="E12" s="758"/>
      <c r="F12" s="758"/>
      <c r="G12" s="758"/>
      <c r="H12" s="758"/>
      <c r="I12" s="758"/>
      <c r="J12" s="758"/>
      <c r="K12" s="758"/>
      <c r="L12" s="758"/>
      <c r="M12" s="758"/>
      <c r="N12" s="758"/>
      <c r="O12" s="195"/>
      <c r="P12" s="195"/>
      <c r="Q12" s="195"/>
    </row>
    <row r="13" spans="1:18" ht="52.5" customHeight="1">
      <c r="A13" s="756">
        <v>1</v>
      </c>
      <c r="B13" s="756"/>
      <c r="C13" s="816" t="s">
        <v>243</v>
      </c>
      <c r="D13" s="816"/>
      <c r="E13" s="816"/>
      <c r="F13" s="816"/>
      <c r="G13" s="816"/>
      <c r="H13" s="816"/>
      <c r="I13" s="816"/>
      <c r="J13" s="816"/>
      <c r="K13" s="816"/>
      <c r="L13" s="816"/>
      <c r="M13" s="816"/>
      <c r="N13" s="816"/>
      <c r="O13" s="195"/>
      <c r="P13" s="195"/>
      <c r="Q13" s="195"/>
    </row>
    <row r="14" spans="1:18" ht="5.25" customHeight="1">
      <c r="A14" s="203"/>
      <c r="B14" s="203"/>
      <c r="C14" s="203"/>
      <c r="D14" s="203"/>
      <c r="E14" s="203"/>
      <c r="F14" s="203"/>
      <c r="G14" s="203"/>
      <c r="H14" s="203"/>
      <c r="I14" s="203"/>
      <c r="J14" s="195"/>
      <c r="K14" s="195"/>
      <c r="L14" s="195"/>
      <c r="M14" s="195"/>
      <c r="N14" s="195"/>
      <c r="O14" s="195"/>
      <c r="P14" s="195"/>
      <c r="Q14" s="195"/>
    </row>
    <row r="15" spans="1:18" s="5" customFormat="1" ht="5.25" customHeight="1">
      <c r="A15" s="204"/>
      <c r="B15" s="204"/>
      <c r="C15" s="204"/>
      <c r="D15" s="204"/>
      <c r="E15" s="204"/>
      <c r="F15" s="204"/>
      <c r="G15" s="204"/>
      <c r="H15" s="204"/>
      <c r="I15" s="204"/>
      <c r="J15" s="200"/>
      <c r="K15" s="200"/>
      <c r="L15" s="200"/>
      <c r="M15" s="200"/>
      <c r="N15" s="200"/>
      <c r="O15" s="200"/>
      <c r="P15" s="200"/>
      <c r="Q15" s="200"/>
      <c r="R15" s="74"/>
    </row>
    <row r="16" spans="1:18" s="5" customFormat="1" ht="24.6" hidden="1" customHeight="1">
      <c r="A16" s="772" t="s">
        <v>6</v>
      </c>
      <c r="B16" s="773"/>
      <c r="C16" s="773"/>
      <c r="D16" s="773"/>
      <c r="E16" s="773"/>
      <c r="F16" s="773"/>
      <c r="G16" s="773"/>
      <c r="H16" s="793"/>
      <c r="I16" s="205"/>
      <c r="J16" s="200"/>
      <c r="K16" s="200"/>
      <c r="L16" s="200"/>
      <c r="M16" s="200"/>
      <c r="N16" s="200"/>
      <c r="O16" s="200"/>
      <c r="P16" s="200"/>
      <c r="Q16" s="200"/>
      <c r="R16" s="74"/>
    </row>
    <row r="17" spans="1:33" s="5" customFormat="1" ht="24.6" hidden="1" customHeight="1">
      <c r="A17" s="813"/>
      <c r="B17" s="814"/>
      <c r="C17" s="814"/>
      <c r="D17" s="814"/>
      <c r="E17" s="814"/>
      <c r="F17" s="814"/>
      <c r="G17" s="814"/>
      <c r="H17" s="815"/>
      <c r="I17" s="216"/>
      <c r="J17" s="207"/>
      <c r="K17" s="207"/>
      <c r="L17" s="207"/>
      <c r="M17" s="207"/>
      <c r="N17" s="207"/>
      <c r="O17" s="207"/>
      <c r="P17" s="207"/>
      <c r="Q17" s="207"/>
      <c r="R17" s="74"/>
    </row>
    <row r="18" spans="1:33" ht="12" customHeight="1">
      <c r="A18" s="195"/>
      <c r="B18" s="195"/>
      <c r="C18" s="195"/>
      <c r="D18" s="195"/>
      <c r="E18" s="195"/>
      <c r="F18" s="195"/>
      <c r="G18" s="195"/>
      <c r="H18" s="195"/>
      <c r="I18" s="195"/>
      <c r="J18" s="195"/>
      <c r="K18" s="195"/>
      <c r="L18" s="195"/>
      <c r="M18" s="195"/>
      <c r="N18" s="195"/>
      <c r="O18" s="195"/>
      <c r="P18" s="195"/>
      <c r="Q18" s="195"/>
    </row>
    <row r="19" spans="1:33" ht="30" customHeight="1">
      <c r="A19" s="781" t="s">
        <v>105</v>
      </c>
      <c r="B19" s="744" t="s">
        <v>11</v>
      </c>
      <c r="C19" s="812"/>
      <c r="D19" s="812"/>
      <c r="E19" s="812"/>
      <c r="F19" s="812"/>
      <c r="G19" s="752" t="s">
        <v>7</v>
      </c>
      <c r="H19" s="753"/>
      <c r="I19" s="753"/>
      <c r="J19" s="753"/>
      <c r="K19" s="753"/>
      <c r="L19" s="754"/>
      <c r="M19" s="744" t="s">
        <v>129</v>
      </c>
      <c r="N19" s="744"/>
      <c r="O19" s="744"/>
      <c r="P19" s="744"/>
      <c r="Q19" s="776"/>
    </row>
    <row r="20" spans="1:33" ht="45" customHeight="1">
      <c r="A20" s="811"/>
      <c r="B20" s="752" t="s">
        <v>97</v>
      </c>
      <c r="C20" s="753"/>
      <c r="D20" s="753"/>
      <c r="E20" s="753"/>
      <c r="F20" s="754"/>
      <c r="G20" s="744" t="s">
        <v>8</v>
      </c>
      <c r="H20" s="752" t="s">
        <v>488</v>
      </c>
      <c r="I20" s="754"/>
      <c r="J20" s="744" t="s">
        <v>9</v>
      </c>
      <c r="K20" s="779" t="s">
        <v>13</v>
      </c>
      <c r="L20" s="780"/>
      <c r="M20" s="744" t="s">
        <v>489</v>
      </c>
      <c r="N20" s="744"/>
      <c r="O20" s="744"/>
      <c r="P20" s="744" t="s">
        <v>130</v>
      </c>
      <c r="Q20" s="776"/>
    </row>
    <row r="21" spans="1:33" ht="69.75" customHeight="1">
      <c r="A21" s="811"/>
      <c r="B21" s="752" t="s">
        <v>22</v>
      </c>
      <c r="C21" s="753"/>
      <c r="D21" s="753"/>
      <c r="E21" s="753"/>
      <c r="F21" s="754"/>
      <c r="G21" s="744"/>
      <c r="H21" s="217" t="s">
        <v>15</v>
      </c>
      <c r="I21" s="217" t="s">
        <v>16</v>
      </c>
      <c r="J21" s="744"/>
      <c r="K21" s="218" t="s">
        <v>23</v>
      </c>
      <c r="L21" s="217" t="s">
        <v>24</v>
      </c>
      <c r="M21" s="217" t="s">
        <v>17</v>
      </c>
      <c r="N21" s="217" t="s">
        <v>18</v>
      </c>
      <c r="O21" s="217" t="s">
        <v>19</v>
      </c>
      <c r="P21" s="218" t="s">
        <v>490</v>
      </c>
      <c r="Q21" s="594" t="s">
        <v>491</v>
      </c>
    </row>
    <row r="22" spans="1:33" ht="42" customHeight="1">
      <c r="A22" s="655" t="s">
        <v>393</v>
      </c>
      <c r="B22" s="795" t="s">
        <v>56</v>
      </c>
      <c r="C22" s="795"/>
      <c r="D22" s="795"/>
      <c r="E22" s="795"/>
      <c r="F22" s="795"/>
      <c r="G22" s="277" t="s">
        <v>138</v>
      </c>
      <c r="H22" s="277" t="s">
        <v>138</v>
      </c>
      <c r="I22" s="277" t="s">
        <v>138</v>
      </c>
      <c r="J22" s="277" t="s">
        <v>138</v>
      </c>
      <c r="K22" s="278" t="s">
        <v>138</v>
      </c>
      <c r="L22" s="278" t="s">
        <v>138</v>
      </c>
      <c r="M22" s="279">
        <v>45012275</v>
      </c>
      <c r="N22" s="279">
        <v>51630085</v>
      </c>
      <c r="O22" s="279">
        <v>27218900</v>
      </c>
      <c r="P22" s="278">
        <v>0.60469949585974048</v>
      </c>
      <c r="Q22" s="595">
        <v>0.52719068736764618</v>
      </c>
      <c r="S22" s="4"/>
      <c r="T22" s="4"/>
      <c r="U22" s="4"/>
      <c r="V22" s="4"/>
      <c r="W22" s="4"/>
      <c r="X22" s="4"/>
      <c r="AA22" s="65"/>
      <c r="AB22" s="65"/>
      <c r="AC22" s="65"/>
      <c r="AE22" s="58"/>
      <c r="AF22" s="58"/>
      <c r="AG22" s="58"/>
    </row>
    <row r="23" spans="1:33" ht="42" customHeight="1">
      <c r="A23" s="626" t="s">
        <v>394</v>
      </c>
      <c r="B23" s="785" t="s">
        <v>57</v>
      </c>
      <c r="C23" s="785"/>
      <c r="D23" s="785"/>
      <c r="E23" s="785"/>
      <c r="F23" s="785"/>
      <c r="G23" s="249" t="s">
        <v>138</v>
      </c>
      <c r="H23" s="249" t="s">
        <v>138</v>
      </c>
      <c r="I23" s="249" t="s">
        <v>138</v>
      </c>
      <c r="J23" s="249" t="s">
        <v>138</v>
      </c>
      <c r="K23" s="275" t="s">
        <v>138</v>
      </c>
      <c r="L23" s="275" t="s">
        <v>138</v>
      </c>
      <c r="M23" s="276">
        <v>83834998</v>
      </c>
      <c r="N23" s="276">
        <v>98183129</v>
      </c>
      <c r="O23" s="276">
        <v>52461807</v>
      </c>
      <c r="P23" s="275">
        <v>0.62577453631000268</v>
      </c>
      <c r="Q23" s="597">
        <v>0.53432608569645401</v>
      </c>
      <c r="S23" s="4"/>
      <c r="T23" s="4"/>
      <c r="U23" s="4"/>
      <c r="V23" s="4"/>
      <c r="W23" s="4"/>
      <c r="X23" s="4"/>
      <c r="AA23" s="65"/>
      <c r="AB23" s="65"/>
      <c r="AC23" s="65"/>
      <c r="AE23" s="58"/>
      <c r="AF23" s="58"/>
      <c r="AG23" s="58"/>
    </row>
    <row r="24" spans="1:33" ht="42" customHeight="1">
      <c r="A24" s="626" t="s">
        <v>395</v>
      </c>
      <c r="B24" s="785" t="s">
        <v>58</v>
      </c>
      <c r="C24" s="785"/>
      <c r="D24" s="785"/>
      <c r="E24" s="785"/>
      <c r="F24" s="785"/>
      <c r="G24" s="249" t="s">
        <v>138</v>
      </c>
      <c r="H24" s="249" t="s">
        <v>138</v>
      </c>
      <c r="I24" s="249" t="s">
        <v>138</v>
      </c>
      <c r="J24" s="249" t="s">
        <v>138</v>
      </c>
      <c r="K24" s="275" t="s">
        <v>138</v>
      </c>
      <c r="L24" s="275" t="s">
        <v>138</v>
      </c>
      <c r="M24" s="276">
        <v>27463080</v>
      </c>
      <c r="N24" s="276">
        <v>30481210</v>
      </c>
      <c r="O24" s="276">
        <v>15479503</v>
      </c>
      <c r="P24" s="275">
        <v>0.56364774089432068</v>
      </c>
      <c r="Q24" s="597">
        <v>0.50783754975606288</v>
      </c>
      <c r="S24" s="4"/>
      <c r="T24" s="4"/>
      <c r="U24" s="4"/>
      <c r="V24" s="4"/>
      <c r="W24" s="4"/>
      <c r="X24" s="4"/>
      <c r="AA24" s="65"/>
      <c r="AB24" s="65"/>
      <c r="AC24" s="65"/>
      <c r="AE24" s="58"/>
      <c r="AF24" s="58"/>
      <c r="AG24" s="58"/>
    </row>
    <row r="25" spans="1:33" ht="42" customHeight="1">
      <c r="A25" s="626" t="s">
        <v>396</v>
      </c>
      <c r="B25" s="785" t="s">
        <v>59</v>
      </c>
      <c r="C25" s="785"/>
      <c r="D25" s="785"/>
      <c r="E25" s="785"/>
      <c r="F25" s="785"/>
      <c r="G25" s="249" t="s">
        <v>138</v>
      </c>
      <c r="H25" s="249" t="s">
        <v>138</v>
      </c>
      <c r="I25" s="249" t="s">
        <v>138</v>
      </c>
      <c r="J25" s="249" t="s">
        <v>138</v>
      </c>
      <c r="K25" s="275" t="s">
        <v>138</v>
      </c>
      <c r="L25" s="275" t="s">
        <v>138</v>
      </c>
      <c r="M25" s="276">
        <v>133610422</v>
      </c>
      <c r="N25" s="276">
        <v>162611736</v>
      </c>
      <c r="O25" s="276">
        <v>90627564</v>
      </c>
      <c r="P25" s="275">
        <v>0.67829711667253023</v>
      </c>
      <c r="Q25" s="597">
        <v>0.55732486614619259</v>
      </c>
      <c r="S25" s="4"/>
      <c r="T25" s="4"/>
      <c r="U25" s="4"/>
      <c r="V25" s="4"/>
      <c r="W25" s="4"/>
      <c r="X25" s="4"/>
      <c r="AA25" s="65"/>
      <c r="AB25" s="65"/>
      <c r="AC25" s="65"/>
      <c r="AE25" s="58"/>
      <c r="AF25" s="58"/>
      <c r="AG25" s="58"/>
    </row>
    <row r="26" spans="1:33" ht="42" customHeight="1">
      <c r="A26" s="626" t="s">
        <v>397</v>
      </c>
      <c r="B26" s="785" t="s">
        <v>60</v>
      </c>
      <c r="C26" s="785"/>
      <c r="D26" s="785"/>
      <c r="E26" s="785"/>
      <c r="F26" s="785"/>
      <c r="G26" s="249" t="s">
        <v>138</v>
      </c>
      <c r="H26" s="249" t="s">
        <v>138</v>
      </c>
      <c r="I26" s="249" t="s">
        <v>138</v>
      </c>
      <c r="J26" s="249" t="s">
        <v>138</v>
      </c>
      <c r="K26" s="275" t="s">
        <v>138</v>
      </c>
      <c r="L26" s="275" t="s">
        <v>138</v>
      </c>
      <c r="M26" s="276">
        <v>16541561</v>
      </c>
      <c r="N26" s="276">
        <v>17945449</v>
      </c>
      <c r="O26" s="276">
        <v>8828579</v>
      </c>
      <c r="P26" s="275">
        <v>0.53372103152779837</v>
      </c>
      <c r="Q26" s="597">
        <v>0.49196757350568382</v>
      </c>
      <c r="S26" s="4"/>
      <c r="T26" s="4"/>
      <c r="U26" s="4"/>
      <c r="V26" s="4"/>
      <c r="W26" s="4"/>
      <c r="X26" s="4"/>
      <c r="AA26" s="65"/>
      <c r="AB26" s="65"/>
      <c r="AC26" s="65"/>
      <c r="AE26" s="58"/>
      <c r="AF26" s="58"/>
      <c r="AG26" s="58"/>
    </row>
    <row r="27" spans="1:33" ht="42" customHeight="1">
      <c r="A27" s="626" t="s">
        <v>398</v>
      </c>
      <c r="B27" s="785" t="s">
        <v>61</v>
      </c>
      <c r="C27" s="785"/>
      <c r="D27" s="785"/>
      <c r="E27" s="785"/>
      <c r="F27" s="785"/>
      <c r="G27" s="249" t="s">
        <v>138</v>
      </c>
      <c r="H27" s="249" t="s">
        <v>138</v>
      </c>
      <c r="I27" s="249" t="s">
        <v>138</v>
      </c>
      <c r="J27" s="249" t="s">
        <v>138</v>
      </c>
      <c r="K27" s="275" t="s">
        <v>138</v>
      </c>
      <c r="L27" s="275" t="s">
        <v>138</v>
      </c>
      <c r="M27" s="276">
        <v>12151201</v>
      </c>
      <c r="N27" s="276">
        <v>13229958</v>
      </c>
      <c r="O27" s="276">
        <v>6560939</v>
      </c>
      <c r="P27" s="275">
        <v>0.53994160741806507</v>
      </c>
      <c r="Q27" s="597">
        <v>0.49591533094814055</v>
      </c>
      <c r="S27" s="4"/>
      <c r="T27" s="4"/>
      <c r="U27" s="4"/>
      <c r="V27" s="4"/>
      <c r="W27" s="4"/>
      <c r="X27" s="4"/>
      <c r="AA27" s="65"/>
      <c r="AB27" s="65"/>
      <c r="AC27" s="65"/>
      <c r="AE27" s="58"/>
      <c r="AF27" s="58"/>
      <c r="AG27" s="58"/>
    </row>
    <row r="28" spans="1:33" ht="42" customHeight="1">
      <c r="A28" s="626" t="s">
        <v>399</v>
      </c>
      <c r="B28" s="785" t="s">
        <v>62</v>
      </c>
      <c r="C28" s="785"/>
      <c r="D28" s="785"/>
      <c r="E28" s="785"/>
      <c r="F28" s="785"/>
      <c r="G28" s="249" t="s">
        <v>138</v>
      </c>
      <c r="H28" s="249" t="s">
        <v>138</v>
      </c>
      <c r="I28" s="249" t="s">
        <v>138</v>
      </c>
      <c r="J28" s="249" t="s">
        <v>138</v>
      </c>
      <c r="K28" s="275" t="s">
        <v>138</v>
      </c>
      <c r="L28" s="275" t="s">
        <v>138</v>
      </c>
      <c r="M28" s="276">
        <v>49880034</v>
      </c>
      <c r="N28" s="276">
        <v>55611551</v>
      </c>
      <c r="O28" s="276">
        <v>28442294</v>
      </c>
      <c r="P28" s="275">
        <v>0.57021400586856053</v>
      </c>
      <c r="Q28" s="597">
        <v>0.51144579657560707</v>
      </c>
      <c r="S28" s="4"/>
      <c r="T28" s="4"/>
      <c r="U28" s="4"/>
      <c r="V28" s="4"/>
      <c r="W28" s="4"/>
      <c r="X28" s="4"/>
      <c r="AA28" s="65"/>
      <c r="AB28" s="65"/>
      <c r="AC28" s="65"/>
      <c r="AE28" s="58"/>
      <c r="AF28" s="58"/>
      <c r="AG28" s="58"/>
    </row>
    <row r="29" spans="1:33" ht="42" customHeight="1">
      <c r="A29" s="626" t="s">
        <v>400</v>
      </c>
      <c r="B29" s="785" t="s">
        <v>63</v>
      </c>
      <c r="C29" s="785"/>
      <c r="D29" s="785"/>
      <c r="E29" s="785"/>
      <c r="F29" s="785"/>
      <c r="G29" s="249" t="s">
        <v>138</v>
      </c>
      <c r="H29" s="249" t="s">
        <v>138</v>
      </c>
      <c r="I29" s="249" t="s">
        <v>138</v>
      </c>
      <c r="J29" s="249" t="s">
        <v>138</v>
      </c>
      <c r="K29" s="275" t="s">
        <v>138</v>
      </c>
      <c r="L29" s="275" t="s">
        <v>138</v>
      </c>
      <c r="M29" s="276">
        <v>11269046</v>
      </c>
      <c r="N29" s="276">
        <v>12748716</v>
      </c>
      <c r="O29" s="276">
        <v>6581772</v>
      </c>
      <c r="P29" s="275">
        <v>0.58405760345640612</v>
      </c>
      <c r="Q29" s="597">
        <v>0.51626940313047998</v>
      </c>
      <c r="S29" s="4"/>
      <c r="T29" s="4"/>
      <c r="U29" s="4"/>
      <c r="V29" s="4"/>
      <c r="W29" s="4"/>
      <c r="X29" s="4"/>
      <c r="AA29" s="65"/>
      <c r="AB29" s="65"/>
      <c r="AC29" s="65"/>
      <c r="AE29" s="58"/>
      <c r="AF29" s="58"/>
      <c r="AG29" s="58"/>
    </row>
    <row r="30" spans="1:33" ht="42" customHeight="1">
      <c r="A30" s="626" t="s">
        <v>401</v>
      </c>
      <c r="B30" s="785" t="s">
        <v>64</v>
      </c>
      <c r="C30" s="785"/>
      <c r="D30" s="785"/>
      <c r="E30" s="785"/>
      <c r="F30" s="785"/>
      <c r="G30" s="249" t="s">
        <v>138</v>
      </c>
      <c r="H30" s="249" t="s">
        <v>138</v>
      </c>
      <c r="I30" s="249" t="s">
        <v>138</v>
      </c>
      <c r="J30" s="249" t="s">
        <v>138</v>
      </c>
      <c r="K30" s="275" t="s">
        <v>138</v>
      </c>
      <c r="L30" s="275" t="s">
        <v>138</v>
      </c>
      <c r="M30" s="276">
        <v>35140567</v>
      </c>
      <c r="N30" s="276">
        <v>41148492</v>
      </c>
      <c r="O30" s="276">
        <v>21975015</v>
      </c>
      <c r="P30" s="275">
        <v>0.62534605659607034</v>
      </c>
      <c r="Q30" s="597">
        <v>0.53404180644092625</v>
      </c>
      <c r="S30" s="4"/>
      <c r="T30" s="4"/>
      <c r="U30" s="4"/>
      <c r="V30" s="4"/>
      <c r="W30" s="4"/>
      <c r="X30" s="4"/>
      <c r="AA30" s="65"/>
      <c r="AB30" s="65"/>
      <c r="AC30" s="65"/>
      <c r="AE30" s="58"/>
      <c r="AF30" s="58"/>
      <c r="AG30" s="58"/>
    </row>
    <row r="31" spans="1:33" ht="42" customHeight="1">
      <c r="A31" s="626" t="s">
        <v>402</v>
      </c>
      <c r="B31" s="785" t="s">
        <v>65</v>
      </c>
      <c r="C31" s="785"/>
      <c r="D31" s="785"/>
      <c r="E31" s="785"/>
      <c r="F31" s="785"/>
      <c r="G31" s="249" t="s">
        <v>138</v>
      </c>
      <c r="H31" s="249" t="s">
        <v>138</v>
      </c>
      <c r="I31" s="249" t="s">
        <v>138</v>
      </c>
      <c r="J31" s="249" t="s">
        <v>138</v>
      </c>
      <c r="K31" s="275" t="s">
        <v>138</v>
      </c>
      <c r="L31" s="275" t="s">
        <v>138</v>
      </c>
      <c r="M31" s="276">
        <v>38333960</v>
      </c>
      <c r="N31" s="276">
        <v>43118233</v>
      </c>
      <c r="O31" s="276">
        <v>22378760</v>
      </c>
      <c r="P31" s="275">
        <v>0.58378419552793392</v>
      </c>
      <c r="Q31" s="597">
        <v>0.51900920893488378</v>
      </c>
      <c r="S31" s="4"/>
      <c r="T31" s="4"/>
      <c r="U31" s="4"/>
      <c r="V31" s="4"/>
      <c r="W31" s="4"/>
      <c r="X31" s="4"/>
      <c r="AA31" s="65"/>
      <c r="AB31" s="65"/>
      <c r="AC31" s="65"/>
      <c r="AE31" s="58"/>
      <c r="AF31" s="58"/>
      <c r="AG31" s="58"/>
    </row>
    <row r="32" spans="1:33" ht="42" customHeight="1">
      <c r="A32" s="626" t="s">
        <v>403</v>
      </c>
      <c r="B32" s="785" t="s">
        <v>66</v>
      </c>
      <c r="C32" s="785"/>
      <c r="D32" s="785"/>
      <c r="E32" s="785"/>
      <c r="F32" s="785"/>
      <c r="G32" s="249" t="s">
        <v>138</v>
      </c>
      <c r="H32" s="249" t="s">
        <v>138</v>
      </c>
      <c r="I32" s="249" t="s">
        <v>138</v>
      </c>
      <c r="J32" s="249" t="s">
        <v>138</v>
      </c>
      <c r="K32" s="275" t="s">
        <v>138</v>
      </c>
      <c r="L32" s="275" t="s">
        <v>138</v>
      </c>
      <c r="M32" s="276">
        <v>18616263</v>
      </c>
      <c r="N32" s="276">
        <v>20367090</v>
      </c>
      <c r="O32" s="276">
        <v>10194549</v>
      </c>
      <c r="P32" s="275">
        <v>0.54761522223874903</v>
      </c>
      <c r="Q32" s="597">
        <v>0.50054028336890544</v>
      </c>
      <c r="S32" s="4"/>
      <c r="T32" s="4"/>
      <c r="U32" s="4"/>
      <c r="V32" s="4"/>
      <c r="W32" s="4"/>
      <c r="X32" s="4"/>
      <c r="AA32" s="65"/>
      <c r="AB32" s="65"/>
      <c r="AC32" s="65"/>
      <c r="AE32" s="58"/>
      <c r="AF32" s="58"/>
      <c r="AG32" s="58"/>
    </row>
    <row r="33" spans="1:33" ht="42" customHeight="1">
      <c r="A33" s="626" t="s">
        <v>404</v>
      </c>
      <c r="B33" s="785" t="s">
        <v>67</v>
      </c>
      <c r="C33" s="785"/>
      <c r="D33" s="785"/>
      <c r="E33" s="785"/>
      <c r="F33" s="785"/>
      <c r="G33" s="249" t="s">
        <v>138</v>
      </c>
      <c r="H33" s="249" t="s">
        <v>138</v>
      </c>
      <c r="I33" s="249" t="s">
        <v>138</v>
      </c>
      <c r="J33" s="249" t="s">
        <v>138</v>
      </c>
      <c r="K33" s="275" t="s">
        <v>138</v>
      </c>
      <c r="L33" s="275" t="s">
        <v>138</v>
      </c>
      <c r="M33" s="276">
        <v>86431006</v>
      </c>
      <c r="N33" s="276">
        <v>100712613</v>
      </c>
      <c r="O33" s="276">
        <v>53788979</v>
      </c>
      <c r="P33" s="275">
        <v>0.62233429285782005</v>
      </c>
      <c r="Q33" s="597">
        <v>0.53408383913145019</v>
      </c>
      <c r="S33" s="4"/>
      <c r="T33" s="4"/>
      <c r="U33" s="4"/>
      <c r="V33" s="4"/>
      <c r="W33" s="4"/>
      <c r="X33" s="4"/>
      <c r="AA33" s="65"/>
      <c r="AB33" s="65"/>
      <c r="AC33" s="65"/>
      <c r="AE33" s="58"/>
      <c r="AF33" s="58"/>
      <c r="AG33" s="58"/>
    </row>
    <row r="34" spans="1:33" ht="42" customHeight="1">
      <c r="A34" s="626" t="s">
        <v>405</v>
      </c>
      <c r="B34" s="785" t="s">
        <v>68</v>
      </c>
      <c r="C34" s="785"/>
      <c r="D34" s="785"/>
      <c r="E34" s="785"/>
      <c r="F34" s="785"/>
      <c r="G34" s="249" t="s">
        <v>138</v>
      </c>
      <c r="H34" s="249" t="s">
        <v>138</v>
      </c>
      <c r="I34" s="249" t="s">
        <v>138</v>
      </c>
      <c r="J34" s="249" t="s">
        <v>138</v>
      </c>
      <c r="K34" s="275" t="s">
        <v>138</v>
      </c>
      <c r="L34" s="275" t="s">
        <v>138</v>
      </c>
      <c r="M34" s="276">
        <v>31877112</v>
      </c>
      <c r="N34" s="276">
        <v>35449958</v>
      </c>
      <c r="O34" s="276">
        <v>17970751</v>
      </c>
      <c r="P34" s="275">
        <v>0.56375091319439474</v>
      </c>
      <c r="Q34" s="597">
        <v>0.50693292781898358</v>
      </c>
      <c r="S34" s="4"/>
      <c r="T34" s="4"/>
      <c r="U34" s="4"/>
      <c r="V34" s="4"/>
      <c r="W34" s="4"/>
      <c r="X34" s="4"/>
      <c r="AA34" s="65"/>
      <c r="AB34" s="65"/>
      <c r="AC34" s="65"/>
      <c r="AE34" s="58"/>
      <c r="AF34" s="58"/>
      <c r="AG34" s="58"/>
    </row>
    <row r="35" spans="1:33" ht="42" customHeight="1">
      <c r="A35" s="626" t="s">
        <v>406</v>
      </c>
      <c r="B35" s="785" t="s">
        <v>69</v>
      </c>
      <c r="C35" s="785"/>
      <c r="D35" s="785"/>
      <c r="E35" s="785"/>
      <c r="F35" s="785"/>
      <c r="G35" s="249" t="s">
        <v>138</v>
      </c>
      <c r="H35" s="249" t="s">
        <v>138</v>
      </c>
      <c r="I35" s="249" t="s">
        <v>138</v>
      </c>
      <c r="J35" s="249" t="s">
        <v>138</v>
      </c>
      <c r="K35" s="275" t="s">
        <v>138</v>
      </c>
      <c r="L35" s="275" t="s">
        <v>138</v>
      </c>
      <c r="M35" s="276">
        <v>82861915</v>
      </c>
      <c r="N35" s="276">
        <v>90898047</v>
      </c>
      <c r="O35" s="276">
        <v>45843332</v>
      </c>
      <c r="P35" s="275">
        <v>0.553249728780707</v>
      </c>
      <c r="Q35" s="597">
        <v>0.50433792048359416</v>
      </c>
      <c r="S35" s="4"/>
      <c r="T35" s="4"/>
      <c r="U35" s="4"/>
      <c r="V35" s="4"/>
      <c r="W35" s="4"/>
      <c r="X35" s="4"/>
      <c r="AA35" s="65"/>
      <c r="AB35" s="65"/>
      <c r="AC35" s="65"/>
      <c r="AE35" s="58"/>
      <c r="AF35" s="58"/>
      <c r="AG35" s="58"/>
    </row>
    <row r="36" spans="1:33" ht="42" customHeight="1">
      <c r="A36" s="626" t="s">
        <v>407</v>
      </c>
      <c r="B36" s="785" t="s">
        <v>70</v>
      </c>
      <c r="C36" s="785"/>
      <c r="D36" s="785"/>
      <c r="E36" s="785"/>
      <c r="F36" s="785"/>
      <c r="G36" s="249" t="s">
        <v>138</v>
      </c>
      <c r="H36" s="249" t="s">
        <v>138</v>
      </c>
      <c r="I36" s="249" t="s">
        <v>138</v>
      </c>
      <c r="J36" s="249" t="s">
        <v>138</v>
      </c>
      <c r="K36" s="275" t="s">
        <v>138</v>
      </c>
      <c r="L36" s="275" t="s">
        <v>138</v>
      </c>
      <c r="M36" s="276">
        <v>34796034</v>
      </c>
      <c r="N36" s="276">
        <v>38593359</v>
      </c>
      <c r="O36" s="276">
        <v>19538407</v>
      </c>
      <c r="P36" s="275">
        <v>0.56151247007058336</v>
      </c>
      <c r="Q36" s="597">
        <v>0.50626344807146739</v>
      </c>
      <c r="S36" s="4"/>
      <c r="T36" s="4"/>
      <c r="U36" s="4"/>
      <c r="V36" s="4"/>
      <c r="W36" s="4"/>
      <c r="X36" s="4"/>
      <c r="AA36" s="65"/>
      <c r="AB36" s="65"/>
      <c r="AC36" s="65"/>
      <c r="AE36" s="58"/>
      <c r="AF36" s="58"/>
      <c r="AG36" s="58"/>
    </row>
    <row r="37" spans="1:33" ht="42" customHeight="1">
      <c r="A37" s="626" t="s">
        <v>408</v>
      </c>
      <c r="B37" s="785" t="s">
        <v>71</v>
      </c>
      <c r="C37" s="785"/>
      <c r="D37" s="785"/>
      <c r="E37" s="785"/>
      <c r="F37" s="785"/>
      <c r="G37" s="249" t="s">
        <v>138</v>
      </c>
      <c r="H37" s="249" t="s">
        <v>138</v>
      </c>
      <c r="I37" s="249" t="s">
        <v>138</v>
      </c>
      <c r="J37" s="249" t="s">
        <v>138</v>
      </c>
      <c r="K37" s="275" t="s">
        <v>138</v>
      </c>
      <c r="L37" s="275" t="s">
        <v>138</v>
      </c>
      <c r="M37" s="276">
        <v>130829115</v>
      </c>
      <c r="N37" s="276">
        <v>142156892</v>
      </c>
      <c r="O37" s="276">
        <v>70230468</v>
      </c>
      <c r="P37" s="275">
        <v>0.5368106938581676</v>
      </c>
      <c r="Q37" s="597">
        <v>0.49403491460688376</v>
      </c>
      <c r="S37" s="4"/>
      <c r="T37" s="4"/>
      <c r="U37" s="4"/>
      <c r="V37" s="4"/>
      <c r="W37" s="4"/>
      <c r="X37" s="4"/>
      <c r="AA37" s="65"/>
      <c r="AB37" s="65"/>
      <c r="AC37" s="65"/>
      <c r="AE37" s="58"/>
      <c r="AF37" s="58"/>
      <c r="AG37" s="58"/>
    </row>
    <row r="38" spans="1:33" ht="42" customHeight="1">
      <c r="A38" s="626" t="s">
        <v>409</v>
      </c>
      <c r="B38" s="785" t="s">
        <v>72</v>
      </c>
      <c r="C38" s="785"/>
      <c r="D38" s="785"/>
      <c r="E38" s="785"/>
      <c r="F38" s="785"/>
      <c r="G38" s="249" t="s">
        <v>138</v>
      </c>
      <c r="H38" s="249" t="s">
        <v>138</v>
      </c>
      <c r="I38" s="249" t="s">
        <v>138</v>
      </c>
      <c r="J38" s="249" t="s">
        <v>138</v>
      </c>
      <c r="K38" s="275" t="s">
        <v>138</v>
      </c>
      <c r="L38" s="275" t="s">
        <v>138</v>
      </c>
      <c r="M38" s="276">
        <v>130158982</v>
      </c>
      <c r="N38" s="276">
        <v>150095082</v>
      </c>
      <c r="O38" s="276">
        <v>79234872</v>
      </c>
      <c r="P38" s="275">
        <v>0.60875454603663082</v>
      </c>
      <c r="Q38" s="597">
        <v>0.52789785610697093</v>
      </c>
      <c r="S38" s="4"/>
      <c r="T38" s="4"/>
      <c r="U38" s="4"/>
      <c r="V38" s="4"/>
      <c r="W38" s="4"/>
      <c r="X38" s="4"/>
      <c r="AA38" s="65"/>
      <c r="AB38" s="65"/>
      <c r="AC38" s="65"/>
      <c r="AE38" s="58"/>
      <c r="AF38" s="58"/>
      <c r="AG38" s="58"/>
    </row>
    <row r="39" spans="1:33" ht="42" customHeight="1">
      <c r="A39" s="626" t="s">
        <v>410</v>
      </c>
      <c r="B39" s="785" t="s">
        <v>73</v>
      </c>
      <c r="C39" s="785"/>
      <c r="D39" s="785"/>
      <c r="E39" s="785"/>
      <c r="F39" s="785"/>
      <c r="G39" s="249" t="s">
        <v>138</v>
      </c>
      <c r="H39" s="249" t="s">
        <v>138</v>
      </c>
      <c r="I39" s="249" t="s">
        <v>138</v>
      </c>
      <c r="J39" s="249" t="s">
        <v>138</v>
      </c>
      <c r="K39" s="275" t="s">
        <v>138</v>
      </c>
      <c r="L39" s="275" t="s">
        <v>138</v>
      </c>
      <c r="M39" s="276">
        <v>46767983</v>
      </c>
      <c r="N39" s="276">
        <v>52343739</v>
      </c>
      <c r="O39" s="276">
        <v>26712151</v>
      </c>
      <c r="P39" s="275">
        <v>0.57116320368145879</v>
      </c>
      <c r="Q39" s="597">
        <v>0.51032179799001365</v>
      </c>
      <c r="S39" s="4"/>
      <c r="T39" s="4"/>
      <c r="U39" s="4"/>
      <c r="V39" s="4"/>
      <c r="W39" s="4"/>
      <c r="X39" s="4"/>
      <c r="AA39" s="65"/>
      <c r="AB39" s="65"/>
      <c r="AC39" s="65"/>
      <c r="AE39" s="58"/>
      <c r="AF39" s="58"/>
      <c r="AG39" s="58"/>
    </row>
    <row r="40" spans="1:33" s="11" customFormat="1" ht="42" customHeight="1">
      <c r="A40" s="626" t="s">
        <v>411</v>
      </c>
      <c r="B40" s="785" t="s">
        <v>74</v>
      </c>
      <c r="C40" s="785"/>
      <c r="D40" s="785"/>
      <c r="E40" s="785"/>
      <c r="F40" s="785"/>
      <c r="G40" s="249" t="s">
        <v>138</v>
      </c>
      <c r="H40" s="249" t="s">
        <v>138</v>
      </c>
      <c r="I40" s="249" t="s">
        <v>138</v>
      </c>
      <c r="J40" s="249" t="s">
        <v>138</v>
      </c>
      <c r="K40" s="275" t="s">
        <v>138</v>
      </c>
      <c r="L40" s="275" t="s">
        <v>138</v>
      </c>
      <c r="M40" s="276">
        <v>11599205</v>
      </c>
      <c r="N40" s="276">
        <v>13079181</v>
      </c>
      <c r="O40" s="276">
        <v>6734503</v>
      </c>
      <c r="P40" s="275">
        <v>0.58060039459600898</v>
      </c>
      <c r="Q40" s="597">
        <v>0.51490250039356444</v>
      </c>
      <c r="S40" s="4"/>
      <c r="T40" s="4"/>
      <c r="U40" s="4"/>
      <c r="V40" s="4"/>
      <c r="W40" s="4"/>
      <c r="X40" s="4"/>
      <c r="AA40" s="65"/>
      <c r="AB40" s="65"/>
      <c r="AC40" s="65"/>
      <c r="AD40" s="3"/>
      <c r="AE40" s="58"/>
      <c r="AF40" s="58"/>
      <c r="AG40" s="58"/>
    </row>
    <row r="41" spans="1:33" s="11" customFormat="1" ht="42" customHeight="1">
      <c r="A41" s="626" t="s">
        <v>412</v>
      </c>
      <c r="B41" s="785" t="s">
        <v>75</v>
      </c>
      <c r="C41" s="785"/>
      <c r="D41" s="785"/>
      <c r="E41" s="785"/>
      <c r="F41" s="785"/>
      <c r="G41" s="249" t="s">
        <v>138</v>
      </c>
      <c r="H41" s="249" t="s">
        <v>138</v>
      </c>
      <c r="I41" s="249" t="s">
        <v>138</v>
      </c>
      <c r="J41" s="249" t="s">
        <v>138</v>
      </c>
      <c r="K41" s="275" t="s">
        <v>138</v>
      </c>
      <c r="L41" s="275" t="s">
        <v>138</v>
      </c>
      <c r="M41" s="276">
        <v>135992161</v>
      </c>
      <c r="N41" s="276">
        <v>156823734</v>
      </c>
      <c r="O41" s="276">
        <v>82668050</v>
      </c>
      <c r="P41" s="275">
        <v>0.60788834732907882</v>
      </c>
      <c r="Q41" s="597">
        <v>0.52713991620681599</v>
      </c>
      <c r="S41" s="4"/>
      <c r="T41" s="4"/>
      <c r="U41" s="4"/>
      <c r="V41" s="4"/>
      <c r="W41" s="4"/>
      <c r="X41" s="4"/>
      <c r="AA41" s="65"/>
      <c r="AB41" s="65"/>
      <c r="AC41" s="65"/>
      <c r="AD41" s="3"/>
      <c r="AE41" s="58"/>
      <c r="AF41" s="58"/>
      <c r="AG41" s="58"/>
    </row>
    <row r="42" spans="1:33" ht="42" customHeight="1">
      <c r="A42" s="626" t="s">
        <v>413</v>
      </c>
      <c r="B42" s="785" t="s">
        <v>76</v>
      </c>
      <c r="C42" s="785"/>
      <c r="D42" s="785"/>
      <c r="E42" s="785"/>
      <c r="F42" s="785"/>
      <c r="G42" s="249" t="s">
        <v>138</v>
      </c>
      <c r="H42" s="249" t="s">
        <v>138</v>
      </c>
      <c r="I42" s="249" t="s">
        <v>138</v>
      </c>
      <c r="J42" s="249" t="s">
        <v>138</v>
      </c>
      <c r="K42" s="275" t="s">
        <v>138</v>
      </c>
      <c r="L42" s="275" t="s">
        <v>138</v>
      </c>
      <c r="M42" s="276">
        <v>7764822</v>
      </c>
      <c r="N42" s="276">
        <v>8804395</v>
      </c>
      <c r="O42" s="276">
        <v>4559931</v>
      </c>
      <c r="P42" s="275">
        <v>0.58725505877662099</v>
      </c>
      <c r="Q42" s="597">
        <v>0.5179153138858491</v>
      </c>
      <c r="S42" s="4"/>
      <c r="T42" s="4"/>
      <c r="U42" s="4"/>
      <c r="V42" s="4"/>
      <c r="W42" s="4"/>
      <c r="X42" s="4"/>
      <c r="AA42" s="65"/>
      <c r="AB42" s="65"/>
      <c r="AC42" s="65"/>
      <c r="AE42" s="58"/>
      <c r="AF42" s="58"/>
      <c r="AG42" s="58"/>
    </row>
    <row r="43" spans="1:33" ht="42" customHeight="1">
      <c r="A43" s="626" t="s">
        <v>414</v>
      </c>
      <c r="B43" s="785" t="s">
        <v>77</v>
      </c>
      <c r="C43" s="785"/>
      <c r="D43" s="785"/>
      <c r="E43" s="785"/>
      <c r="F43" s="785"/>
      <c r="G43" s="249" t="s">
        <v>138</v>
      </c>
      <c r="H43" s="249" t="s">
        <v>138</v>
      </c>
      <c r="I43" s="249" t="s">
        <v>138</v>
      </c>
      <c r="J43" s="249" t="s">
        <v>138</v>
      </c>
      <c r="K43" s="275" t="s">
        <v>138</v>
      </c>
      <c r="L43" s="275" t="s">
        <v>138</v>
      </c>
      <c r="M43" s="276">
        <v>37087408</v>
      </c>
      <c r="N43" s="276">
        <v>42759924</v>
      </c>
      <c r="O43" s="276">
        <v>22519711</v>
      </c>
      <c r="P43" s="275">
        <v>0.60720638659892323</v>
      </c>
      <c r="Q43" s="597">
        <v>0.52665460771165074</v>
      </c>
      <c r="S43" s="4"/>
      <c r="T43" s="4"/>
      <c r="U43" s="4"/>
      <c r="V43" s="4"/>
      <c r="W43" s="4"/>
      <c r="X43" s="4"/>
      <c r="AA43" s="65"/>
      <c r="AB43" s="65"/>
      <c r="AC43" s="65"/>
      <c r="AE43" s="58"/>
      <c r="AF43" s="58"/>
      <c r="AG43" s="58"/>
    </row>
    <row r="44" spans="1:33" ht="42" customHeight="1">
      <c r="A44" s="626" t="s">
        <v>415</v>
      </c>
      <c r="B44" s="785" t="s">
        <v>78</v>
      </c>
      <c r="C44" s="785"/>
      <c r="D44" s="785"/>
      <c r="E44" s="785"/>
      <c r="F44" s="785"/>
      <c r="G44" s="249" t="s">
        <v>138</v>
      </c>
      <c r="H44" s="249" t="s">
        <v>138</v>
      </c>
      <c r="I44" s="249" t="s">
        <v>138</v>
      </c>
      <c r="J44" s="249" t="s">
        <v>138</v>
      </c>
      <c r="K44" s="275" t="s">
        <v>138</v>
      </c>
      <c r="L44" s="275" t="s">
        <v>138</v>
      </c>
      <c r="M44" s="276">
        <v>26245449</v>
      </c>
      <c r="N44" s="276">
        <v>30693562</v>
      </c>
      <c r="O44" s="276">
        <v>16365987</v>
      </c>
      <c r="P44" s="275">
        <v>0.62357428139255688</v>
      </c>
      <c r="Q44" s="597">
        <v>0.53320585600328829</v>
      </c>
      <c r="S44" s="4"/>
      <c r="T44" s="4"/>
      <c r="U44" s="4"/>
      <c r="V44" s="4"/>
      <c r="W44" s="4"/>
      <c r="X44" s="4"/>
      <c r="AA44" s="65"/>
      <c r="AB44" s="65"/>
      <c r="AC44" s="65"/>
      <c r="AE44" s="58"/>
      <c r="AF44" s="58"/>
      <c r="AG44" s="58"/>
    </row>
    <row r="45" spans="1:33" ht="42" customHeight="1">
      <c r="A45" s="663" t="s">
        <v>416</v>
      </c>
      <c r="B45" s="788" t="s">
        <v>79</v>
      </c>
      <c r="C45" s="788"/>
      <c r="D45" s="788"/>
      <c r="E45" s="788"/>
      <c r="F45" s="788"/>
      <c r="G45" s="257" t="s">
        <v>138</v>
      </c>
      <c r="H45" s="257" t="s">
        <v>138</v>
      </c>
      <c r="I45" s="257" t="s">
        <v>138</v>
      </c>
      <c r="J45" s="257" t="s">
        <v>138</v>
      </c>
      <c r="K45" s="284" t="s">
        <v>138</v>
      </c>
      <c r="L45" s="284" t="s">
        <v>138</v>
      </c>
      <c r="M45" s="285">
        <v>24155439</v>
      </c>
      <c r="N45" s="285">
        <v>27736391</v>
      </c>
      <c r="O45" s="285">
        <v>14503787</v>
      </c>
      <c r="P45" s="284">
        <v>0.60043566171577345</v>
      </c>
      <c r="Q45" s="598">
        <v>0.52291543625845194</v>
      </c>
      <c r="S45" s="4"/>
      <c r="T45" s="4"/>
      <c r="U45" s="4"/>
      <c r="V45" s="4"/>
      <c r="W45" s="4"/>
      <c r="X45" s="4"/>
      <c r="AA45" s="65"/>
      <c r="AB45" s="65"/>
      <c r="AC45" s="65"/>
      <c r="AE45" s="58"/>
      <c r="AF45" s="58"/>
      <c r="AG45" s="58"/>
    </row>
    <row r="46" spans="1:33" ht="41.25" customHeight="1">
      <c r="A46" s="835" t="s">
        <v>170</v>
      </c>
      <c r="B46" s="807"/>
      <c r="C46" s="807"/>
      <c r="D46" s="807"/>
      <c r="E46" s="807"/>
      <c r="F46" s="807"/>
      <c r="G46" s="260" t="s">
        <v>138</v>
      </c>
      <c r="H46" s="260" t="s">
        <v>138</v>
      </c>
      <c r="I46" s="260" t="s">
        <v>138</v>
      </c>
      <c r="J46" s="260" t="s">
        <v>138</v>
      </c>
      <c r="K46" s="286" t="s">
        <v>138</v>
      </c>
      <c r="L46" s="286" t="s">
        <v>138</v>
      </c>
      <c r="M46" s="287">
        <v>1258420038</v>
      </c>
      <c r="N46" s="287">
        <v>1437222526</v>
      </c>
      <c r="O46" s="287">
        <v>751420611</v>
      </c>
      <c r="P46" s="286">
        <v>0.5971143086645605</v>
      </c>
      <c r="Q46" s="599">
        <v>0.52282830070254549</v>
      </c>
      <c r="AA46" s="65"/>
      <c r="AB46" s="65"/>
      <c r="AC46" s="65"/>
      <c r="AE46" s="58"/>
      <c r="AF46" s="58"/>
      <c r="AG46" s="58"/>
    </row>
    <row r="47" spans="1:33" ht="23.25">
      <c r="A47" s="263"/>
      <c r="B47" s="263"/>
      <c r="C47" s="263"/>
      <c r="D47" s="263"/>
      <c r="E47" s="263"/>
      <c r="F47" s="263"/>
      <c r="G47" s="263"/>
      <c r="H47" s="263"/>
      <c r="I47" s="263"/>
      <c r="J47" s="263"/>
      <c r="K47" s="263"/>
      <c r="L47" s="263"/>
      <c r="M47" s="263"/>
      <c r="N47" s="263"/>
      <c r="O47" s="263"/>
      <c r="P47" s="263"/>
      <c r="Q47" s="263"/>
      <c r="AA47" s="65"/>
      <c r="AB47" s="65"/>
      <c r="AC47" s="65"/>
      <c r="AE47" s="58"/>
      <c r="AF47" s="58"/>
      <c r="AG47" s="58"/>
    </row>
    <row r="48" spans="1:33" ht="23.25">
      <c r="A48" s="263" t="s">
        <v>331</v>
      </c>
      <c r="B48" s="263"/>
      <c r="C48" s="263"/>
      <c r="D48" s="263"/>
      <c r="E48" s="263"/>
      <c r="F48" s="263"/>
      <c r="G48" s="263"/>
      <c r="H48" s="263"/>
      <c r="I48" s="263"/>
      <c r="J48" s="263"/>
      <c r="K48" s="263"/>
      <c r="L48" s="263"/>
      <c r="M48" s="263"/>
      <c r="N48" s="263"/>
      <c r="O48" s="263"/>
      <c r="P48" s="263"/>
      <c r="Q48" s="263"/>
      <c r="AA48" s="65"/>
      <c r="AB48" s="65"/>
      <c r="AC48" s="65"/>
      <c r="AE48" s="58"/>
      <c r="AF48" s="58"/>
      <c r="AG48" s="58"/>
    </row>
    <row r="49" spans="1:33" ht="23.25">
      <c r="A49" s="263" t="s">
        <v>27</v>
      </c>
      <c r="B49" s="263"/>
      <c r="C49" s="263"/>
      <c r="D49" s="263"/>
      <c r="E49" s="263"/>
      <c r="F49" s="263"/>
      <c r="G49" s="263"/>
      <c r="H49" s="263"/>
      <c r="I49" s="263"/>
      <c r="J49" s="263"/>
      <c r="K49" s="263"/>
      <c r="L49" s="263"/>
      <c r="M49" s="263"/>
      <c r="N49" s="263"/>
      <c r="O49" s="263"/>
      <c r="P49" s="738" t="s">
        <v>128</v>
      </c>
      <c r="Q49" s="738"/>
      <c r="AA49" s="65"/>
      <c r="AB49" s="65"/>
      <c r="AC49" s="65"/>
      <c r="AE49" s="58"/>
      <c r="AF49" s="58"/>
      <c r="AG49" s="58"/>
    </row>
    <row r="50" spans="1:33" ht="23.25">
      <c r="A50" s="266"/>
      <c r="B50" s="266"/>
      <c r="C50" s="266"/>
      <c r="D50" s="266"/>
      <c r="E50" s="266"/>
      <c r="F50" s="266"/>
      <c r="G50" s="266"/>
      <c r="H50" s="266"/>
      <c r="I50" s="266"/>
      <c r="J50" s="266"/>
      <c r="K50" s="266"/>
      <c r="L50" s="266"/>
      <c r="M50" s="266"/>
      <c r="N50" s="266"/>
      <c r="O50" s="266"/>
      <c r="P50" s="266"/>
      <c r="Q50" s="266"/>
      <c r="AA50" s="65"/>
      <c r="AB50" s="65"/>
      <c r="AC50" s="65"/>
      <c r="AE50" s="58"/>
      <c r="AF50" s="58"/>
      <c r="AG50" s="58"/>
    </row>
    <row r="51" spans="1:33" ht="23.25">
      <c r="A51" s="8"/>
      <c r="B51" s="8"/>
      <c r="C51" s="8"/>
      <c r="D51" s="8"/>
      <c r="E51" s="8"/>
      <c r="F51" s="8"/>
      <c r="G51" s="8"/>
      <c r="H51" s="8"/>
      <c r="I51" s="8"/>
      <c r="J51" s="8"/>
      <c r="K51" s="8"/>
      <c r="L51" s="8"/>
      <c r="M51" s="8"/>
      <c r="N51" s="8"/>
      <c r="O51" s="8"/>
      <c r="P51" s="8"/>
      <c r="Q51" s="8"/>
      <c r="AA51" s="65"/>
      <c r="AB51" s="65"/>
      <c r="AC51" s="65"/>
      <c r="AE51" s="58"/>
      <c r="AF51" s="58"/>
      <c r="AG51" s="58"/>
    </row>
    <row r="52" spans="1:33" ht="23.25">
      <c r="A52" s="8"/>
      <c r="B52" s="8"/>
      <c r="C52" s="8"/>
      <c r="D52" s="8"/>
      <c r="E52" s="8"/>
      <c r="F52" s="8"/>
      <c r="G52" s="8"/>
      <c r="H52" s="8"/>
      <c r="I52" s="8"/>
      <c r="J52" s="8"/>
      <c r="K52" s="8"/>
      <c r="L52" s="8"/>
      <c r="M52" s="8"/>
      <c r="N52" s="8"/>
      <c r="O52" s="8"/>
      <c r="P52" s="8"/>
      <c r="Q52" s="8"/>
      <c r="AA52" s="65"/>
      <c r="AB52" s="65"/>
      <c r="AC52" s="65"/>
      <c r="AE52" s="58"/>
      <c r="AF52" s="58"/>
      <c r="AG52" s="58"/>
    </row>
    <row r="53" spans="1:33" ht="23.25">
      <c r="A53" s="8"/>
      <c r="B53" s="8"/>
      <c r="C53" s="8"/>
      <c r="D53" s="8"/>
      <c r="E53" s="8"/>
      <c r="F53" s="8"/>
      <c r="G53" s="8"/>
      <c r="H53" s="8"/>
      <c r="I53" s="8"/>
      <c r="J53" s="8"/>
      <c r="K53" s="8"/>
      <c r="L53" s="8"/>
      <c r="M53" s="8"/>
      <c r="N53" s="8"/>
      <c r="O53" s="8"/>
      <c r="P53" s="8"/>
      <c r="Q53" s="8"/>
      <c r="AA53" s="65"/>
      <c r="AB53" s="65"/>
      <c r="AC53" s="65"/>
      <c r="AE53" s="58"/>
      <c r="AF53" s="58"/>
      <c r="AG53" s="58"/>
    </row>
    <row r="54" spans="1:33" ht="23.25">
      <c r="A54" s="8"/>
      <c r="B54" s="8"/>
      <c r="C54" s="8"/>
      <c r="D54" s="8"/>
      <c r="E54" s="8"/>
      <c r="F54" s="8"/>
      <c r="G54" s="8"/>
      <c r="H54" s="8"/>
      <c r="I54" s="8"/>
      <c r="J54" s="8"/>
      <c r="K54" s="8"/>
      <c r="L54" s="8"/>
      <c r="M54" s="8"/>
      <c r="N54" s="8"/>
      <c r="O54" s="8"/>
      <c r="P54" s="8"/>
      <c r="Q54" s="8"/>
      <c r="AA54" s="65"/>
      <c r="AB54" s="65"/>
      <c r="AC54" s="65"/>
      <c r="AE54" s="58"/>
      <c r="AF54" s="58"/>
      <c r="AG54" s="58"/>
    </row>
    <row r="55" spans="1:33" ht="23.25">
      <c r="A55" s="8"/>
      <c r="B55" s="8"/>
      <c r="C55" s="8"/>
      <c r="D55" s="8"/>
      <c r="E55" s="8"/>
      <c r="F55" s="8"/>
      <c r="G55" s="8"/>
      <c r="H55" s="8"/>
      <c r="I55" s="8"/>
      <c r="J55" s="8"/>
      <c r="K55" s="8"/>
      <c r="L55" s="8"/>
      <c r="M55" s="8"/>
      <c r="N55" s="8"/>
      <c r="O55" s="8"/>
      <c r="P55" s="8"/>
      <c r="Q55" s="8"/>
      <c r="AA55" s="65"/>
      <c r="AB55" s="65"/>
      <c r="AC55" s="65"/>
      <c r="AE55" s="58"/>
      <c r="AF55" s="58"/>
      <c r="AG55" s="58"/>
    </row>
    <row r="56" spans="1:33" ht="23.25">
      <c r="A56" s="8"/>
      <c r="B56" s="8"/>
      <c r="C56" s="8"/>
      <c r="D56" s="8"/>
      <c r="E56" s="8"/>
      <c r="F56" s="8"/>
      <c r="G56" s="8"/>
      <c r="H56" s="8"/>
      <c r="I56" s="8"/>
      <c r="J56" s="8"/>
      <c r="K56" s="8"/>
      <c r="L56" s="8"/>
      <c r="M56" s="8"/>
      <c r="N56" s="8"/>
      <c r="O56" s="8"/>
      <c r="P56" s="8"/>
      <c r="Q56" s="8"/>
      <c r="AA56" s="65"/>
      <c r="AB56" s="65"/>
      <c r="AC56" s="65"/>
      <c r="AE56" s="58"/>
      <c r="AF56" s="58"/>
      <c r="AG56" s="58"/>
    </row>
    <row r="57" spans="1:33" ht="23.25">
      <c r="A57" s="8"/>
      <c r="B57" s="8"/>
      <c r="C57" s="8"/>
      <c r="D57" s="8"/>
      <c r="E57" s="8"/>
      <c r="F57" s="8"/>
      <c r="G57" s="8"/>
      <c r="H57" s="8"/>
      <c r="I57" s="8"/>
      <c r="J57" s="8"/>
      <c r="K57" s="8"/>
      <c r="L57" s="8"/>
      <c r="M57" s="8"/>
      <c r="N57" s="8"/>
      <c r="O57" s="8"/>
      <c r="P57" s="8"/>
      <c r="Q57" s="8"/>
      <c r="AA57" s="65"/>
      <c r="AB57" s="65"/>
      <c r="AC57" s="65"/>
      <c r="AE57" s="58"/>
      <c r="AF57" s="58"/>
      <c r="AG57" s="58"/>
    </row>
    <row r="58" spans="1:33" ht="23.25">
      <c r="A58" s="8"/>
      <c r="B58" s="8"/>
      <c r="C58" s="8"/>
      <c r="D58" s="8"/>
      <c r="E58" s="8"/>
      <c r="F58" s="8"/>
      <c r="G58" s="8"/>
      <c r="H58" s="8"/>
      <c r="I58" s="8"/>
      <c r="J58" s="8"/>
      <c r="K58" s="8"/>
      <c r="L58" s="8"/>
      <c r="M58" s="8"/>
      <c r="N58" s="8"/>
      <c r="O58" s="8"/>
      <c r="P58" s="8"/>
      <c r="Q58" s="8"/>
      <c r="AA58" s="65"/>
      <c r="AB58" s="65"/>
      <c r="AC58" s="65"/>
      <c r="AE58" s="58"/>
      <c r="AF58" s="58"/>
      <c r="AG58" s="58"/>
    </row>
    <row r="59" spans="1:33" ht="23.25">
      <c r="A59" s="8"/>
      <c r="B59" s="8"/>
      <c r="C59" s="8"/>
      <c r="D59" s="8"/>
      <c r="E59" s="8"/>
      <c r="F59" s="8"/>
      <c r="G59" s="8"/>
      <c r="H59" s="8"/>
      <c r="I59" s="8"/>
      <c r="J59" s="8"/>
      <c r="K59" s="8"/>
      <c r="L59" s="8"/>
      <c r="M59" s="8"/>
      <c r="N59" s="8"/>
      <c r="O59" s="8"/>
      <c r="P59" s="8"/>
      <c r="Q59" s="8"/>
      <c r="S59" s="71"/>
      <c r="T59" s="71"/>
      <c r="U59" s="72"/>
      <c r="V59" s="65"/>
      <c r="W59" s="65"/>
      <c r="AA59" s="65"/>
      <c r="AB59" s="65"/>
      <c r="AC59" s="65"/>
      <c r="AE59" s="58"/>
      <c r="AF59" s="58"/>
      <c r="AG59" s="58"/>
    </row>
    <row r="60" spans="1:33" ht="23.25">
      <c r="A60" s="8"/>
      <c r="B60" s="8"/>
      <c r="C60" s="8"/>
      <c r="D60" s="8"/>
      <c r="E60" s="8"/>
      <c r="F60" s="8"/>
      <c r="G60" s="8"/>
      <c r="H60" s="8"/>
      <c r="I60" s="8"/>
      <c r="J60" s="8"/>
      <c r="K60" s="8"/>
      <c r="L60" s="8"/>
      <c r="M60" s="8"/>
      <c r="N60" s="8"/>
      <c r="O60" s="8"/>
      <c r="P60" s="8"/>
      <c r="Q60" s="8"/>
      <c r="S60" s="71"/>
      <c r="T60" s="71"/>
      <c r="U60" s="65"/>
      <c r="V60" s="65"/>
      <c r="W60" s="65"/>
      <c r="AE60" s="58"/>
      <c r="AF60" s="58"/>
      <c r="AG60" s="58"/>
    </row>
    <row r="61" spans="1:33" ht="23.25">
      <c r="A61" s="8"/>
      <c r="B61" s="8"/>
      <c r="C61" s="8"/>
      <c r="D61" s="8"/>
      <c r="E61" s="8"/>
      <c r="F61" s="8"/>
      <c r="G61" s="8"/>
      <c r="H61" s="8"/>
      <c r="I61" s="8"/>
      <c r="J61" s="8"/>
      <c r="K61" s="8"/>
      <c r="L61" s="8"/>
      <c r="M61" s="8"/>
      <c r="N61" s="8"/>
      <c r="O61" s="8"/>
      <c r="P61" s="8"/>
      <c r="Q61" s="8"/>
      <c r="S61" s="71"/>
      <c r="T61" s="71"/>
      <c r="U61" s="65"/>
      <c r="V61" s="65"/>
      <c r="W61" s="65"/>
      <c r="AA61" s="66"/>
      <c r="AB61" s="66"/>
      <c r="AC61" s="66"/>
      <c r="AE61" s="58"/>
      <c r="AF61" s="58"/>
      <c r="AG61" s="58"/>
    </row>
    <row r="62" spans="1:33" ht="23.25">
      <c r="A62" s="8"/>
      <c r="B62" s="8"/>
      <c r="C62" s="8"/>
      <c r="D62" s="8"/>
      <c r="E62" s="8"/>
      <c r="F62" s="8"/>
      <c r="G62" s="8"/>
      <c r="H62" s="8"/>
      <c r="I62" s="8"/>
      <c r="J62" s="8"/>
      <c r="K62" s="8"/>
      <c r="L62" s="8"/>
      <c r="M62" s="8"/>
      <c r="N62" s="8"/>
      <c r="O62" s="8"/>
      <c r="P62" s="8"/>
      <c r="Q62" s="8"/>
      <c r="S62" s="71"/>
      <c r="T62" s="71"/>
      <c r="U62" s="65"/>
      <c r="V62" s="65"/>
      <c r="W62" s="65"/>
      <c r="AE62" s="58"/>
      <c r="AF62" s="58"/>
      <c r="AG62" s="58"/>
    </row>
    <row r="63" spans="1:33" ht="23.25">
      <c r="A63" s="8"/>
      <c r="B63" s="8"/>
      <c r="C63" s="8"/>
      <c r="D63" s="8"/>
      <c r="E63" s="8"/>
      <c r="F63" s="8"/>
      <c r="G63" s="8"/>
      <c r="H63" s="8"/>
      <c r="I63" s="8"/>
      <c r="J63" s="8"/>
      <c r="K63" s="8"/>
      <c r="L63" s="8"/>
      <c r="M63" s="8"/>
      <c r="N63" s="8"/>
      <c r="O63" s="8"/>
      <c r="P63" s="8"/>
      <c r="Q63" s="8"/>
      <c r="S63" s="71"/>
      <c r="T63" s="71"/>
      <c r="U63" s="65"/>
      <c r="V63" s="65"/>
      <c r="W63" s="65"/>
      <c r="AE63" s="58"/>
      <c r="AF63" s="58"/>
      <c r="AG63" s="58"/>
    </row>
    <row r="64" spans="1:33" ht="23.25">
      <c r="A64" s="8"/>
      <c r="B64" s="8"/>
      <c r="C64" s="8"/>
      <c r="D64" s="8"/>
      <c r="E64" s="8"/>
      <c r="F64" s="8"/>
      <c r="G64" s="8"/>
      <c r="H64" s="8"/>
      <c r="I64" s="8"/>
      <c r="J64" s="8"/>
      <c r="K64" s="8"/>
      <c r="L64" s="8"/>
      <c r="M64" s="8"/>
      <c r="N64" s="8"/>
      <c r="O64" s="8"/>
      <c r="P64" s="8"/>
      <c r="Q64" s="8"/>
      <c r="S64" s="71"/>
      <c r="T64" s="71"/>
      <c r="U64" s="65"/>
      <c r="V64" s="65"/>
      <c r="W64" s="65"/>
      <c r="AE64" s="58"/>
      <c r="AF64" s="58"/>
      <c r="AG64" s="58"/>
    </row>
    <row r="65" spans="1:33" ht="27.75">
      <c r="A65" s="8"/>
      <c r="B65" s="8"/>
      <c r="C65" s="8"/>
      <c r="D65" s="8"/>
      <c r="E65" s="8"/>
      <c r="F65" s="8"/>
      <c r="G65" s="8"/>
      <c r="H65" s="8"/>
      <c r="I65" s="8"/>
      <c r="J65" s="8"/>
      <c r="K65" s="8"/>
      <c r="L65" s="8"/>
      <c r="M65" s="8"/>
      <c r="N65" s="8"/>
      <c r="O65" s="8"/>
      <c r="P65" s="8"/>
      <c r="Q65" s="8"/>
      <c r="S65" s="71"/>
      <c r="T65" s="71"/>
      <c r="U65" s="65"/>
      <c r="V65" s="65"/>
      <c r="W65" s="65"/>
      <c r="AA65" s="10"/>
      <c r="AB65" s="10"/>
      <c r="AC65" s="10"/>
      <c r="AE65" s="58"/>
      <c r="AF65" s="58"/>
      <c r="AG65" s="58"/>
    </row>
    <row r="66" spans="1:33" ht="23.25">
      <c r="A66" s="8"/>
      <c r="B66" s="8"/>
      <c r="C66" s="8"/>
      <c r="D66" s="8"/>
      <c r="E66" s="8"/>
      <c r="F66" s="8"/>
      <c r="G66" s="8"/>
      <c r="H66" s="8"/>
      <c r="I66" s="8"/>
      <c r="J66" s="8"/>
      <c r="K66" s="8"/>
      <c r="L66" s="8"/>
      <c r="M66" s="8"/>
      <c r="N66" s="8"/>
      <c r="O66" s="8"/>
      <c r="P66" s="8"/>
      <c r="Q66" s="8"/>
      <c r="S66" s="71"/>
      <c r="T66" s="71"/>
      <c r="U66" s="65"/>
      <c r="V66" s="65"/>
      <c r="W66" s="65"/>
      <c r="AE66" s="58"/>
      <c r="AF66" s="58"/>
      <c r="AG66" s="58"/>
    </row>
    <row r="67" spans="1:33" ht="23.25">
      <c r="A67" s="8"/>
      <c r="B67" s="8"/>
      <c r="C67" s="8"/>
      <c r="D67" s="8"/>
      <c r="E67" s="8"/>
      <c r="F67" s="8"/>
      <c r="G67" s="8"/>
      <c r="H67" s="8"/>
      <c r="I67" s="8"/>
      <c r="J67" s="8"/>
      <c r="K67" s="8"/>
      <c r="L67" s="8"/>
      <c r="M67" s="8"/>
      <c r="N67" s="8"/>
      <c r="O67" s="8"/>
      <c r="P67" s="8"/>
      <c r="Q67" s="8"/>
      <c r="S67" s="71"/>
      <c r="T67" s="71"/>
      <c r="U67" s="65"/>
      <c r="V67" s="65"/>
      <c r="W67" s="65"/>
      <c r="AA67" s="58"/>
      <c r="AB67" s="58"/>
      <c r="AC67" s="58"/>
      <c r="AE67" s="58"/>
      <c r="AF67" s="58"/>
      <c r="AG67" s="58"/>
    </row>
    <row r="68" spans="1:33" ht="23.25">
      <c r="A68" s="8"/>
      <c r="B68" s="8"/>
      <c r="C68" s="8"/>
      <c r="D68" s="8"/>
      <c r="E68" s="8"/>
      <c r="F68" s="8"/>
      <c r="G68" s="8"/>
      <c r="H68" s="8"/>
      <c r="I68" s="8"/>
      <c r="J68" s="8"/>
      <c r="K68" s="8"/>
      <c r="L68" s="8"/>
      <c r="M68" s="8"/>
      <c r="N68" s="8"/>
      <c r="O68" s="8"/>
      <c r="P68" s="8"/>
      <c r="Q68" s="8"/>
      <c r="S68" s="71"/>
      <c r="T68" s="71"/>
      <c r="U68" s="65"/>
      <c r="V68" s="65"/>
      <c r="W68" s="65"/>
      <c r="AE68" s="58"/>
      <c r="AF68" s="58"/>
      <c r="AG68" s="58"/>
    </row>
    <row r="69" spans="1:33" ht="23.25">
      <c r="A69" s="8"/>
      <c r="B69" s="8"/>
      <c r="C69" s="8"/>
      <c r="D69" s="8"/>
      <c r="E69" s="8"/>
      <c r="F69" s="8"/>
      <c r="G69" s="8"/>
      <c r="H69" s="8"/>
      <c r="I69" s="8"/>
      <c r="J69" s="8"/>
      <c r="K69" s="8"/>
      <c r="L69" s="8"/>
      <c r="M69" s="8"/>
      <c r="N69" s="8"/>
      <c r="O69" s="8"/>
      <c r="P69" s="8"/>
      <c r="Q69" s="8"/>
      <c r="S69" s="71"/>
      <c r="T69" s="71"/>
      <c r="U69" s="65"/>
      <c r="V69" s="65"/>
      <c r="W69" s="65"/>
      <c r="AE69" s="58"/>
      <c r="AF69" s="58"/>
      <c r="AG69" s="58"/>
    </row>
    <row r="70" spans="1:33" ht="23.25">
      <c r="A70" s="8"/>
      <c r="B70" s="8"/>
      <c r="C70" s="8"/>
      <c r="D70" s="8"/>
      <c r="E70" s="8"/>
      <c r="F70" s="8"/>
      <c r="G70" s="8"/>
      <c r="H70" s="8"/>
      <c r="I70" s="8"/>
      <c r="J70" s="8"/>
      <c r="K70" s="8"/>
      <c r="L70" s="8"/>
      <c r="M70" s="8"/>
      <c r="N70" s="8"/>
      <c r="O70" s="8"/>
      <c r="P70" s="8"/>
      <c r="Q70" s="8"/>
      <c r="S70" s="71"/>
      <c r="T70" s="71"/>
      <c r="U70" s="65"/>
      <c r="V70" s="65"/>
      <c r="W70" s="65"/>
      <c r="AE70" s="58"/>
      <c r="AF70" s="58"/>
      <c r="AG70" s="58"/>
    </row>
    <row r="71" spans="1:33" ht="23.25">
      <c r="A71" s="8"/>
      <c r="B71" s="8"/>
      <c r="C71" s="8"/>
      <c r="D71" s="8"/>
      <c r="E71" s="8"/>
      <c r="F71" s="8"/>
      <c r="G71" s="8"/>
      <c r="H71" s="8"/>
      <c r="I71" s="8"/>
      <c r="J71" s="8"/>
      <c r="K71" s="8"/>
      <c r="L71" s="8"/>
      <c r="M71" s="8"/>
      <c r="N71" s="8"/>
      <c r="O71" s="8"/>
      <c r="P71" s="8"/>
      <c r="Q71" s="8"/>
      <c r="S71" s="71"/>
      <c r="T71" s="71"/>
      <c r="U71" s="65"/>
      <c r="V71" s="65"/>
      <c r="W71" s="65"/>
      <c r="AE71" s="58"/>
      <c r="AF71" s="58"/>
      <c r="AG71" s="58"/>
    </row>
    <row r="72" spans="1:33" ht="23.25">
      <c r="A72" s="8"/>
      <c r="B72" s="8"/>
      <c r="C72" s="8"/>
      <c r="D72" s="8"/>
      <c r="E72" s="8"/>
      <c r="F72" s="8"/>
      <c r="G72" s="8"/>
      <c r="H72" s="8"/>
      <c r="I72" s="8"/>
      <c r="J72" s="8"/>
      <c r="K72" s="8"/>
      <c r="L72" s="8"/>
      <c r="M72" s="8"/>
      <c r="N72" s="8"/>
      <c r="O72" s="8"/>
      <c r="P72" s="8"/>
      <c r="Q72" s="8"/>
      <c r="S72" s="71"/>
      <c r="T72" s="71"/>
      <c r="U72" s="65"/>
      <c r="V72" s="65"/>
      <c r="W72" s="65"/>
      <c r="AE72" s="58"/>
      <c r="AF72" s="58"/>
      <c r="AG72" s="58"/>
    </row>
    <row r="73" spans="1:33" ht="23.25">
      <c r="A73" s="8"/>
      <c r="B73" s="8"/>
      <c r="C73" s="8"/>
      <c r="D73" s="8"/>
      <c r="E73" s="8"/>
      <c r="F73" s="8"/>
      <c r="G73" s="8"/>
      <c r="H73" s="8"/>
      <c r="I73" s="8"/>
      <c r="J73" s="8"/>
      <c r="K73" s="8"/>
      <c r="L73" s="8"/>
      <c r="M73" s="8"/>
      <c r="N73" s="8"/>
      <c r="O73" s="8"/>
      <c r="P73" s="8"/>
      <c r="Q73" s="8"/>
      <c r="S73" s="71"/>
      <c r="T73" s="71"/>
      <c r="U73" s="65"/>
      <c r="V73" s="65"/>
      <c r="W73" s="65"/>
      <c r="AE73" s="58"/>
      <c r="AF73" s="58"/>
      <c r="AG73" s="58"/>
    </row>
    <row r="74" spans="1:33" ht="23.25">
      <c r="A74" s="8"/>
      <c r="B74" s="8"/>
      <c r="C74" s="8"/>
      <c r="D74" s="8"/>
      <c r="E74" s="8"/>
      <c r="F74" s="8"/>
      <c r="G74" s="8"/>
      <c r="H74" s="8"/>
      <c r="I74" s="8"/>
      <c r="J74" s="8"/>
      <c r="K74" s="8"/>
      <c r="L74" s="8"/>
      <c r="M74" s="8"/>
      <c r="N74" s="8"/>
      <c r="O74" s="8"/>
      <c r="P74" s="8"/>
      <c r="Q74" s="8"/>
      <c r="S74" s="71"/>
      <c r="T74" s="71"/>
      <c r="U74" s="65"/>
      <c r="V74" s="65"/>
      <c r="W74" s="65"/>
      <c r="AE74" s="58"/>
      <c r="AF74" s="58"/>
      <c r="AG74" s="58"/>
    </row>
    <row r="75" spans="1:33" ht="23.25">
      <c r="A75" s="8"/>
      <c r="B75" s="8"/>
      <c r="C75" s="8"/>
      <c r="D75" s="8"/>
      <c r="E75" s="8"/>
      <c r="F75" s="8"/>
      <c r="G75" s="8"/>
      <c r="H75" s="8"/>
      <c r="I75" s="8"/>
      <c r="J75" s="8"/>
      <c r="K75" s="8"/>
      <c r="L75" s="8"/>
      <c r="M75" s="8"/>
      <c r="N75" s="8"/>
      <c r="O75" s="8"/>
      <c r="P75" s="8"/>
      <c r="Q75" s="8"/>
      <c r="S75" s="71"/>
      <c r="T75" s="71"/>
      <c r="U75" s="65"/>
      <c r="V75" s="65"/>
      <c r="W75" s="65"/>
      <c r="AE75" s="58"/>
      <c r="AF75" s="58"/>
      <c r="AG75" s="58"/>
    </row>
    <row r="76" spans="1:33" ht="23.25">
      <c r="A76" s="8"/>
      <c r="B76" s="8"/>
      <c r="C76" s="8"/>
      <c r="D76" s="8"/>
      <c r="E76" s="8"/>
      <c r="F76" s="8"/>
      <c r="G76" s="8"/>
      <c r="H76" s="8"/>
      <c r="I76" s="8"/>
      <c r="J76" s="8"/>
      <c r="K76" s="8"/>
      <c r="L76" s="8"/>
      <c r="M76" s="8"/>
      <c r="N76" s="8"/>
      <c r="O76" s="8"/>
      <c r="P76" s="8"/>
      <c r="Q76" s="8"/>
      <c r="S76" s="71"/>
      <c r="T76" s="71"/>
      <c r="U76" s="65"/>
      <c r="V76" s="65"/>
      <c r="W76" s="65"/>
      <c r="AE76" s="58"/>
      <c r="AF76" s="58"/>
      <c r="AG76" s="58"/>
    </row>
    <row r="77" spans="1:33" ht="23.25">
      <c r="A77" s="8"/>
      <c r="B77" s="8"/>
      <c r="C77" s="8"/>
      <c r="D77" s="8"/>
      <c r="E77" s="8"/>
      <c r="F77" s="8"/>
      <c r="G77" s="8"/>
      <c r="H77" s="8"/>
      <c r="I77" s="8"/>
      <c r="J77" s="8"/>
      <c r="K77" s="8"/>
      <c r="L77" s="8"/>
      <c r="M77" s="8"/>
      <c r="N77" s="8"/>
      <c r="O77" s="8"/>
      <c r="P77" s="8"/>
      <c r="Q77" s="8"/>
      <c r="S77" s="71"/>
      <c r="T77" s="71"/>
      <c r="U77" s="65"/>
      <c r="V77" s="65"/>
      <c r="W77" s="65"/>
      <c r="AE77" s="58"/>
      <c r="AF77" s="58"/>
      <c r="AG77" s="58"/>
    </row>
    <row r="78" spans="1:33" ht="23.25">
      <c r="A78" s="8"/>
      <c r="B78" s="8"/>
      <c r="C78" s="8"/>
      <c r="D78" s="8"/>
      <c r="E78" s="8"/>
      <c r="F78" s="8"/>
      <c r="G78" s="8"/>
      <c r="H78" s="8"/>
      <c r="I78" s="8"/>
      <c r="J78" s="8"/>
      <c r="K78" s="8"/>
      <c r="L78" s="8"/>
      <c r="M78" s="8"/>
      <c r="N78" s="8"/>
      <c r="O78" s="8"/>
      <c r="P78" s="8"/>
      <c r="Q78" s="8"/>
      <c r="S78" s="71"/>
      <c r="T78" s="71"/>
      <c r="U78" s="65"/>
      <c r="V78" s="65"/>
      <c r="W78" s="65"/>
      <c r="AE78" s="58"/>
      <c r="AF78" s="58"/>
      <c r="AG78" s="58"/>
    </row>
    <row r="79" spans="1:33" ht="23.25">
      <c r="A79" s="8"/>
      <c r="B79" s="8"/>
      <c r="C79" s="8"/>
      <c r="D79" s="8"/>
      <c r="E79" s="8"/>
      <c r="F79" s="8"/>
      <c r="G79" s="8"/>
      <c r="H79" s="8"/>
      <c r="I79" s="8"/>
      <c r="J79" s="8"/>
      <c r="K79" s="8"/>
      <c r="L79" s="8"/>
      <c r="M79" s="8"/>
      <c r="N79" s="8"/>
      <c r="O79" s="8"/>
      <c r="P79" s="8"/>
      <c r="Q79" s="8"/>
      <c r="S79" s="71"/>
      <c r="T79" s="71"/>
      <c r="U79" s="65"/>
      <c r="V79" s="65"/>
      <c r="W79" s="65"/>
      <c r="AE79" s="58"/>
      <c r="AF79" s="58"/>
      <c r="AG79" s="58"/>
    </row>
    <row r="80" spans="1:33" ht="23.25">
      <c r="A80" s="8"/>
      <c r="B80" s="8"/>
      <c r="C80" s="8"/>
      <c r="D80" s="8"/>
      <c r="E80" s="8"/>
      <c r="F80" s="8"/>
      <c r="G80" s="8"/>
      <c r="H80" s="8"/>
      <c r="I80" s="8"/>
      <c r="J80" s="8"/>
      <c r="K80" s="8"/>
      <c r="L80" s="8"/>
      <c r="M80" s="8"/>
      <c r="N80" s="8"/>
      <c r="O80" s="8"/>
      <c r="P80" s="8"/>
      <c r="Q80" s="8"/>
      <c r="S80" s="71"/>
      <c r="T80" s="71"/>
      <c r="U80" s="65"/>
      <c r="V80" s="65"/>
      <c r="W80" s="65"/>
      <c r="AE80" s="58"/>
      <c r="AF80" s="58"/>
      <c r="AG80" s="58"/>
    </row>
    <row r="81" spans="1:33" ht="23.25">
      <c r="A81" s="8"/>
      <c r="B81" s="8"/>
      <c r="C81" s="8"/>
      <c r="D81" s="8"/>
      <c r="E81" s="8"/>
      <c r="F81" s="8"/>
      <c r="G81" s="8"/>
      <c r="H81" s="8"/>
      <c r="I81" s="8"/>
      <c r="J81" s="8"/>
      <c r="K81" s="8"/>
      <c r="L81" s="8"/>
      <c r="M81" s="8"/>
      <c r="N81" s="8"/>
      <c r="O81" s="8"/>
      <c r="P81" s="8"/>
      <c r="Q81" s="8"/>
      <c r="S81" s="71"/>
      <c r="T81" s="71"/>
      <c r="U81" s="65"/>
      <c r="V81" s="65"/>
      <c r="W81" s="65"/>
      <c r="AE81" s="58"/>
      <c r="AF81" s="58"/>
      <c r="AG81" s="58"/>
    </row>
    <row r="82" spans="1:33" ht="23.25">
      <c r="A82" s="8"/>
      <c r="B82" s="8"/>
      <c r="C82" s="8"/>
      <c r="D82" s="8"/>
      <c r="E82" s="8"/>
      <c r="F82" s="8"/>
      <c r="G82" s="8"/>
      <c r="H82" s="8"/>
      <c r="I82" s="8"/>
      <c r="J82" s="8"/>
      <c r="K82" s="8"/>
      <c r="L82" s="8"/>
      <c r="M82" s="8"/>
      <c r="N82" s="8"/>
      <c r="O82" s="8"/>
      <c r="P82" s="8"/>
      <c r="Q82" s="8"/>
      <c r="S82" s="71"/>
      <c r="T82" s="71"/>
      <c r="U82" s="65"/>
      <c r="V82" s="65"/>
      <c r="W82" s="65"/>
      <c r="AE82" s="58"/>
      <c r="AF82" s="58"/>
      <c r="AG82" s="58"/>
    </row>
    <row r="83" spans="1:33" ht="23.25">
      <c r="A83" s="8"/>
      <c r="B83" s="8"/>
      <c r="C83" s="8"/>
      <c r="D83" s="8"/>
      <c r="E83" s="8"/>
      <c r="F83" s="8"/>
      <c r="G83" s="8"/>
      <c r="H83" s="8"/>
      <c r="I83" s="8"/>
      <c r="J83" s="8"/>
      <c r="K83" s="8"/>
      <c r="L83" s="8"/>
      <c r="M83" s="8"/>
      <c r="N83" s="8"/>
      <c r="O83" s="8"/>
      <c r="P83" s="8"/>
      <c r="Q83" s="8"/>
      <c r="S83" s="71"/>
      <c r="T83" s="71"/>
      <c r="U83" s="65"/>
      <c r="V83" s="65"/>
      <c r="W83" s="65"/>
    </row>
    <row r="84" spans="1:33" ht="23.25">
      <c r="A84" s="8"/>
      <c r="B84" s="8"/>
      <c r="C84" s="8"/>
      <c r="D84" s="8"/>
      <c r="E84" s="8"/>
      <c r="F84" s="8"/>
      <c r="G84" s="8"/>
      <c r="H84" s="8"/>
      <c r="I84" s="8"/>
      <c r="J84" s="8"/>
      <c r="K84" s="8"/>
      <c r="L84" s="8"/>
      <c r="M84" s="8"/>
      <c r="N84" s="8"/>
      <c r="O84" s="8"/>
      <c r="P84" s="8"/>
      <c r="Q84" s="8"/>
      <c r="S84" s="71"/>
      <c r="T84" s="71"/>
      <c r="U84" s="65"/>
      <c r="V84" s="65"/>
      <c r="W84" s="65"/>
    </row>
    <row r="85" spans="1:33" ht="23.25">
      <c r="A85" s="8"/>
      <c r="B85" s="8"/>
      <c r="C85" s="8"/>
      <c r="D85" s="8"/>
      <c r="E85" s="8"/>
      <c r="F85" s="8"/>
      <c r="G85" s="8"/>
      <c r="H85" s="8"/>
      <c r="I85" s="8"/>
      <c r="J85" s="8"/>
      <c r="K85" s="8"/>
      <c r="L85" s="8"/>
      <c r="M85" s="8"/>
      <c r="N85" s="8"/>
      <c r="O85" s="8"/>
      <c r="P85" s="8"/>
      <c r="Q85" s="8"/>
      <c r="S85" s="71"/>
      <c r="T85" s="71"/>
      <c r="U85" s="65"/>
      <c r="V85" s="65"/>
      <c r="W85" s="65"/>
    </row>
    <row r="86" spans="1:33" ht="23.25">
      <c r="A86" s="8"/>
      <c r="B86" s="8"/>
      <c r="C86" s="8"/>
      <c r="D86" s="8"/>
      <c r="E86" s="8"/>
      <c r="F86" s="8"/>
      <c r="G86" s="8"/>
      <c r="H86" s="8"/>
      <c r="I86" s="8"/>
      <c r="J86" s="8"/>
      <c r="K86" s="8"/>
      <c r="L86" s="8"/>
      <c r="M86" s="8"/>
      <c r="N86" s="8"/>
      <c r="O86" s="8"/>
      <c r="P86" s="8"/>
      <c r="Q86" s="8"/>
      <c r="S86" s="71"/>
      <c r="T86" s="71"/>
      <c r="U86" s="65"/>
      <c r="V86" s="65"/>
      <c r="W86" s="65"/>
    </row>
    <row r="87" spans="1:33" ht="23.25">
      <c r="A87" s="8"/>
      <c r="B87" s="8"/>
      <c r="C87" s="8"/>
      <c r="D87" s="8"/>
      <c r="E87" s="8"/>
      <c r="F87" s="8"/>
      <c r="G87" s="8"/>
      <c r="H87" s="8"/>
      <c r="I87" s="8"/>
      <c r="J87" s="8"/>
      <c r="K87" s="8"/>
      <c r="L87" s="8"/>
      <c r="M87" s="8"/>
      <c r="N87" s="8"/>
      <c r="O87" s="8"/>
      <c r="P87" s="8"/>
      <c r="Q87" s="8"/>
      <c r="S87" s="71"/>
      <c r="T87" s="71"/>
      <c r="U87" s="65"/>
      <c r="V87" s="65"/>
      <c r="W87" s="65"/>
    </row>
    <row r="88" spans="1:33" ht="23.25">
      <c r="A88" s="8"/>
      <c r="B88" s="8"/>
      <c r="C88" s="8"/>
      <c r="D88" s="8"/>
      <c r="E88" s="8"/>
      <c r="F88" s="8"/>
      <c r="G88" s="8"/>
      <c r="H88" s="8"/>
      <c r="I88" s="8"/>
      <c r="J88" s="8"/>
      <c r="K88" s="8"/>
      <c r="L88" s="8"/>
      <c r="M88" s="8"/>
      <c r="N88" s="8"/>
      <c r="O88" s="8"/>
      <c r="P88" s="8"/>
      <c r="Q88" s="8"/>
      <c r="S88" s="71"/>
      <c r="T88" s="71"/>
      <c r="U88" s="65"/>
      <c r="V88" s="65"/>
      <c r="W88" s="65"/>
    </row>
    <row r="89" spans="1:33" ht="23.25">
      <c r="A89" s="8"/>
      <c r="B89" s="8"/>
      <c r="C89" s="8"/>
      <c r="D89" s="8"/>
      <c r="E89" s="8"/>
      <c r="F89" s="8"/>
      <c r="G89" s="8"/>
      <c r="H89" s="8"/>
      <c r="I89" s="8"/>
      <c r="J89" s="8"/>
      <c r="K89" s="8"/>
      <c r="L89" s="8"/>
      <c r="M89" s="8"/>
      <c r="N89" s="8"/>
      <c r="O89" s="8"/>
      <c r="P89" s="8"/>
      <c r="Q89" s="8"/>
      <c r="S89" s="71"/>
      <c r="T89" s="71"/>
      <c r="U89" s="65"/>
      <c r="V89" s="65"/>
      <c r="W89" s="65"/>
    </row>
    <row r="90" spans="1:33" ht="23.25">
      <c r="A90" s="8"/>
      <c r="B90" s="8"/>
      <c r="C90" s="8"/>
      <c r="D90" s="8"/>
      <c r="E90" s="8"/>
      <c r="F90" s="8"/>
      <c r="G90" s="8"/>
      <c r="H90" s="8"/>
      <c r="I90" s="8"/>
      <c r="J90" s="8"/>
      <c r="K90" s="8"/>
      <c r="L90" s="8"/>
      <c r="M90" s="8"/>
      <c r="N90" s="8"/>
      <c r="O90" s="8"/>
      <c r="P90" s="8"/>
      <c r="Q90" s="8"/>
      <c r="S90" s="71"/>
      <c r="T90" s="71"/>
      <c r="U90" s="65"/>
      <c r="V90" s="65"/>
      <c r="W90" s="65"/>
    </row>
    <row r="91" spans="1:33" ht="23.25">
      <c r="A91" s="8"/>
      <c r="B91" s="8"/>
      <c r="C91" s="8"/>
      <c r="D91" s="8"/>
      <c r="E91" s="8"/>
      <c r="F91" s="8"/>
      <c r="G91" s="8"/>
      <c r="H91" s="8"/>
      <c r="I91" s="8"/>
      <c r="J91" s="8"/>
      <c r="K91" s="8"/>
      <c r="L91" s="8"/>
      <c r="M91" s="8"/>
      <c r="N91" s="8"/>
      <c r="O91" s="8"/>
      <c r="P91" s="8"/>
      <c r="Q91" s="8"/>
      <c r="S91" s="71"/>
      <c r="T91" s="71"/>
      <c r="U91" s="65"/>
      <c r="V91" s="65"/>
      <c r="W91" s="65"/>
    </row>
    <row r="92" spans="1:33" ht="23.25">
      <c r="A92" s="8"/>
      <c r="B92" s="8"/>
      <c r="C92" s="8"/>
      <c r="D92" s="8"/>
      <c r="E92" s="8"/>
      <c r="F92" s="8"/>
      <c r="G92" s="8"/>
      <c r="H92" s="8"/>
      <c r="I92" s="8"/>
      <c r="J92" s="8"/>
      <c r="K92" s="8"/>
      <c r="L92" s="8"/>
      <c r="M92" s="8"/>
      <c r="N92" s="8"/>
      <c r="O92" s="8"/>
      <c r="P92" s="8"/>
      <c r="Q92" s="8"/>
      <c r="S92" s="71"/>
      <c r="T92" s="71"/>
      <c r="U92" s="65"/>
      <c r="V92" s="65"/>
      <c r="W92" s="65"/>
    </row>
    <row r="93" spans="1:33" ht="23.25">
      <c r="A93" s="8"/>
      <c r="B93" s="8"/>
      <c r="C93" s="8"/>
      <c r="D93" s="8"/>
      <c r="E93" s="8"/>
      <c r="F93" s="8"/>
      <c r="G93" s="8"/>
      <c r="H93" s="8"/>
      <c r="I93" s="8"/>
      <c r="J93" s="8"/>
      <c r="K93" s="8"/>
      <c r="L93" s="8"/>
      <c r="M93" s="8"/>
      <c r="N93" s="8"/>
      <c r="O93" s="8"/>
      <c r="P93" s="8"/>
      <c r="Q93" s="8"/>
      <c r="S93" s="71"/>
      <c r="T93" s="71"/>
      <c r="U93" s="65"/>
      <c r="V93" s="65"/>
      <c r="W93" s="65"/>
    </row>
    <row r="94" spans="1:33" ht="23.25">
      <c r="A94" s="8"/>
      <c r="B94" s="8"/>
      <c r="C94" s="8"/>
      <c r="D94" s="8"/>
      <c r="E94" s="8"/>
      <c r="F94" s="8"/>
      <c r="G94" s="8"/>
      <c r="H94" s="8"/>
      <c r="I94" s="8"/>
      <c r="J94" s="8"/>
      <c r="K94" s="8"/>
      <c r="L94" s="8"/>
      <c r="M94" s="8"/>
      <c r="N94" s="8"/>
      <c r="O94" s="8"/>
      <c r="P94" s="8"/>
      <c r="Q94" s="8"/>
      <c r="S94" s="71"/>
      <c r="T94" s="71"/>
      <c r="U94" s="65"/>
      <c r="V94" s="65"/>
      <c r="W94" s="65"/>
    </row>
    <row r="95" spans="1:33" ht="23.25">
      <c r="A95" s="8"/>
      <c r="B95" s="8"/>
      <c r="C95" s="8"/>
      <c r="D95" s="8"/>
      <c r="E95" s="8"/>
      <c r="F95" s="8"/>
      <c r="G95" s="8"/>
      <c r="H95" s="8"/>
      <c r="I95" s="8"/>
      <c r="J95" s="8"/>
      <c r="K95" s="8"/>
      <c r="L95" s="8"/>
      <c r="M95" s="8"/>
      <c r="N95" s="8"/>
      <c r="O95" s="8"/>
      <c r="P95" s="8"/>
      <c r="Q95" s="8"/>
      <c r="S95" s="71"/>
      <c r="T95" s="71"/>
      <c r="U95" s="65"/>
      <c r="V95" s="65"/>
      <c r="W95" s="65"/>
    </row>
    <row r="96" spans="1:33" ht="23.25">
      <c r="A96" s="8"/>
      <c r="B96" s="8"/>
      <c r="C96" s="8"/>
      <c r="D96" s="8"/>
      <c r="E96" s="8"/>
      <c r="F96" s="8"/>
      <c r="G96" s="8"/>
      <c r="H96" s="8"/>
      <c r="I96" s="8"/>
      <c r="J96" s="8"/>
      <c r="K96" s="8"/>
      <c r="L96" s="8"/>
      <c r="M96" s="8"/>
      <c r="N96" s="8"/>
      <c r="O96" s="8"/>
      <c r="P96" s="8"/>
      <c r="Q96" s="8"/>
      <c r="S96" s="71"/>
      <c r="T96" s="71"/>
      <c r="U96" s="65"/>
      <c r="V96" s="65"/>
      <c r="W96" s="65"/>
    </row>
    <row r="97" spans="1:23" ht="23.25">
      <c r="A97" s="8"/>
      <c r="B97" s="8"/>
      <c r="C97" s="8"/>
      <c r="D97" s="8"/>
      <c r="E97" s="8"/>
      <c r="F97" s="8"/>
      <c r="G97" s="8"/>
      <c r="H97" s="8"/>
      <c r="I97" s="8"/>
      <c r="J97" s="8"/>
      <c r="K97" s="8"/>
      <c r="L97" s="8"/>
      <c r="M97" s="8"/>
      <c r="N97" s="8"/>
      <c r="O97" s="8"/>
      <c r="P97" s="8"/>
      <c r="Q97" s="8"/>
      <c r="S97" s="71"/>
      <c r="T97" s="71"/>
      <c r="U97" s="65"/>
      <c r="V97" s="65"/>
      <c r="W97" s="65"/>
    </row>
    <row r="98" spans="1:23" ht="23.25">
      <c r="A98" s="8"/>
      <c r="B98" s="8"/>
      <c r="C98" s="8"/>
      <c r="D98" s="8"/>
      <c r="E98" s="8"/>
      <c r="F98" s="8"/>
      <c r="G98" s="8"/>
      <c r="H98" s="8"/>
      <c r="I98" s="8"/>
      <c r="J98" s="8"/>
      <c r="K98" s="8"/>
      <c r="L98" s="8"/>
      <c r="M98" s="8"/>
      <c r="N98" s="8"/>
      <c r="O98" s="8"/>
      <c r="P98" s="8"/>
      <c r="Q98" s="8"/>
      <c r="S98" s="71"/>
      <c r="T98" s="71"/>
      <c r="U98" s="65"/>
      <c r="V98" s="65"/>
      <c r="W98" s="65"/>
    </row>
    <row r="99" spans="1:23" ht="23.25">
      <c r="A99" s="8"/>
      <c r="B99" s="8"/>
      <c r="C99" s="8"/>
      <c r="D99" s="8"/>
      <c r="E99" s="8"/>
      <c r="F99" s="8"/>
      <c r="G99" s="8"/>
      <c r="H99" s="8"/>
      <c r="I99" s="8"/>
      <c r="J99" s="8"/>
      <c r="K99" s="8"/>
      <c r="L99" s="8"/>
      <c r="M99" s="8"/>
      <c r="N99" s="8"/>
      <c r="O99" s="8"/>
      <c r="P99" s="8"/>
      <c r="Q99" s="8"/>
      <c r="S99" s="71"/>
      <c r="T99" s="71"/>
      <c r="U99" s="65"/>
      <c r="V99" s="65"/>
      <c r="W99" s="65"/>
    </row>
    <row r="100" spans="1:23" ht="23.25">
      <c r="A100" s="8"/>
      <c r="B100" s="8"/>
      <c r="C100" s="8"/>
      <c r="D100" s="8"/>
      <c r="E100" s="8"/>
      <c r="F100" s="8"/>
      <c r="G100" s="8"/>
      <c r="H100" s="8"/>
      <c r="I100" s="8"/>
      <c r="J100" s="8"/>
      <c r="K100" s="8"/>
      <c r="L100" s="8"/>
      <c r="M100" s="8"/>
      <c r="N100" s="8"/>
      <c r="O100" s="8"/>
      <c r="P100" s="8"/>
      <c r="Q100" s="8"/>
      <c r="S100" s="71"/>
      <c r="T100" s="71"/>
      <c r="U100" s="65"/>
      <c r="V100" s="65"/>
      <c r="W100" s="65"/>
    </row>
    <row r="101" spans="1:23" ht="23.25">
      <c r="A101" s="8"/>
      <c r="B101" s="8"/>
      <c r="C101" s="8"/>
      <c r="D101" s="8"/>
      <c r="E101" s="8"/>
      <c r="F101" s="8"/>
      <c r="G101" s="8"/>
      <c r="H101" s="8"/>
      <c r="I101" s="8"/>
      <c r="J101" s="8"/>
      <c r="K101" s="8"/>
      <c r="L101" s="8"/>
      <c r="M101" s="8"/>
      <c r="N101" s="8"/>
      <c r="O101" s="8"/>
      <c r="P101" s="8"/>
      <c r="Q101" s="8"/>
      <c r="S101" s="71"/>
      <c r="T101" s="71"/>
      <c r="U101" s="65"/>
      <c r="V101" s="65"/>
      <c r="W101" s="65"/>
    </row>
    <row r="102" spans="1:23" ht="23.25">
      <c r="A102" s="8"/>
      <c r="B102" s="8"/>
      <c r="C102" s="8"/>
      <c r="D102" s="8"/>
      <c r="E102" s="8"/>
      <c r="F102" s="8"/>
      <c r="G102" s="8"/>
      <c r="H102" s="8"/>
      <c r="I102" s="8"/>
      <c r="J102" s="8"/>
      <c r="K102" s="8"/>
      <c r="L102" s="8"/>
      <c r="M102" s="8"/>
      <c r="N102" s="8"/>
      <c r="O102" s="8"/>
      <c r="P102" s="8"/>
      <c r="Q102" s="8"/>
      <c r="S102" s="71"/>
      <c r="T102" s="71"/>
      <c r="U102" s="65"/>
      <c r="V102" s="65"/>
      <c r="W102" s="65"/>
    </row>
    <row r="103" spans="1:23" ht="23.25">
      <c r="A103" s="8"/>
      <c r="B103" s="8"/>
      <c r="C103" s="8"/>
      <c r="D103" s="8"/>
      <c r="E103" s="8"/>
      <c r="F103" s="8"/>
      <c r="G103" s="8"/>
      <c r="H103" s="8"/>
      <c r="I103" s="8"/>
      <c r="J103" s="8"/>
      <c r="K103" s="8"/>
      <c r="L103" s="8"/>
      <c r="M103" s="8"/>
      <c r="N103" s="8"/>
      <c r="O103" s="8"/>
      <c r="P103" s="8"/>
      <c r="Q103" s="8"/>
      <c r="S103" s="71"/>
      <c r="T103" s="71"/>
      <c r="U103" s="65"/>
      <c r="V103" s="65"/>
      <c r="W103" s="65"/>
    </row>
    <row r="104" spans="1:23" ht="23.25">
      <c r="A104" s="8"/>
      <c r="B104" s="8"/>
      <c r="C104" s="8"/>
      <c r="D104" s="8"/>
      <c r="E104" s="8"/>
      <c r="F104" s="8"/>
      <c r="G104" s="8"/>
      <c r="H104" s="8"/>
      <c r="I104" s="8"/>
      <c r="J104" s="8"/>
      <c r="K104" s="8"/>
      <c r="L104" s="8"/>
      <c r="M104" s="8"/>
      <c r="N104" s="8"/>
      <c r="O104" s="8"/>
      <c r="P104" s="8"/>
      <c r="Q104" s="8"/>
      <c r="S104" s="71"/>
      <c r="T104" s="71"/>
      <c r="U104" s="65"/>
      <c r="V104" s="65"/>
      <c r="W104" s="65"/>
    </row>
    <row r="105" spans="1:23" ht="23.25">
      <c r="A105" s="8"/>
      <c r="B105" s="8"/>
      <c r="C105" s="8"/>
      <c r="D105" s="8"/>
      <c r="E105" s="8"/>
      <c r="F105" s="8"/>
      <c r="G105" s="8"/>
      <c r="H105" s="8"/>
      <c r="I105" s="8"/>
      <c r="J105" s="8"/>
      <c r="K105" s="8"/>
      <c r="L105" s="8"/>
      <c r="M105" s="8"/>
      <c r="N105" s="8"/>
      <c r="O105" s="8"/>
      <c r="P105" s="8"/>
      <c r="Q105" s="8"/>
      <c r="S105" s="71"/>
      <c r="T105" s="71"/>
      <c r="U105" s="65"/>
      <c r="V105" s="65"/>
      <c r="W105" s="65"/>
    </row>
    <row r="106" spans="1:23" ht="23.25">
      <c r="A106" s="8"/>
      <c r="B106" s="8"/>
      <c r="C106" s="8"/>
      <c r="D106" s="8"/>
      <c r="E106" s="8"/>
      <c r="F106" s="8"/>
      <c r="G106" s="8"/>
      <c r="H106" s="8"/>
      <c r="I106" s="8"/>
      <c r="J106" s="8"/>
      <c r="K106" s="8"/>
      <c r="L106" s="8"/>
      <c r="M106" s="8"/>
      <c r="N106" s="8"/>
      <c r="O106" s="8"/>
      <c r="P106" s="8"/>
      <c r="Q106" s="8"/>
      <c r="S106" s="71"/>
      <c r="T106" s="71"/>
      <c r="U106" s="65"/>
      <c r="V106" s="65"/>
      <c r="W106" s="65"/>
    </row>
    <row r="107" spans="1:23" ht="23.25">
      <c r="A107" s="8"/>
      <c r="B107" s="8"/>
      <c r="C107" s="8"/>
      <c r="D107" s="8"/>
      <c r="E107" s="8"/>
      <c r="F107" s="8"/>
      <c r="G107" s="8"/>
      <c r="H107" s="8"/>
      <c r="I107" s="8"/>
      <c r="J107" s="8"/>
      <c r="K107" s="8"/>
      <c r="L107" s="8"/>
      <c r="M107" s="8"/>
      <c r="N107" s="8"/>
      <c r="O107" s="8"/>
      <c r="P107" s="8"/>
      <c r="Q107" s="8"/>
      <c r="S107" s="71"/>
      <c r="T107" s="71"/>
      <c r="U107" s="65"/>
      <c r="V107" s="65"/>
      <c r="W107" s="65"/>
    </row>
    <row r="108" spans="1:23" ht="23.25">
      <c r="A108" s="8"/>
      <c r="B108" s="8"/>
      <c r="C108" s="8"/>
      <c r="D108" s="8"/>
      <c r="E108" s="8"/>
      <c r="F108" s="8"/>
      <c r="G108" s="8"/>
      <c r="H108" s="8"/>
      <c r="I108" s="8"/>
      <c r="J108" s="8"/>
      <c r="K108" s="8"/>
      <c r="L108" s="8"/>
      <c r="M108" s="8"/>
      <c r="N108" s="8"/>
      <c r="O108" s="8"/>
      <c r="P108" s="8"/>
      <c r="Q108" s="8"/>
      <c r="S108" s="71"/>
      <c r="T108" s="71"/>
      <c r="U108" s="65"/>
      <c r="V108" s="65"/>
      <c r="W108" s="65"/>
    </row>
    <row r="109" spans="1:23" ht="23.25">
      <c r="A109" s="8"/>
      <c r="B109" s="8"/>
      <c r="C109" s="8"/>
      <c r="D109" s="8"/>
      <c r="E109" s="8"/>
      <c r="F109" s="8"/>
      <c r="G109" s="8"/>
      <c r="H109" s="8"/>
      <c r="I109" s="8"/>
      <c r="J109" s="8"/>
      <c r="K109" s="8"/>
      <c r="L109" s="8"/>
      <c r="M109" s="8"/>
      <c r="N109" s="8"/>
      <c r="O109" s="8"/>
      <c r="P109" s="8"/>
      <c r="Q109" s="8"/>
      <c r="S109" s="71"/>
      <c r="T109" s="71"/>
      <c r="U109" s="65"/>
      <c r="V109" s="65"/>
      <c r="W109" s="65"/>
    </row>
    <row r="110" spans="1:23" ht="23.25">
      <c r="A110" s="8"/>
      <c r="B110" s="8"/>
      <c r="C110" s="8"/>
      <c r="D110" s="8"/>
      <c r="E110" s="8"/>
      <c r="F110" s="8"/>
      <c r="G110" s="8"/>
      <c r="H110" s="8"/>
      <c r="I110" s="8"/>
      <c r="J110" s="8"/>
      <c r="K110" s="8"/>
      <c r="L110" s="8"/>
      <c r="M110" s="8"/>
      <c r="N110" s="8"/>
      <c r="O110" s="8"/>
      <c r="P110" s="8"/>
      <c r="Q110" s="8"/>
      <c r="S110" s="71"/>
      <c r="T110" s="71"/>
      <c r="U110" s="65"/>
      <c r="V110" s="65"/>
      <c r="W110" s="65"/>
    </row>
    <row r="111" spans="1:23" ht="23.25">
      <c r="A111" s="8"/>
      <c r="B111" s="8"/>
      <c r="C111" s="8"/>
      <c r="D111" s="8"/>
      <c r="E111" s="8"/>
      <c r="F111" s="8"/>
      <c r="G111" s="8"/>
      <c r="H111" s="8"/>
      <c r="I111" s="8"/>
      <c r="J111" s="8"/>
      <c r="K111" s="8"/>
      <c r="L111" s="8"/>
      <c r="M111" s="8"/>
      <c r="N111" s="8"/>
      <c r="O111" s="8"/>
      <c r="P111" s="8"/>
      <c r="Q111" s="8"/>
      <c r="S111" s="71"/>
      <c r="T111" s="71"/>
      <c r="U111" s="65"/>
      <c r="V111" s="65"/>
      <c r="W111" s="65"/>
    </row>
    <row r="112" spans="1:23" ht="23.25">
      <c r="A112" s="8"/>
      <c r="B112" s="8"/>
      <c r="C112" s="8"/>
      <c r="D112" s="8"/>
      <c r="E112" s="8"/>
      <c r="F112" s="8"/>
      <c r="G112" s="8"/>
      <c r="H112" s="8"/>
      <c r="I112" s="8"/>
      <c r="J112" s="8"/>
      <c r="K112" s="8"/>
      <c r="L112" s="8"/>
      <c r="M112" s="8"/>
      <c r="N112" s="8"/>
      <c r="O112" s="8"/>
      <c r="P112" s="8"/>
      <c r="Q112" s="8"/>
      <c r="S112" s="71"/>
      <c r="T112" s="71"/>
      <c r="U112" s="65"/>
      <c r="V112" s="65"/>
      <c r="W112" s="65"/>
    </row>
    <row r="113" spans="1:23" ht="23.25">
      <c r="A113" s="8"/>
      <c r="B113" s="8"/>
      <c r="C113" s="8"/>
      <c r="D113" s="8"/>
      <c r="E113" s="8"/>
      <c r="F113" s="8"/>
      <c r="G113" s="8"/>
      <c r="H113" s="8"/>
      <c r="I113" s="8"/>
      <c r="J113" s="8"/>
      <c r="K113" s="8"/>
      <c r="L113" s="8"/>
      <c r="M113" s="8"/>
      <c r="N113" s="8"/>
      <c r="O113" s="8"/>
      <c r="P113" s="8"/>
      <c r="Q113" s="8"/>
      <c r="S113" s="71"/>
      <c r="T113" s="71"/>
      <c r="U113" s="65"/>
      <c r="V113" s="65"/>
      <c r="W113" s="65"/>
    </row>
    <row r="114" spans="1:23" ht="23.25">
      <c r="A114" s="8"/>
      <c r="B114" s="8"/>
      <c r="C114" s="8"/>
      <c r="D114" s="8"/>
      <c r="E114" s="8"/>
      <c r="F114" s="8"/>
      <c r="G114" s="8"/>
      <c r="H114" s="8"/>
      <c r="I114" s="8"/>
      <c r="J114" s="8"/>
      <c r="K114" s="8"/>
      <c r="L114" s="8"/>
      <c r="M114" s="8"/>
      <c r="N114" s="8"/>
      <c r="O114" s="8"/>
      <c r="P114" s="8"/>
      <c r="Q114" s="8"/>
      <c r="S114" s="71"/>
      <c r="T114" s="71"/>
      <c r="U114" s="65"/>
      <c r="V114" s="65"/>
      <c r="W114" s="65"/>
    </row>
    <row r="115" spans="1:23" ht="23.25">
      <c r="A115" s="8"/>
      <c r="B115" s="8"/>
      <c r="C115" s="8"/>
      <c r="D115" s="8"/>
      <c r="E115" s="8"/>
      <c r="F115" s="8"/>
      <c r="G115" s="8"/>
      <c r="H115" s="8"/>
      <c r="I115" s="8"/>
      <c r="J115" s="8"/>
      <c r="K115" s="8"/>
      <c r="L115" s="8"/>
      <c r="M115" s="8"/>
      <c r="N115" s="8"/>
      <c r="O115" s="8"/>
      <c r="P115" s="8"/>
      <c r="Q115" s="8"/>
      <c r="S115" s="71"/>
      <c r="T115" s="71"/>
      <c r="U115" s="65"/>
      <c r="V115" s="65"/>
      <c r="W115" s="65"/>
    </row>
    <row r="116" spans="1:23" ht="23.25">
      <c r="A116" s="8"/>
      <c r="B116" s="8"/>
      <c r="C116" s="8"/>
      <c r="D116" s="8"/>
      <c r="E116" s="8"/>
      <c r="F116" s="8"/>
      <c r="G116" s="8"/>
      <c r="H116" s="8"/>
      <c r="I116" s="8"/>
      <c r="J116" s="8"/>
      <c r="K116" s="8"/>
      <c r="L116" s="8"/>
      <c r="M116" s="8"/>
      <c r="N116" s="8"/>
      <c r="O116" s="8"/>
      <c r="P116" s="8"/>
      <c r="Q116" s="8"/>
      <c r="S116" s="71"/>
      <c r="T116" s="71"/>
      <c r="U116" s="65"/>
      <c r="V116" s="65"/>
      <c r="W116" s="65"/>
    </row>
    <row r="117" spans="1:23" ht="23.25">
      <c r="A117" s="8"/>
      <c r="B117" s="8"/>
      <c r="C117" s="8"/>
      <c r="D117" s="8"/>
      <c r="E117" s="8"/>
      <c r="F117" s="8"/>
      <c r="G117" s="8"/>
      <c r="H117" s="8"/>
      <c r="I117" s="8"/>
      <c r="J117" s="8"/>
      <c r="K117" s="8"/>
      <c r="L117" s="8"/>
      <c r="M117" s="8"/>
      <c r="N117" s="8"/>
      <c r="O117" s="8"/>
      <c r="P117" s="8"/>
      <c r="Q117" s="8"/>
      <c r="S117" s="71"/>
      <c r="T117" s="71"/>
      <c r="U117" s="65"/>
      <c r="V117" s="65"/>
      <c r="W117" s="65"/>
    </row>
    <row r="118" spans="1:23" ht="23.25">
      <c r="A118" s="8"/>
      <c r="B118" s="8"/>
      <c r="C118" s="8"/>
      <c r="D118" s="8"/>
      <c r="E118" s="8"/>
      <c r="F118" s="8"/>
      <c r="G118" s="8"/>
      <c r="H118" s="8"/>
      <c r="I118" s="8"/>
      <c r="J118" s="8"/>
      <c r="K118" s="8"/>
      <c r="L118" s="8"/>
      <c r="M118" s="8"/>
      <c r="N118" s="8"/>
      <c r="O118" s="8"/>
      <c r="P118" s="8"/>
      <c r="Q118" s="8"/>
      <c r="S118" s="71"/>
      <c r="T118" s="71"/>
      <c r="U118" s="65"/>
      <c r="V118" s="65"/>
      <c r="W118" s="65"/>
    </row>
    <row r="119" spans="1:23" ht="23.25">
      <c r="A119" s="8"/>
      <c r="B119" s="8"/>
      <c r="C119" s="8"/>
      <c r="D119" s="8"/>
      <c r="E119" s="8"/>
      <c r="F119" s="8"/>
      <c r="G119" s="8"/>
      <c r="H119" s="8"/>
      <c r="I119" s="8"/>
      <c r="J119" s="8"/>
      <c r="K119" s="8"/>
      <c r="L119" s="8"/>
      <c r="M119" s="8"/>
      <c r="N119" s="8"/>
      <c r="O119" s="8"/>
      <c r="P119" s="8"/>
      <c r="Q119" s="8"/>
      <c r="S119" s="71"/>
      <c r="T119" s="71"/>
      <c r="U119" s="65"/>
      <c r="V119" s="65"/>
      <c r="W119" s="65"/>
    </row>
    <row r="120" spans="1:23" ht="23.25">
      <c r="A120" s="8"/>
      <c r="B120" s="8"/>
      <c r="C120" s="8"/>
      <c r="D120" s="8"/>
      <c r="E120" s="8"/>
      <c r="F120" s="8"/>
      <c r="G120" s="8"/>
      <c r="H120" s="8"/>
      <c r="I120" s="8"/>
      <c r="J120" s="8"/>
      <c r="K120" s="8"/>
      <c r="L120" s="8"/>
      <c r="M120" s="8"/>
      <c r="N120" s="8"/>
      <c r="O120" s="8"/>
      <c r="P120" s="8"/>
      <c r="Q120" s="8"/>
      <c r="S120" s="71"/>
      <c r="T120" s="71"/>
      <c r="U120" s="65"/>
      <c r="V120" s="65"/>
      <c r="W120" s="65"/>
    </row>
    <row r="121" spans="1:23" ht="23.25">
      <c r="A121" s="8"/>
      <c r="B121" s="8"/>
      <c r="C121" s="8"/>
      <c r="D121" s="8"/>
      <c r="E121" s="8"/>
      <c r="F121" s="8"/>
      <c r="G121" s="8"/>
      <c r="H121" s="8"/>
      <c r="I121" s="8"/>
      <c r="J121" s="8"/>
      <c r="K121" s="8"/>
      <c r="L121" s="8"/>
      <c r="M121" s="8"/>
      <c r="N121" s="8"/>
      <c r="O121" s="8"/>
      <c r="P121" s="8"/>
      <c r="Q121" s="8"/>
      <c r="S121" s="71"/>
      <c r="T121" s="71"/>
      <c r="U121" s="65"/>
      <c r="V121" s="65"/>
      <c r="W121" s="65"/>
    </row>
    <row r="122" spans="1:23" ht="23.25">
      <c r="A122" s="8"/>
      <c r="B122" s="8"/>
      <c r="C122" s="8"/>
      <c r="D122" s="8"/>
      <c r="E122" s="8"/>
      <c r="F122" s="8"/>
      <c r="G122" s="8"/>
      <c r="H122" s="8"/>
      <c r="I122" s="8"/>
      <c r="J122" s="8"/>
      <c r="K122" s="8"/>
      <c r="L122" s="8"/>
      <c r="M122" s="8"/>
      <c r="N122" s="8"/>
      <c r="O122" s="8"/>
      <c r="P122" s="8"/>
      <c r="Q122" s="8"/>
      <c r="S122" s="71"/>
      <c r="T122" s="71"/>
      <c r="U122" s="65"/>
      <c r="V122" s="65"/>
      <c r="W122" s="65"/>
    </row>
    <row r="123" spans="1:23" ht="23.25">
      <c r="A123" s="8"/>
      <c r="B123" s="8"/>
      <c r="C123" s="8"/>
      <c r="D123" s="8"/>
      <c r="E123" s="8"/>
      <c r="F123" s="8"/>
      <c r="G123" s="8"/>
      <c r="H123" s="8"/>
      <c r="I123" s="8"/>
      <c r="J123" s="8"/>
      <c r="K123" s="8"/>
      <c r="L123" s="8"/>
      <c r="M123" s="8"/>
      <c r="N123" s="8"/>
      <c r="O123" s="8"/>
      <c r="P123" s="8"/>
      <c r="Q123" s="8"/>
      <c r="S123" s="71"/>
      <c r="T123" s="71"/>
      <c r="U123" s="65"/>
      <c r="V123" s="65"/>
      <c r="W123" s="65"/>
    </row>
    <row r="124" spans="1:23" ht="23.25">
      <c r="A124" s="8"/>
      <c r="B124" s="8"/>
      <c r="C124" s="8"/>
      <c r="D124" s="8"/>
      <c r="E124" s="8"/>
      <c r="F124" s="8"/>
      <c r="G124" s="8"/>
      <c r="H124" s="8"/>
      <c r="I124" s="8"/>
      <c r="J124" s="8"/>
      <c r="K124" s="8"/>
      <c r="L124" s="8"/>
      <c r="M124" s="8"/>
      <c r="N124" s="8"/>
      <c r="O124" s="8"/>
      <c r="P124" s="8"/>
      <c r="Q124" s="8"/>
      <c r="S124" s="71"/>
      <c r="T124" s="71"/>
      <c r="U124" s="65"/>
      <c r="V124" s="65"/>
      <c r="W124" s="65"/>
    </row>
    <row r="125" spans="1:23" ht="23.25">
      <c r="A125" s="8"/>
      <c r="B125" s="8"/>
      <c r="C125" s="8"/>
      <c r="D125" s="8"/>
      <c r="E125" s="8"/>
      <c r="F125" s="8"/>
      <c r="G125" s="8"/>
      <c r="H125" s="8"/>
      <c r="I125" s="8"/>
      <c r="J125" s="8"/>
      <c r="K125" s="8"/>
      <c r="L125" s="8"/>
      <c r="M125" s="8"/>
      <c r="N125" s="8"/>
      <c r="O125" s="8"/>
      <c r="P125" s="8"/>
      <c r="Q125" s="8"/>
      <c r="S125" s="71"/>
      <c r="T125" s="71"/>
      <c r="U125" s="65"/>
      <c r="V125" s="65"/>
      <c r="W125" s="65"/>
    </row>
    <row r="126" spans="1:23" ht="23.25">
      <c r="A126" s="8"/>
      <c r="B126" s="8"/>
      <c r="C126" s="8"/>
      <c r="D126" s="8"/>
      <c r="E126" s="8"/>
      <c r="F126" s="8"/>
      <c r="G126" s="8"/>
      <c r="H126" s="8"/>
      <c r="I126" s="8"/>
      <c r="J126" s="8"/>
      <c r="K126" s="8"/>
      <c r="L126" s="8"/>
      <c r="M126" s="8"/>
      <c r="N126" s="8"/>
      <c r="O126" s="8"/>
      <c r="P126" s="8"/>
      <c r="Q126" s="8"/>
      <c r="S126" s="71"/>
      <c r="T126" s="71"/>
      <c r="U126" s="65"/>
      <c r="V126" s="65"/>
      <c r="W126" s="65"/>
    </row>
    <row r="127" spans="1:23" ht="23.25">
      <c r="A127" s="8"/>
      <c r="B127" s="8"/>
      <c r="C127" s="8"/>
      <c r="D127" s="8"/>
      <c r="E127" s="8"/>
      <c r="F127" s="8"/>
      <c r="G127" s="8"/>
      <c r="H127" s="8"/>
      <c r="I127" s="8"/>
      <c r="J127" s="8"/>
      <c r="K127" s="8"/>
      <c r="L127" s="8"/>
      <c r="M127" s="8"/>
      <c r="N127" s="8"/>
      <c r="O127" s="8"/>
      <c r="P127" s="8"/>
      <c r="Q127" s="8"/>
      <c r="S127" s="71"/>
      <c r="T127" s="71"/>
      <c r="U127" s="65"/>
      <c r="V127" s="65"/>
      <c r="W127" s="65"/>
    </row>
    <row r="128" spans="1:23" ht="23.25">
      <c r="A128" s="8"/>
      <c r="B128" s="8"/>
      <c r="C128" s="8"/>
      <c r="D128" s="8"/>
      <c r="E128" s="8"/>
      <c r="F128" s="8"/>
      <c r="G128" s="8"/>
      <c r="H128" s="8"/>
      <c r="I128" s="8"/>
      <c r="J128" s="8"/>
      <c r="K128" s="8"/>
      <c r="L128" s="8"/>
      <c r="M128" s="8"/>
      <c r="N128" s="8"/>
      <c r="O128" s="8"/>
      <c r="P128" s="8"/>
      <c r="Q128" s="8"/>
      <c r="S128" s="71"/>
      <c r="T128" s="71"/>
      <c r="U128" s="65"/>
      <c r="V128" s="65"/>
      <c r="W128" s="65"/>
    </row>
    <row r="129" spans="1:23" ht="23.25">
      <c r="A129" s="8"/>
      <c r="B129" s="8"/>
      <c r="C129" s="8"/>
      <c r="D129" s="8"/>
      <c r="E129" s="8"/>
      <c r="F129" s="8"/>
      <c r="G129" s="8"/>
      <c r="H129" s="8"/>
      <c r="I129" s="8"/>
      <c r="J129" s="8"/>
      <c r="K129" s="8"/>
      <c r="L129" s="8"/>
      <c r="M129" s="8"/>
      <c r="N129" s="8"/>
      <c r="O129" s="8"/>
      <c r="P129" s="8"/>
      <c r="Q129" s="8"/>
      <c r="S129" s="71"/>
      <c r="T129" s="71"/>
      <c r="U129" s="65"/>
      <c r="V129" s="65"/>
      <c r="W129" s="65"/>
    </row>
    <row r="130" spans="1:23" ht="23.25">
      <c r="A130" s="8"/>
      <c r="B130" s="8"/>
      <c r="C130" s="8"/>
      <c r="D130" s="8"/>
      <c r="E130" s="8"/>
      <c r="F130" s="8"/>
      <c r="G130" s="8"/>
      <c r="H130" s="8"/>
      <c r="I130" s="8"/>
      <c r="J130" s="8"/>
      <c r="K130" s="8"/>
      <c r="L130" s="8"/>
      <c r="M130" s="8"/>
      <c r="N130" s="8"/>
      <c r="O130" s="8"/>
      <c r="P130" s="8"/>
      <c r="Q130" s="8"/>
      <c r="S130" s="71"/>
      <c r="T130" s="71"/>
      <c r="U130" s="65"/>
      <c r="V130" s="65"/>
      <c r="W130" s="65"/>
    </row>
    <row r="131" spans="1:23" ht="23.25">
      <c r="A131" s="8"/>
      <c r="B131" s="8"/>
      <c r="C131" s="8"/>
      <c r="D131" s="8"/>
      <c r="E131" s="8"/>
      <c r="F131" s="8"/>
      <c r="G131" s="8"/>
      <c r="H131" s="8"/>
      <c r="I131" s="8"/>
      <c r="J131" s="8"/>
      <c r="K131" s="8"/>
      <c r="L131" s="8"/>
      <c r="M131" s="8"/>
      <c r="N131" s="8"/>
      <c r="O131" s="8"/>
      <c r="P131" s="8"/>
      <c r="Q131" s="8"/>
      <c r="S131" s="71"/>
      <c r="T131" s="71"/>
      <c r="U131" s="65"/>
      <c r="V131" s="65"/>
      <c r="W131" s="65"/>
    </row>
    <row r="132" spans="1:23" ht="23.25">
      <c r="A132" s="8"/>
      <c r="B132" s="8"/>
      <c r="C132" s="8"/>
      <c r="D132" s="8"/>
      <c r="E132" s="8"/>
      <c r="F132" s="8"/>
      <c r="G132" s="8"/>
      <c r="H132" s="8"/>
      <c r="I132" s="8"/>
      <c r="J132" s="8"/>
      <c r="K132" s="8"/>
      <c r="L132" s="8"/>
      <c r="M132" s="8"/>
      <c r="N132" s="8"/>
      <c r="O132" s="8"/>
      <c r="P132" s="8"/>
      <c r="Q132" s="8"/>
      <c r="S132" s="71"/>
      <c r="T132" s="71"/>
      <c r="U132" s="65"/>
      <c r="V132" s="65"/>
      <c r="W132" s="65"/>
    </row>
    <row r="133" spans="1:23" ht="23.25">
      <c r="A133" s="8"/>
      <c r="B133" s="8"/>
      <c r="C133" s="8"/>
      <c r="D133" s="8"/>
      <c r="E133" s="8"/>
      <c r="F133" s="8"/>
      <c r="G133" s="8"/>
      <c r="H133" s="8"/>
      <c r="I133" s="8"/>
      <c r="J133" s="8"/>
      <c r="K133" s="8"/>
      <c r="L133" s="8"/>
      <c r="M133" s="8"/>
      <c r="N133" s="8"/>
      <c r="O133" s="8"/>
      <c r="P133" s="8"/>
      <c r="Q133" s="8"/>
      <c r="S133" s="71"/>
      <c r="T133" s="71"/>
      <c r="U133" s="65"/>
      <c r="V133" s="65"/>
      <c r="W133" s="65"/>
    </row>
    <row r="134" spans="1:23" ht="23.25">
      <c r="A134" s="8"/>
      <c r="B134" s="8"/>
      <c r="C134" s="8"/>
      <c r="D134" s="8"/>
      <c r="E134" s="8"/>
      <c r="F134" s="8"/>
      <c r="G134" s="8"/>
      <c r="H134" s="8"/>
      <c r="I134" s="8"/>
      <c r="J134" s="8"/>
      <c r="K134" s="8"/>
      <c r="L134" s="8"/>
      <c r="M134" s="8"/>
      <c r="N134" s="8"/>
      <c r="O134" s="8"/>
      <c r="P134" s="8"/>
      <c r="Q134" s="8"/>
      <c r="S134" s="71"/>
      <c r="T134" s="71"/>
      <c r="U134" s="65"/>
      <c r="V134" s="65"/>
      <c r="W134" s="65"/>
    </row>
    <row r="135" spans="1:23" ht="23.25">
      <c r="A135" s="8"/>
      <c r="B135" s="8"/>
      <c r="C135" s="8"/>
      <c r="D135" s="8"/>
      <c r="E135" s="8"/>
      <c r="F135" s="8"/>
      <c r="G135" s="8"/>
      <c r="H135" s="8"/>
      <c r="I135" s="8"/>
      <c r="J135" s="8"/>
      <c r="K135" s="8"/>
      <c r="L135" s="8"/>
      <c r="M135" s="8"/>
      <c r="N135" s="8"/>
      <c r="O135" s="8"/>
      <c r="P135" s="8"/>
      <c r="Q135" s="8"/>
      <c r="S135" s="71"/>
      <c r="T135" s="71"/>
      <c r="U135" s="65"/>
      <c r="V135" s="65"/>
      <c r="W135" s="65"/>
    </row>
    <row r="136" spans="1:23" ht="23.25">
      <c r="A136" s="8"/>
      <c r="B136" s="8"/>
      <c r="C136" s="8"/>
      <c r="D136" s="8"/>
      <c r="E136" s="8"/>
      <c r="F136" s="8"/>
      <c r="G136" s="8"/>
      <c r="H136" s="8"/>
      <c r="I136" s="8"/>
      <c r="J136" s="8"/>
      <c r="K136" s="8"/>
      <c r="L136" s="8"/>
      <c r="M136" s="8"/>
      <c r="N136" s="8"/>
      <c r="O136" s="8"/>
      <c r="P136" s="8"/>
      <c r="Q136" s="8"/>
      <c r="S136" s="71"/>
      <c r="T136" s="71"/>
      <c r="U136" s="65"/>
      <c r="V136" s="65"/>
      <c r="W136" s="65"/>
    </row>
    <row r="137" spans="1:23" ht="23.25">
      <c r="A137" s="8"/>
      <c r="B137" s="8"/>
      <c r="C137" s="8"/>
      <c r="D137" s="8"/>
      <c r="E137" s="8"/>
      <c r="F137" s="8"/>
      <c r="G137" s="8"/>
      <c r="H137" s="8"/>
      <c r="I137" s="8"/>
      <c r="J137" s="8"/>
      <c r="K137" s="8"/>
      <c r="L137" s="8"/>
      <c r="M137" s="8"/>
      <c r="N137" s="8"/>
      <c r="O137" s="8"/>
      <c r="P137" s="8"/>
      <c r="Q137" s="8"/>
      <c r="S137" s="71"/>
      <c r="T137" s="71"/>
      <c r="U137" s="65"/>
      <c r="V137" s="65"/>
      <c r="W137" s="65"/>
    </row>
    <row r="138" spans="1:23" ht="23.25">
      <c r="A138" s="8"/>
      <c r="B138" s="8"/>
      <c r="C138" s="8"/>
      <c r="D138" s="8"/>
      <c r="E138" s="8"/>
      <c r="F138" s="8"/>
      <c r="G138" s="8"/>
      <c r="H138" s="8"/>
      <c r="I138" s="8"/>
      <c r="J138" s="8"/>
      <c r="K138" s="8"/>
      <c r="L138" s="8"/>
      <c r="M138" s="8"/>
      <c r="N138" s="8"/>
      <c r="O138" s="8"/>
      <c r="P138" s="8"/>
      <c r="Q138" s="8"/>
      <c r="S138" s="71"/>
      <c r="T138" s="71"/>
      <c r="U138" s="65"/>
      <c r="V138" s="65"/>
      <c r="W138" s="65"/>
    </row>
    <row r="139" spans="1:23" ht="23.25">
      <c r="A139" s="8"/>
      <c r="B139" s="8"/>
      <c r="C139" s="8"/>
      <c r="D139" s="8"/>
      <c r="E139" s="8"/>
      <c r="F139" s="8"/>
      <c r="G139" s="8"/>
      <c r="H139" s="8"/>
      <c r="I139" s="8"/>
      <c r="J139" s="8"/>
      <c r="K139" s="8"/>
      <c r="L139" s="8"/>
      <c r="M139" s="8"/>
      <c r="N139" s="8"/>
      <c r="O139" s="8"/>
      <c r="P139" s="8"/>
      <c r="Q139" s="8"/>
      <c r="S139" s="71"/>
      <c r="T139" s="71"/>
      <c r="U139" s="65"/>
      <c r="V139" s="65"/>
      <c r="W139" s="65"/>
    </row>
    <row r="140" spans="1:23" ht="23.25">
      <c r="S140" s="71"/>
      <c r="T140" s="71"/>
      <c r="U140" s="65"/>
      <c r="V140" s="65"/>
      <c r="W140" s="65"/>
    </row>
    <row r="141" spans="1:23" ht="23.25">
      <c r="S141" s="71"/>
      <c r="T141" s="71"/>
      <c r="U141" s="65"/>
      <c r="V141" s="65"/>
      <c r="W141" s="65"/>
    </row>
    <row r="142" spans="1:23" ht="23.25">
      <c r="S142" s="71"/>
      <c r="T142" s="71"/>
      <c r="U142" s="65"/>
      <c r="V142" s="65"/>
      <c r="W142" s="65"/>
    </row>
    <row r="143" spans="1:23" ht="23.25">
      <c r="S143" s="71"/>
      <c r="T143" s="71"/>
      <c r="U143" s="65"/>
      <c r="V143" s="65"/>
      <c r="W143" s="65"/>
    </row>
    <row r="144" spans="1:23" ht="23.25">
      <c r="S144" s="71"/>
      <c r="T144" s="71"/>
      <c r="U144" s="65"/>
      <c r="V144" s="65"/>
      <c r="W144" s="65"/>
    </row>
    <row r="145" spans="19:23" ht="23.25">
      <c r="S145" s="71"/>
      <c r="T145" s="71"/>
      <c r="U145" s="65"/>
      <c r="V145" s="65"/>
      <c r="W145" s="65"/>
    </row>
  </sheetData>
  <mergeCells count="56">
    <mergeCell ref="B45:F45"/>
    <mergeCell ref="A46:F46"/>
    <mergeCell ref="P49:Q49"/>
    <mergeCell ref="B39:F39"/>
    <mergeCell ref="B40:F40"/>
    <mergeCell ref="B41:F41"/>
    <mergeCell ref="B42:F42"/>
    <mergeCell ref="B43:F43"/>
    <mergeCell ref="B44:F44"/>
    <mergeCell ref="B23:F23"/>
    <mergeCell ref="B24:F24"/>
    <mergeCell ref="B25:F25"/>
    <mergeCell ref="B38:F38"/>
    <mergeCell ref="B27:F27"/>
    <mergeCell ref="B28:F28"/>
    <mergeCell ref="B29:F29"/>
    <mergeCell ref="B30:F30"/>
    <mergeCell ref="B31:F31"/>
    <mergeCell ref="B32:F32"/>
    <mergeCell ref="B33:F33"/>
    <mergeCell ref="B34:F34"/>
    <mergeCell ref="B35:F35"/>
    <mergeCell ref="B36:F36"/>
    <mergeCell ref="B37:F37"/>
    <mergeCell ref="C12:N12"/>
    <mergeCell ref="A13:B13"/>
    <mergeCell ref="C13:N13"/>
    <mergeCell ref="A16:H16"/>
    <mergeCell ref="B26:F26"/>
    <mergeCell ref="A19:A21"/>
    <mergeCell ref="G19:L19"/>
    <mergeCell ref="M19:Q19"/>
    <mergeCell ref="G20:G21"/>
    <mergeCell ref="H20:I20"/>
    <mergeCell ref="J20:J21"/>
    <mergeCell ref="K20:L20"/>
    <mergeCell ref="M20:O20"/>
    <mergeCell ref="P20:Q20"/>
    <mergeCell ref="B21:F21"/>
    <mergeCell ref="B22:F22"/>
    <mergeCell ref="B19:F19"/>
    <mergeCell ref="B20:F20"/>
    <mergeCell ref="A1:Q1"/>
    <mergeCell ref="A2:Q2"/>
    <mergeCell ref="A3:Q3"/>
    <mergeCell ref="A4:Q4"/>
    <mergeCell ref="A6:B6"/>
    <mergeCell ref="C6:N6"/>
    <mergeCell ref="A17:H17"/>
    <mergeCell ref="A7:B7"/>
    <mergeCell ref="C7:N7"/>
    <mergeCell ref="A9:B9"/>
    <mergeCell ref="C9:N9"/>
    <mergeCell ref="A10:B10"/>
    <mergeCell ref="C10:N10"/>
    <mergeCell ref="A12:B12"/>
  </mergeCells>
  <printOptions horizontalCentered="1"/>
  <pageMargins left="0.9055118110236221" right="0.70866141732283472" top="0.74803149606299213" bottom="0.74803149606299213" header="0.31496062992125984" footer="0.31496062992125984"/>
  <pageSetup scale="29" orientation="landscape" r:id="rId1"/>
  <headerFooter alignWithMargins="0">
    <oddFooter>&amp;C&amp;"Gotham Book,Negrita"&amp;18Principio Rector 1 &amp;"Gotham Book,Normal"  &amp;P  de &amp;N</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00B0F0"/>
    <pageSetUpPr fitToPage="1"/>
  </sheetPr>
  <dimension ref="A1:AG130"/>
  <sheetViews>
    <sheetView view="pageBreakPreview" zoomScale="40" zoomScaleNormal="40" zoomScaleSheetLayoutView="40" workbookViewId="0">
      <selection activeCell="N37" sqref="N37"/>
    </sheetView>
  </sheetViews>
  <sheetFormatPr baseColWidth="10" defaultColWidth="11.42578125" defaultRowHeight="12.75"/>
  <cols>
    <col min="1" max="1" width="16.42578125" style="3" customWidth="1"/>
    <col min="2" max="2" width="10.7109375" style="3" customWidth="1"/>
    <col min="3" max="6" width="20.7109375" style="3" customWidth="1"/>
    <col min="7" max="7" width="26.42578125" style="3" customWidth="1"/>
    <col min="8" max="8" width="25.7109375" style="3" customWidth="1"/>
    <col min="9" max="10" width="25.5703125" style="3" customWidth="1"/>
    <col min="11" max="11" width="24.140625" style="3" customWidth="1"/>
    <col min="12" max="12" width="24.42578125" style="3" customWidth="1"/>
    <col min="13" max="13" width="35.85546875" style="3" customWidth="1"/>
    <col min="14" max="15" width="33.140625" style="3" bestFit="1" customWidth="1"/>
    <col min="16" max="16" width="24.140625" style="3" customWidth="1"/>
    <col min="17" max="17" width="24.42578125" style="3" customWidth="1"/>
    <col min="18" max="18" width="12" style="3" bestFit="1" customWidth="1"/>
    <col min="19" max="19" width="20.140625" style="3" bestFit="1" customWidth="1"/>
    <col min="20" max="20" width="29.7109375" style="3" bestFit="1" customWidth="1"/>
    <col min="21" max="21" width="29.5703125" style="3" bestFit="1" customWidth="1"/>
    <col min="22" max="22" width="29.7109375" style="3" bestFit="1" customWidth="1"/>
    <col min="23" max="23" width="24.42578125" style="3" bestFit="1" customWidth="1"/>
    <col min="24" max="24" width="20.140625" style="3" bestFit="1" customWidth="1"/>
    <col min="25" max="16384" width="11.42578125" style="3"/>
  </cols>
  <sheetData>
    <row r="1" spans="1:17" s="1" customFormat="1" ht="37.5" customHeight="1">
      <c r="A1" s="765" t="s">
        <v>570</v>
      </c>
      <c r="B1" s="765"/>
      <c r="C1" s="765"/>
      <c r="D1" s="765"/>
      <c r="E1" s="765"/>
      <c r="F1" s="765"/>
      <c r="G1" s="765"/>
      <c r="H1" s="765"/>
      <c r="I1" s="765"/>
      <c r="J1" s="765"/>
      <c r="K1" s="765"/>
      <c r="L1" s="765"/>
      <c r="M1" s="765"/>
      <c r="N1" s="765"/>
      <c r="O1" s="765"/>
      <c r="P1" s="765"/>
      <c r="Q1" s="765"/>
    </row>
    <row r="2" spans="1:17" s="1" customFormat="1" ht="37.5" customHeight="1">
      <c r="A2" s="765" t="s">
        <v>0</v>
      </c>
      <c r="B2" s="765"/>
      <c r="C2" s="765"/>
      <c r="D2" s="765"/>
      <c r="E2" s="765"/>
      <c r="F2" s="765"/>
      <c r="G2" s="765"/>
      <c r="H2" s="765"/>
      <c r="I2" s="765"/>
      <c r="J2" s="765"/>
      <c r="K2" s="765"/>
      <c r="L2" s="765"/>
      <c r="M2" s="765"/>
      <c r="N2" s="765"/>
      <c r="O2" s="765"/>
      <c r="P2" s="765"/>
      <c r="Q2" s="765"/>
    </row>
    <row r="3" spans="1:17" s="1" customFormat="1" ht="37.5" customHeight="1">
      <c r="A3" s="765" t="s">
        <v>25</v>
      </c>
      <c r="B3" s="765"/>
      <c r="C3" s="765"/>
      <c r="D3" s="765"/>
      <c r="E3" s="765"/>
      <c r="F3" s="765"/>
      <c r="G3" s="765"/>
      <c r="H3" s="765"/>
      <c r="I3" s="765"/>
      <c r="J3" s="765"/>
      <c r="K3" s="765"/>
      <c r="L3" s="765"/>
      <c r="M3" s="765"/>
      <c r="N3" s="765"/>
      <c r="O3" s="765"/>
      <c r="P3" s="765"/>
      <c r="Q3" s="765"/>
    </row>
    <row r="4" spans="1:17" s="1" customFormat="1" ht="37.5" customHeight="1">
      <c r="A4" s="765" t="s">
        <v>571</v>
      </c>
      <c r="B4" s="765"/>
      <c r="C4" s="765"/>
      <c r="D4" s="765"/>
      <c r="E4" s="765"/>
      <c r="F4" s="765"/>
      <c r="G4" s="765"/>
      <c r="H4" s="765"/>
      <c r="I4" s="765"/>
      <c r="J4" s="765"/>
      <c r="K4" s="765"/>
      <c r="L4" s="765"/>
      <c r="M4" s="765"/>
      <c r="N4" s="765"/>
      <c r="O4" s="765"/>
      <c r="P4" s="765"/>
      <c r="Q4" s="765"/>
    </row>
    <row r="5" spans="1:17" ht="9.75" customHeight="1">
      <c r="A5" s="195"/>
      <c r="B5" s="681"/>
      <c r="C5" s="197"/>
      <c r="D5" s="197"/>
      <c r="E5" s="197"/>
      <c r="F5" s="197"/>
      <c r="G5" s="197"/>
      <c r="H5" s="197"/>
      <c r="I5" s="197"/>
      <c r="J5" s="197"/>
      <c r="K5" s="197"/>
      <c r="L5" s="197"/>
      <c r="M5" s="195"/>
      <c r="N5" s="195"/>
      <c r="O5" s="195"/>
      <c r="P5" s="195"/>
      <c r="Q5" s="195"/>
    </row>
    <row r="6" spans="1:17" ht="48" customHeight="1">
      <c r="A6" s="758" t="s">
        <v>149</v>
      </c>
      <c r="B6" s="766"/>
      <c r="C6" s="758" t="s">
        <v>2</v>
      </c>
      <c r="D6" s="758"/>
      <c r="E6" s="758"/>
      <c r="F6" s="758"/>
      <c r="G6" s="758"/>
      <c r="H6" s="758"/>
      <c r="I6" s="758"/>
      <c r="J6" s="758"/>
      <c r="K6" s="758"/>
      <c r="L6" s="758"/>
      <c r="M6" s="758"/>
      <c r="N6" s="758"/>
      <c r="O6" s="195"/>
      <c r="P6" s="195"/>
      <c r="Q6" s="195"/>
    </row>
    <row r="7" spans="1:17" ht="45" customHeight="1">
      <c r="A7" s="756">
        <v>1</v>
      </c>
      <c r="B7" s="756"/>
      <c r="C7" s="816" t="s">
        <v>140</v>
      </c>
      <c r="D7" s="816"/>
      <c r="E7" s="816"/>
      <c r="F7" s="816"/>
      <c r="G7" s="816"/>
      <c r="H7" s="816"/>
      <c r="I7" s="816"/>
      <c r="J7" s="816"/>
      <c r="K7" s="816"/>
      <c r="L7" s="816"/>
      <c r="M7" s="816"/>
      <c r="N7" s="816"/>
      <c r="O7" s="195"/>
      <c r="P7" s="195"/>
      <c r="Q7" s="195"/>
    </row>
    <row r="8" spans="1:17" ht="5.25" customHeight="1">
      <c r="A8" s="199"/>
      <c r="B8" s="199"/>
      <c r="C8" s="199"/>
      <c r="D8" s="199"/>
      <c r="E8" s="199"/>
      <c r="F8" s="199"/>
      <c r="G8" s="199"/>
      <c r="H8" s="199"/>
      <c r="I8" s="199"/>
      <c r="J8" s="199"/>
      <c r="K8" s="199"/>
      <c r="L8" s="199"/>
      <c r="M8" s="199"/>
      <c r="N8" s="199"/>
      <c r="O8" s="195"/>
      <c r="P8" s="195"/>
      <c r="Q8" s="195"/>
    </row>
    <row r="9" spans="1:17" s="5" customFormat="1" ht="46.5" customHeight="1">
      <c r="A9" s="758" t="s">
        <v>150</v>
      </c>
      <c r="B9" s="759"/>
      <c r="C9" s="758" t="s">
        <v>2</v>
      </c>
      <c r="D9" s="758"/>
      <c r="E9" s="758"/>
      <c r="F9" s="758"/>
      <c r="G9" s="758"/>
      <c r="H9" s="758"/>
      <c r="I9" s="758"/>
      <c r="J9" s="758"/>
      <c r="K9" s="758"/>
      <c r="L9" s="758"/>
      <c r="M9" s="758"/>
      <c r="N9" s="758"/>
      <c r="O9" s="200"/>
      <c r="P9" s="195"/>
      <c r="Q9" s="200"/>
    </row>
    <row r="10" spans="1:17" s="5" customFormat="1" ht="45" customHeight="1">
      <c r="A10" s="756">
        <v>4</v>
      </c>
      <c r="B10" s="756"/>
      <c r="C10" s="816" t="s">
        <v>147</v>
      </c>
      <c r="D10" s="816"/>
      <c r="E10" s="816"/>
      <c r="F10" s="816"/>
      <c r="G10" s="816"/>
      <c r="H10" s="816"/>
      <c r="I10" s="816"/>
      <c r="J10" s="816"/>
      <c r="K10" s="816"/>
      <c r="L10" s="816"/>
      <c r="M10" s="816"/>
      <c r="N10" s="816"/>
      <c r="O10" s="200"/>
      <c r="P10" s="195"/>
      <c r="Q10" s="200"/>
    </row>
    <row r="11" spans="1:17" ht="5.25" customHeight="1">
      <c r="A11" s="202"/>
      <c r="B11" s="680"/>
      <c r="C11" s="202"/>
      <c r="D11" s="202"/>
      <c r="E11" s="202"/>
      <c r="F11" s="202"/>
      <c r="G11" s="202"/>
      <c r="H11" s="202"/>
      <c r="I11" s="202"/>
      <c r="J11" s="202"/>
      <c r="K11" s="202"/>
      <c r="L11" s="202"/>
      <c r="M11" s="202"/>
      <c r="N11" s="202"/>
      <c r="O11" s="195"/>
      <c r="P11" s="195"/>
      <c r="Q11" s="195"/>
    </row>
    <row r="12" spans="1:17" ht="29.25" customHeight="1">
      <c r="A12" s="758" t="s">
        <v>5</v>
      </c>
      <c r="B12" s="761"/>
      <c r="C12" s="758" t="s">
        <v>2</v>
      </c>
      <c r="D12" s="758"/>
      <c r="E12" s="758"/>
      <c r="F12" s="758"/>
      <c r="G12" s="758"/>
      <c r="H12" s="758"/>
      <c r="I12" s="758"/>
      <c r="J12" s="758"/>
      <c r="K12" s="758"/>
      <c r="L12" s="758"/>
      <c r="M12" s="758"/>
      <c r="N12" s="758"/>
      <c r="O12" s="195"/>
      <c r="P12" s="195"/>
      <c r="Q12" s="195"/>
    </row>
    <row r="13" spans="1:17" ht="52.5" customHeight="1">
      <c r="A13" s="756">
        <v>1</v>
      </c>
      <c r="B13" s="756"/>
      <c r="C13" s="816" t="s">
        <v>243</v>
      </c>
      <c r="D13" s="816"/>
      <c r="E13" s="816"/>
      <c r="F13" s="816"/>
      <c r="G13" s="816"/>
      <c r="H13" s="816"/>
      <c r="I13" s="816"/>
      <c r="J13" s="816"/>
      <c r="K13" s="816"/>
      <c r="L13" s="816"/>
      <c r="M13" s="816"/>
      <c r="N13" s="816"/>
      <c r="O13" s="195"/>
      <c r="P13" s="195"/>
      <c r="Q13" s="195"/>
    </row>
    <row r="14" spans="1:17" ht="5.25" customHeight="1">
      <c r="A14" s="203"/>
      <c r="B14" s="203"/>
      <c r="C14" s="203"/>
      <c r="D14" s="203"/>
      <c r="E14" s="203"/>
      <c r="F14" s="203"/>
      <c r="G14" s="203"/>
      <c r="H14" s="203"/>
      <c r="I14" s="203"/>
      <c r="J14" s="195"/>
      <c r="K14" s="195"/>
      <c r="L14" s="195"/>
      <c r="M14" s="195"/>
      <c r="N14" s="195"/>
      <c r="O14" s="195"/>
      <c r="P14" s="195"/>
      <c r="Q14" s="195"/>
    </row>
    <row r="15" spans="1:17" s="5" customFormat="1" ht="5.25" customHeight="1">
      <c r="A15" s="204"/>
      <c r="B15" s="204"/>
      <c r="C15" s="204"/>
      <c r="D15" s="204"/>
      <c r="E15" s="204"/>
      <c r="F15" s="204"/>
      <c r="G15" s="204"/>
      <c r="H15" s="204"/>
      <c r="I15" s="204"/>
      <c r="J15" s="200"/>
      <c r="K15" s="200"/>
      <c r="L15" s="200"/>
      <c r="M15" s="200"/>
      <c r="N15" s="200"/>
      <c r="O15" s="200"/>
      <c r="P15" s="200"/>
      <c r="Q15" s="200"/>
    </row>
    <row r="16" spans="1:17" s="5" customFormat="1" ht="24.6" hidden="1" customHeight="1">
      <c r="A16" s="772" t="s">
        <v>6</v>
      </c>
      <c r="B16" s="773"/>
      <c r="C16" s="773"/>
      <c r="D16" s="773"/>
      <c r="E16" s="773"/>
      <c r="F16" s="773"/>
      <c r="G16" s="773"/>
      <c r="H16" s="793"/>
      <c r="I16" s="205"/>
      <c r="J16" s="200"/>
      <c r="K16" s="200"/>
      <c r="L16" s="200"/>
      <c r="M16" s="200"/>
      <c r="N16" s="200"/>
      <c r="O16" s="200"/>
      <c r="P16" s="200"/>
      <c r="Q16" s="200"/>
    </row>
    <row r="17" spans="1:19" s="5" customFormat="1" ht="24.6" hidden="1" customHeight="1">
      <c r="A17" s="813"/>
      <c r="B17" s="814"/>
      <c r="C17" s="814"/>
      <c r="D17" s="814"/>
      <c r="E17" s="814"/>
      <c r="F17" s="814"/>
      <c r="G17" s="814"/>
      <c r="H17" s="815"/>
      <c r="I17" s="216"/>
      <c r="J17" s="207"/>
      <c r="K17" s="207"/>
      <c r="L17" s="207"/>
      <c r="M17" s="207"/>
      <c r="N17" s="207"/>
      <c r="O17" s="207"/>
      <c r="P17" s="207"/>
      <c r="Q17" s="207"/>
    </row>
    <row r="18" spans="1:19" ht="12" customHeight="1">
      <c r="A18" s="195"/>
      <c r="B18" s="195"/>
      <c r="C18" s="195"/>
      <c r="D18" s="195"/>
      <c r="E18" s="195"/>
      <c r="F18" s="195"/>
      <c r="G18" s="195"/>
      <c r="H18" s="195"/>
      <c r="I18" s="195"/>
      <c r="J18" s="195"/>
      <c r="K18" s="195"/>
      <c r="L18" s="195"/>
      <c r="M18" s="195"/>
      <c r="N18" s="195"/>
      <c r="O18" s="195"/>
      <c r="P18" s="195"/>
      <c r="Q18" s="195"/>
    </row>
    <row r="19" spans="1:19" ht="30" customHeight="1">
      <c r="A19" s="781" t="s">
        <v>105</v>
      </c>
      <c r="B19" s="744" t="s">
        <v>11</v>
      </c>
      <c r="C19" s="812"/>
      <c r="D19" s="812"/>
      <c r="E19" s="812"/>
      <c r="F19" s="812"/>
      <c r="G19" s="752" t="s">
        <v>7</v>
      </c>
      <c r="H19" s="753"/>
      <c r="I19" s="753"/>
      <c r="J19" s="753"/>
      <c r="K19" s="753"/>
      <c r="L19" s="754"/>
      <c r="M19" s="744" t="s">
        <v>129</v>
      </c>
      <c r="N19" s="744"/>
      <c r="O19" s="744"/>
      <c r="P19" s="744"/>
      <c r="Q19" s="776"/>
    </row>
    <row r="20" spans="1:19" ht="45" customHeight="1">
      <c r="A20" s="811"/>
      <c r="B20" s="752" t="s">
        <v>97</v>
      </c>
      <c r="C20" s="753"/>
      <c r="D20" s="753"/>
      <c r="E20" s="753"/>
      <c r="F20" s="754"/>
      <c r="G20" s="744" t="s">
        <v>8</v>
      </c>
      <c r="H20" s="752" t="s">
        <v>488</v>
      </c>
      <c r="I20" s="754"/>
      <c r="J20" s="744" t="s">
        <v>9</v>
      </c>
      <c r="K20" s="779" t="s">
        <v>13</v>
      </c>
      <c r="L20" s="780"/>
      <c r="M20" s="744" t="s">
        <v>489</v>
      </c>
      <c r="N20" s="744"/>
      <c r="O20" s="744"/>
      <c r="P20" s="744" t="s">
        <v>130</v>
      </c>
      <c r="Q20" s="776"/>
    </row>
    <row r="21" spans="1:19" ht="69.75" customHeight="1">
      <c r="A21" s="811"/>
      <c r="B21" s="752" t="s">
        <v>22</v>
      </c>
      <c r="C21" s="753"/>
      <c r="D21" s="753"/>
      <c r="E21" s="753"/>
      <c r="F21" s="754"/>
      <c r="G21" s="744"/>
      <c r="H21" s="217" t="s">
        <v>15</v>
      </c>
      <c r="I21" s="217" t="s">
        <v>16</v>
      </c>
      <c r="J21" s="744"/>
      <c r="K21" s="218" t="s">
        <v>23</v>
      </c>
      <c r="L21" s="217" t="s">
        <v>24</v>
      </c>
      <c r="M21" s="217" t="s">
        <v>17</v>
      </c>
      <c r="N21" s="217" t="s">
        <v>18</v>
      </c>
      <c r="O21" s="217" t="s">
        <v>19</v>
      </c>
      <c r="P21" s="218" t="s">
        <v>490</v>
      </c>
      <c r="Q21" s="594" t="s">
        <v>491</v>
      </c>
    </row>
    <row r="22" spans="1:19" ht="42" customHeight="1">
      <c r="A22" s="655" t="s">
        <v>417</v>
      </c>
      <c r="B22" s="795" t="s">
        <v>80</v>
      </c>
      <c r="C22" s="795"/>
      <c r="D22" s="795"/>
      <c r="E22" s="795"/>
      <c r="F22" s="795"/>
      <c r="G22" s="277" t="s">
        <v>138</v>
      </c>
      <c r="H22" s="277" t="s">
        <v>138</v>
      </c>
      <c r="I22" s="277" t="s">
        <v>138</v>
      </c>
      <c r="J22" s="277" t="s">
        <v>138</v>
      </c>
      <c r="K22" s="278" t="s">
        <v>138</v>
      </c>
      <c r="L22" s="278" t="s">
        <v>138</v>
      </c>
      <c r="M22" s="279">
        <v>19872149</v>
      </c>
      <c r="N22" s="279">
        <v>22517233</v>
      </c>
      <c r="O22" s="279">
        <v>11681166</v>
      </c>
      <c r="P22" s="278">
        <v>0.58781594280517924</v>
      </c>
      <c r="Q22" s="595">
        <v>0.51876560499240743</v>
      </c>
      <c r="R22" s="11"/>
      <c r="S22" s="4"/>
    </row>
    <row r="23" spans="1:19" ht="42" customHeight="1">
      <c r="A23" s="626" t="s">
        <v>418</v>
      </c>
      <c r="B23" s="785" t="s">
        <v>81</v>
      </c>
      <c r="C23" s="785"/>
      <c r="D23" s="785"/>
      <c r="E23" s="785"/>
      <c r="F23" s="785"/>
      <c r="G23" s="249" t="s">
        <v>138</v>
      </c>
      <c r="H23" s="249" t="s">
        <v>138</v>
      </c>
      <c r="I23" s="249" t="s">
        <v>138</v>
      </c>
      <c r="J23" s="249" t="s">
        <v>138</v>
      </c>
      <c r="K23" s="275" t="s">
        <v>138</v>
      </c>
      <c r="L23" s="275" t="s">
        <v>138</v>
      </c>
      <c r="M23" s="276">
        <v>69510267</v>
      </c>
      <c r="N23" s="276">
        <v>79584547</v>
      </c>
      <c r="O23" s="276">
        <v>41814481</v>
      </c>
      <c r="P23" s="275">
        <v>0.60155834245320916</v>
      </c>
      <c r="Q23" s="597">
        <v>0.52540954967049069</v>
      </c>
      <c r="R23" s="11"/>
      <c r="S23" s="4"/>
    </row>
    <row r="24" spans="1:19" ht="42" customHeight="1">
      <c r="A24" s="626" t="s">
        <v>419</v>
      </c>
      <c r="B24" s="785" t="s">
        <v>82</v>
      </c>
      <c r="C24" s="785"/>
      <c r="D24" s="785"/>
      <c r="E24" s="785"/>
      <c r="F24" s="785"/>
      <c r="G24" s="249" t="s">
        <v>138</v>
      </c>
      <c r="H24" s="249" t="s">
        <v>138</v>
      </c>
      <c r="I24" s="249" t="s">
        <v>138</v>
      </c>
      <c r="J24" s="249" t="s">
        <v>138</v>
      </c>
      <c r="K24" s="275" t="s">
        <v>138</v>
      </c>
      <c r="L24" s="275" t="s">
        <v>138</v>
      </c>
      <c r="M24" s="276">
        <v>32099856</v>
      </c>
      <c r="N24" s="276">
        <v>35085608</v>
      </c>
      <c r="O24" s="276">
        <v>17509910</v>
      </c>
      <c r="P24" s="275">
        <v>0.54548250932963682</v>
      </c>
      <c r="Q24" s="597">
        <v>0.49906246458661913</v>
      </c>
      <c r="R24" s="11"/>
      <c r="S24" s="4"/>
    </row>
    <row r="25" spans="1:19" ht="42" customHeight="1">
      <c r="A25" s="626" t="s">
        <v>420</v>
      </c>
      <c r="B25" s="785" t="s">
        <v>83</v>
      </c>
      <c r="C25" s="785"/>
      <c r="D25" s="785"/>
      <c r="E25" s="785"/>
      <c r="F25" s="785"/>
      <c r="G25" s="249" t="s">
        <v>138</v>
      </c>
      <c r="H25" s="249" t="s">
        <v>138</v>
      </c>
      <c r="I25" s="249" t="s">
        <v>138</v>
      </c>
      <c r="J25" s="249" t="s">
        <v>138</v>
      </c>
      <c r="K25" s="275" t="s">
        <v>138</v>
      </c>
      <c r="L25" s="275" t="s">
        <v>138</v>
      </c>
      <c r="M25" s="276">
        <v>12572582</v>
      </c>
      <c r="N25" s="276">
        <v>14058349</v>
      </c>
      <c r="O25" s="276">
        <v>7205031</v>
      </c>
      <c r="P25" s="275">
        <v>0.57307488628827397</v>
      </c>
      <c r="Q25" s="597">
        <v>0.51250904355838656</v>
      </c>
      <c r="R25" s="11"/>
      <c r="S25" s="4"/>
    </row>
    <row r="26" spans="1:19" ht="42" customHeight="1">
      <c r="A26" s="626" t="s">
        <v>421</v>
      </c>
      <c r="B26" s="785" t="s">
        <v>84</v>
      </c>
      <c r="C26" s="785"/>
      <c r="D26" s="785"/>
      <c r="E26" s="785"/>
      <c r="F26" s="785"/>
      <c r="G26" s="249" t="s">
        <v>138</v>
      </c>
      <c r="H26" s="249" t="s">
        <v>138</v>
      </c>
      <c r="I26" s="249" t="s">
        <v>138</v>
      </c>
      <c r="J26" s="249" t="s">
        <v>138</v>
      </c>
      <c r="K26" s="275" t="s">
        <v>138</v>
      </c>
      <c r="L26" s="275" t="s">
        <v>138</v>
      </c>
      <c r="M26" s="276">
        <v>113346963</v>
      </c>
      <c r="N26" s="276">
        <v>132715089</v>
      </c>
      <c r="O26" s="276">
        <v>70879885</v>
      </c>
      <c r="P26" s="275">
        <v>0.62533554604369945</v>
      </c>
      <c r="Q26" s="597">
        <v>0.53407555639735882</v>
      </c>
      <c r="R26" s="11"/>
      <c r="S26" s="4"/>
    </row>
    <row r="27" spans="1:19" ht="42" customHeight="1">
      <c r="A27" s="626" t="s">
        <v>422</v>
      </c>
      <c r="B27" s="785" t="s">
        <v>85</v>
      </c>
      <c r="C27" s="785"/>
      <c r="D27" s="785"/>
      <c r="E27" s="785"/>
      <c r="F27" s="785"/>
      <c r="G27" s="249" t="s">
        <v>138</v>
      </c>
      <c r="H27" s="249" t="s">
        <v>138</v>
      </c>
      <c r="I27" s="249" t="s">
        <v>138</v>
      </c>
      <c r="J27" s="249" t="s">
        <v>138</v>
      </c>
      <c r="K27" s="275" t="s">
        <v>138</v>
      </c>
      <c r="L27" s="275" t="s">
        <v>138</v>
      </c>
      <c r="M27" s="276">
        <v>23158139</v>
      </c>
      <c r="N27" s="276">
        <v>26062082</v>
      </c>
      <c r="O27" s="276">
        <v>13422080</v>
      </c>
      <c r="P27" s="275">
        <v>0.57958370489096722</v>
      </c>
      <c r="Q27" s="597">
        <v>0.51500413512627274</v>
      </c>
      <c r="R27" s="11"/>
      <c r="S27" s="4"/>
    </row>
    <row r="28" spans="1:19" ht="42" customHeight="1">
      <c r="A28" s="626" t="s">
        <v>423</v>
      </c>
      <c r="B28" s="785" t="s">
        <v>86</v>
      </c>
      <c r="C28" s="785"/>
      <c r="D28" s="785"/>
      <c r="E28" s="785"/>
      <c r="F28" s="785"/>
      <c r="G28" s="249" t="s">
        <v>138</v>
      </c>
      <c r="H28" s="249" t="s">
        <v>138</v>
      </c>
      <c r="I28" s="249" t="s">
        <v>138</v>
      </c>
      <c r="J28" s="249" t="s">
        <v>138</v>
      </c>
      <c r="K28" s="275" t="s">
        <v>138</v>
      </c>
      <c r="L28" s="275" t="s">
        <v>138</v>
      </c>
      <c r="M28" s="276">
        <v>90583647</v>
      </c>
      <c r="N28" s="276">
        <v>103600029</v>
      </c>
      <c r="O28" s="276">
        <v>53931507</v>
      </c>
      <c r="P28" s="275">
        <v>0.59537796043915081</v>
      </c>
      <c r="Q28" s="597">
        <v>0.52057424617130177</v>
      </c>
      <c r="R28" s="11"/>
      <c r="S28" s="4"/>
    </row>
    <row r="29" spans="1:19" ht="42" customHeight="1">
      <c r="A29" s="626" t="s">
        <v>424</v>
      </c>
      <c r="B29" s="785" t="s">
        <v>87</v>
      </c>
      <c r="C29" s="785"/>
      <c r="D29" s="785"/>
      <c r="E29" s="785"/>
      <c r="F29" s="785"/>
      <c r="G29" s="249" t="s">
        <v>138</v>
      </c>
      <c r="H29" s="249" t="s">
        <v>138</v>
      </c>
      <c r="I29" s="249" t="s">
        <v>138</v>
      </c>
      <c r="J29" s="249" t="s">
        <v>138</v>
      </c>
      <c r="K29" s="275" t="s">
        <v>138</v>
      </c>
      <c r="L29" s="275" t="s">
        <v>138</v>
      </c>
      <c r="M29" s="276">
        <v>37584918</v>
      </c>
      <c r="N29" s="276">
        <v>41358620</v>
      </c>
      <c r="O29" s="276">
        <v>20769834</v>
      </c>
      <c r="P29" s="275">
        <v>0.55261086375125257</v>
      </c>
      <c r="Q29" s="597">
        <v>0.50218875774868699</v>
      </c>
      <c r="R29" s="11"/>
      <c r="S29" s="4"/>
    </row>
    <row r="30" spans="1:19" ht="42" customHeight="1">
      <c r="A30" s="626" t="s">
        <v>425</v>
      </c>
      <c r="B30" s="785" t="s">
        <v>88</v>
      </c>
      <c r="C30" s="785"/>
      <c r="D30" s="785"/>
      <c r="E30" s="785"/>
      <c r="F30" s="785"/>
      <c r="G30" s="249" t="s">
        <v>138</v>
      </c>
      <c r="H30" s="249" t="s">
        <v>138</v>
      </c>
      <c r="I30" s="249" t="s">
        <v>138</v>
      </c>
      <c r="J30" s="249" t="s">
        <v>138</v>
      </c>
      <c r="K30" s="275" t="s">
        <v>138</v>
      </c>
      <c r="L30" s="275" t="s">
        <v>138</v>
      </c>
      <c r="M30" s="276">
        <v>26927203</v>
      </c>
      <c r="N30" s="276">
        <v>29595746</v>
      </c>
      <c r="O30" s="276">
        <v>14825134</v>
      </c>
      <c r="P30" s="275">
        <v>0.55056345807620644</v>
      </c>
      <c r="Q30" s="597">
        <v>0.50092111210847667</v>
      </c>
      <c r="R30" s="11"/>
      <c r="S30" s="4"/>
    </row>
    <row r="31" spans="1:19" ht="42" customHeight="1">
      <c r="A31" s="626" t="s">
        <v>426</v>
      </c>
      <c r="B31" s="785" t="s">
        <v>89</v>
      </c>
      <c r="C31" s="785"/>
      <c r="D31" s="785"/>
      <c r="E31" s="785"/>
      <c r="F31" s="785"/>
      <c r="G31" s="249" t="s">
        <v>138</v>
      </c>
      <c r="H31" s="249" t="s">
        <v>138</v>
      </c>
      <c r="I31" s="249" t="s">
        <v>138</v>
      </c>
      <c r="J31" s="249" t="s">
        <v>138</v>
      </c>
      <c r="K31" s="275" t="s">
        <v>138</v>
      </c>
      <c r="L31" s="275" t="s">
        <v>138</v>
      </c>
      <c r="M31" s="276">
        <v>35636921</v>
      </c>
      <c r="N31" s="276">
        <v>38718014</v>
      </c>
      <c r="O31" s="276">
        <v>19122910</v>
      </c>
      <c r="P31" s="275">
        <v>0.53660387775924867</v>
      </c>
      <c r="Q31" s="597">
        <v>0.49390214074513222</v>
      </c>
      <c r="R31" s="11"/>
      <c r="S31" s="4"/>
    </row>
    <row r="32" spans="1:19" ht="42" customHeight="1">
      <c r="A32" s="626" t="s">
        <v>427</v>
      </c>
      <c r="B32" s="785" t="s">
        <v>90</v>
      </c>
      <c r="C32" s="785"/>
      <c r="D32" s="785"/>
      <c r="E32" s="785"/>
      <c r="F32" s="785"/>
      <c r="G32" s="249" t="s">
        <v>138</v>
      </c>
      <c r="H32" s="249" t="s">
        <v>138</v>
      </c>
      <c r="I32" s="249" t="s">
        <v>138</v>
      </c>
      <c r="J32" s="249" t="s">
        <v>138</v>
      </c>
      <c r="K32" s="275" t="s">
        <v>138</v>
      </c>
      <c r="L32" s="275" t="s">
        <v>138</v>
      </c>
      <c r="M32" s="276">
        <v>72991070</v>
      </c>
      <c r="N32" s="276">
        <v>79820035</v>
      </c>
      <c r="O32" s="276">
        <v>39941106</v>
      </c>
      <c r="P32" s="275">
        <v>0.54720537731533458</v>
      </c>
      <c r="Q32" s="597">
        <v>0.50038948241503522</v>
      </c>
      <c r="R32" s="11"/>
      <c r="S32" s="4"/>
    </row>
    <row r="33" spans="1:33" ht="42" customHeight="1">
      <c r="A33" s="626" t="s">
        <v>428</v>
      </c>
      <c r="B33" s="785" t="s">
        <v>91</v>
      </c>
      <c r="C33" s="785"/>
      <c r="D33" s="785"/>
      <c r="E33" s="785"/>
      <c r="F33" s="785"/>
      <c r="G33" s="249" t="s">
        <v>138</v>
      </c>
      <c r="H33" s="249" t="s">
        <v>138</v>
      </c>
      <c r="I33" s="249" t="s">
        <v>138</v>
      </c>
      <c r="J33" s="249" t="s">
        <v>138</v>
      </c>
      <c r="K33" s="275" t="s">
        <v>138</v>
      </c>
      <c r="L33" s="275" t="s">
        <v>138</v>
      </c>
      <c r="M33" s="276">
        <v>391477141</v>
      </c>
      <c r="N33" s="276">
        <v>459598542</v>
      </c>
      <c r="O33" s="276">
        <v>249510254</v>
      </c>
      <c r="P33" s="275">
        <v>0.63735587054366472</v>
      </c>
      <c r="Q33" s="597">
        <v>0.54288739236252848</v>
      </c>
      <c r="R33" s="11"/>
      <c r="S33" s="4"/>
    </row>
    <row r="34" spans="1:33" ht="42" customHeight="1">
      <c r="A34" s="626" t="s">
        <v>429</v>
      </c>
      <c r="B34" s="785" t="s">
        <v>137</v>
      </c>
      <c r="C34" s="785"/>
      <c r="D34" s="785"/>
      <c r="E34" s="785"/>
      <c r="F34" s="785"/>
      <c r="G34" s="249" t="s">
        <v>138</v>
      </c>
      <c r="H34" s="249" t="s">
        <v>138</v>
      </c>
      <c r="I34" s="249" t="s">
        <v>138</v>
      </c>
      <c r="J34" s="249" t="s">
        <v>138</v>
      </c>
      <c r="K34" s="275" t="s">
        <v>138</v>
      </c>
      <c r="L34" s="275" t="s">
        <v>138</v>
      </c>
      <c r="M34" s="276">
        <v>172256399</v>
      </c>
      <c r="N34" s="276">
        <v>84856106</v>
      </c>
      <c r="O34" s="276">
        <v>0</v>
      </c>
      <c r="P34" s="275">
        <v>0</v>
      </c>
      <c r="Q34" s="597">
        <v>0</v>
      </c>
      <c r="R34" s="11"/>
      <c r="S34" s="22"/>
    </row>
    <row r="35" spans="1:33" ht="42" customHeight="1">
      <c r="A35" s="626"/>
      <c r="B35" s="785"/>
      <c r="C35" s="785"/>
      <c r="D35" s="785"/>
      <c r="E35" s="785"/>
      <c r="F35" s="785"/>
      <c r="G35" s="249"/>
      <c r="H35" s="249"/>
      <c r="I35" s="249"/>
      <c r="J35" s="249"/>
      <c r="K35" s="275"/>
      <c r="L35" s="275"/>
      <c r="M35" s="281"/>
      <c r="N35" s="281"/>
      <c r="O35" s="281"/>
      <c r="P35" s="275"/>
      <c r="Q35" s="597"/>
      <c r="R35" s="11"/>
      <c r="S35" s="71"/>
    </row>
    <row r="36" spans="1:33" ht="42" customHeight="1">
      <c r="A36" s="626"/>
      <c r="B36" s="785"/>
      <c r="C36" s="785"/>
      <c r="D36" s="785"/>
      <c r="E36" s="785"/>
      <c r="F36" s="785"/>
      <c r="G36" s="249"/>
      <c r="H36" s="249"/>
      <c r="I36" s="249"/>
      <c r="J36" s="280"/>
      <c r="K36" s="275"/>
      <c r="L36" s="275"/>
      <c r="M36" s="281"/>
      <c r="N36" s="281"/>
      <c r="O36" s="281"/>
      <c r="P36" s="275"/>
      <c r="Q36" s="597"/>
      <c r="R36" s="11"/>
      <c r="S36" s="71"/>
    </row>
    <row r="37" spans="1:33" ht="36" customHeight="1">
      <c r="A37" s="628"/>
      <c r="B37" s="834"/>
      <c r="C37" s="834"/>
      <c r="D37" s="834"/>
      <c r="E37" s="834"/>
      <c r="F37" s="834"/>
      <c r="G37" s="271"/>
      <c r="H37" s="271"/>
      <c r="I37" s="271"/>
      <c r="J37" s="292"/>
      <c r="K37" s="272"/>
      <c r="L37" s="272"/>
      <c r="M37" s="293"/>
      <c r="N37" s="293"/>
      <c r="O37" s="293"/>
      <c r="P37" s="272"/>
      <c r="Q37" s="596"/>
      <c r="R37" s="11"/>
      <c r="S37" s="13"/>
    </row>
    <row r="38" spans="1:33" ht="42" customHeight="1">
      <c r="A38" s="625"/>
      <c r="B38" s="804"/>
      <c r="C38" s="804"/>
      <c r="D38" s="804"/>
      <c r="E38" s="804"/>
      <c r="F38" s="804"/>
      <c r="G38" s="271"/>
      <c r="H38" s="271"/>
      <c r="I38" s="271"/>
      <c r="J38" s="292"/>
      <c r="K38" s="272"/>
      <c r="L38" s="272"/>
      <c r="M38" s="293"/>
      <c r="N38" s="293"/>
      <c r="O38" s="293"/>
      <c r="P38" s="272"/>
      <c r="Q38" s="596"/>
      <c r="R38" s="11"/>
      <c r="S38" s="13"/>
    </row>
    <row r="39" spans="1:33" ht="24" customHeight="1">
      <c r="A39" s="626"/>
      <c r="B39" s="785"/>
      <c r="C39" s="785"/>
      <c r="D39" s="785"/>
      <c r="E39" s="785"/>
      <c r="F39" s="785"/>
      <c r="G39" s="249"/>
      <c r="H39" s="249"/>
      <c r="I39" s="249"/>
      <c r="J39" s="280"/>
      <c r="K39" s="275"/>
      <c r="L39" s="275"/>
      <c r="M39" s="281"/>
      <c r="N39" s="281"/>
      <c r="O39" s="281"/>
      <c r="P39" s="275"/>
      <c r="Q39" s="597"/>
      <c r="R39" s="11"/>
      <c r="S39" s="36"/>
    </row>
    <row r="40" spans="1:33" s="11" customFormat="1" ht="24.75" customHeight="1">
      <c r="A40" s="626"/>
      <c r="B40" s="785"/>
      <c r="C40" s="785"/>
      <c r="D40" s="785"/>
      <c r="E40" s="785"/>
      <c r="F40" s="785"/>
      <c r="G40" s="249"/>
      <c r="H40" s="249"/>
      <c r="I40" s="249"/>
      <c r="J40" s="280"/>
      <c r="K40" s="275"/>
      <c r="L40" s="275"/>
      <c r="M40" s="281"/>
      <c r="N40" s="281"/>
      <c r="O40" s="281"/>
      <c r="P40" s="275"/>
      <c r="Q40" s="597"/>
      <c r="S40" s="71"/>
      <c r="T40" s="3"/>
      <c r="U40" s="3"/>
      <c r="V40" s="3"/>
      <c r="W40" s="3"/>
      <c r="X40" s="3"/>
      <c r="Y40" s="3"/>
      <c r="Z40" s="3"/>
      <c r="AA40" s="3"/>
      <c r="AB40" s="3"/>
      <c r="AC40" s="3"/>
      <c r="AD40" s="3"/>
      <c r="AE40" s="3"/>
      <c r="AF40" s="3"/>
      <c r="AG40" s="3"/>
    </row>
    <row r="41" spans="1:33" ht="28.5" customHeight="1">
      <c r="A41" s="663"/>
      <c r="B41" s="788"/>
      <c r="C41" s="788"/>
      <c r="D41" s="788"/>
      <c r="E41" s="788"/>
      <c r="F41" s="788"/>
      <c r="G41" s="257"/>
      <c r="H41" s="257"/>
      <c r="I41" s="257"/>
      <c r="J41" s="283"/>
      <c r="K41" s="284"/>
      <c r="L41" s="284"/>
      <c r="M41" s="294"/>
      <c r="N41" s="294"/>
      <c r="O41" s="294"/>
      <c r="P41" s="284"/>
      <c r="Q41" s="598"/>
      <c r="R41" s="11"/>
      <c r="S41" s="71"/>
    </row>
    <row r="42" spans="1:33" ht="42" customHeight="1">
      <c r="A42" s="835" t="s">
        <v>172</v>
      </c>
      <c r="B42" s="807"/>
      <c r="C42" s="807"/>
      <c r="D42" s="807"/>
      <c r="E42" s="807"/>
      <c r="F42" s="807"/>
      <c r="G42" s="260" t="s">
        <v>138</v>
      </c>
      <c r="H42" s="260" t="s">
        <v>138</v>
      </c>
      <c r="I42" s="260" t="s">
        <v>138</v>
      </c>
      <c r="J42" s="260" t="s">
        <v>138</v>
      </c>
      <c r="K42" s="286" t="s">
        <v>138</v>
      </c>
      <c r="L42" s="286" t="s">
        <v>138</v>
      </c>
      <c r="M42" s="262">
        <v>1098017255</v>
      </c>
      <c r="N42" s="262">
        <v>1147570000</v>
      </c>
      <c r="O42" s="262">
        <v>560613298</v>
      </c>
      <c r="P42" s="286">
        <v>0.51056875057942508</v>
      </c>
      <c r="Q42" s="599">
        <v>0.48852209276993996</v>
      </c>
      <c r="R42" s="11"/>
      <c r="S42" s="71"/>
    </row>
    <row r="43" spans="1:33" ht="27" customHeight="1">
      <c r="A43" s="664"/>
      <c r="B43" s="266"/>
      <c r="C43" s="266"/>
      <c r="D43" s="266"/>
      <c r="E43" s="266"/>
      <c r="F43" s="266"/>
      <c r="G43" s="453"/>
      <c r="H43" s="453"/>
      <c r="I43" s="453"/>
      <c r="J43" s="612"/>
      <c r="K43" s="528"/>
      <c r="L43" s="528"/>
      <c r="M43" s="288"/>
      <c r="N43" s="288"/>
      <c r="O43" s="288"/>
      <c r="P43" s="528"/>
      <c r="Q43" s="613"/>
      <c r="R43" s="11"/>
      <c r="S43" s="71"/>
    </row>
    <row r="44" spans="1:33" ht="41.25" customHeight="1">
      <c r="A44" s="949" t="s">
        <v>430</v>
      </c>
      <c r="B44" s="950"/>
      <c r="C44" s="950"/>
      <c r="D44" s="950"/>
      <c r="E44" s="950"/>
      <c r="F44" s="950"/>
      <c r="G44" s="608" t="s">
        <v>138</v>
      </c>
      <c r="H44" s="609" t="s">
        <v>138</v>
      </c>
      <c r="I44" s="609" t="s">
        <v>138</v>
      </c>
      <c r="J44" s="609" t="s">
        <v>138</v>
      </c>
      <c r="K44" s="610" t="s">
        <v>138</v>
      </c>
      <c r="L44" s="610" t="s">
        <v>138</v>
      </c>
      <c r="M44" s="611">
        <v>4081949343</v>
      </c>
      <c r="N44" s="611">
        <v>4612145040</v>
      </c>
      <c r="O44" s="611">
        <v>2405459175</v>
      </c>
      <c r="P44" s="610">
        <v>0.58929177529482146</v>
      </c>
      <c r="Q44" s="614">
        <v>0.52154890059571934</v>
      </c>
      <c r="R44" s="11"/>
      <c r="S44" s="71"/>
    </row>
    <row r="45" spans="1:33" ht="23.25">
      <c r="A45" s="263"/>
      <c r="B45" s="263"/>
      <c r="C45" s="263"/>
      <c r="D45" s="263"/>
      <c r="E45" s="263"/>
      <c r="F45" s="263"/>
      <c r="G45" s="263"/>
      <c r="H45" s="263"/>
      <c r="I45" s="263"/>
      <c r="J45" s="263"/>
      <c r="K45" s="263"/>
      <c r="L45" s="263"/>
      <c r="M45" s="263"/>
      <c r="N45" s="263"/>
      <c r="O45" s="263"/>
      <c r="P45" s="263"/>
      <c r="Q45" s="263"/>
      <c r="R45" s="11"/>
      <c r="S45" s="71"/>
    </row>
    <row r="46" spans="1:33" ht="34.5" customHeight="1">
      <c r="A46" s="263" t="s">
        <v>331</v>
      </c>
      <c r="B46" s="263"/>
      <c r="C46" s="263"/>
      <c r="D46" s="263"/>
      <c r="E46" s="263"/>
      <c r="F46" s="263"/>
      <c r="G46" s="263"/>
      <c r="H46" s="263"/>
      <c r="I46" s="263"/>
      <c r="J46" s="263"/>
      <c r="K46" s="263"/>
      <c r="L46" s="263"/>
      <c r="M46" s="263"/>
      <c r="N46" s="263"/>
      <c r="O46" s="263"/>
      <c r="P46" s="263"/>
      <c r="Q46" s="263"/>
      <c r="R46" s="11"/>
      <c r="S46" s="71"/>
    </row>
    <row r="47" spans="1:33" ht="23.25">
      <c r="A47" s="263" t="s">
        <v>27</v>
      </c>
      <c r="B47" s="263"/>
      <c r="C47" s="263"/>
      <c r="D47" s="263"/>
      <c r="E47" s="263"/>
      <c r="F47" s="263"/>
      <c r="G47" s="263"/>
      <c r="H47" s="263"/>
      <c r="I47" s="263"/>
      <c r="J47" s="263"/>
      <c r="K47" s="263"/>
      <c r="L47" s="263"/>
      <c r="M47" s="263"/>
      <c r="N47" s="263"/>
      <c r="O47" s="263"/>
      <c r="P47" s="738" t="s">
        <v>128</v>
      </c>
      <c r="Q47" s="738"/>
      <c r="R47" s="11"/>
      <c r="S47" s="71"/>
    </row>
    <row r="48" spans="1:33" ht="23.25">
      <c r="A48" s="263"/>
      <c r="B48" s="266"/>
      <c r="C48" s="266"/>
      <c r="D48" s="266"/>
      <c r="E48" s="266"/>
      <c r="F48" s="266"/>
      <c r="G48" s="266"/>
      <c r="H48" s="266"/>
      <c r="I48" s="266"/>
      <c r="J48" s="266"/>
      <c r="K48" s="266"/>
      <c r="L48" s="266"/>
      <c r="M48" s="266"/>
      <c r="N48" s="266"/>
      <c r="O48" s="266"/>
      <c r="P48" s="266"/>
      <c r="Q48" s="266"/>
      <c r="R48" s="11"/>
      <c r="S48" s="71"/>
    </row>
    <row r="49" spans="1:19" ht="20.25">
      <c r="A49" s="266"/>
      <c r="B49" s="266"/>
      <c r="C49" s="266"/>
      <c r="D49" s="266"/>
      <c r="E49" s="266"/>
      <c r="F49" s="266"/>
      <c r="G49" s="266"/>
      <c r="H49" s="266"/>
      <c r="I49" s="266"/>
      <c r="J49" s="295"/>
      <c r="K49" s="296"/>
      <c r="L49" s="149"/>
      <c r="M49" s="297"/>
      <c r="N49" s="298"/>
      <c r="O49" s="298"/>
      <c r="P49" s="299"/>
      <c r="Q49" s="266"/>
      <c r="R49" s="11"/>
      <c r="S49" s="71"/>
    </row>
    <row r="50" spans="1:19" ht="20.25">
      <c r="J50" s="8"/>
      <c r="K50" s="107"/>
      <c r="L50" s="107"/>
      <c r="M50" s="167"/>
      <c r="N50" s="133"/>
      <c r="O50" s="133"/>
      <c r="P50" s="52"/>
      <c r="R50" s="11"/>
      <c r="S50" s="71"/>
    </row>
    <row r="51" spans="1:19" ht="47.25" customHeight="1">
      <c r="A51" s="8"/>
      <c r="B51" s="8"/>
      <c r="C51" s="187"/>
      <c r="D51" s="187"/>
      <c r="E51" s="187"/>
      <c r="F51" s="187"/>
      <c r="G51" s="187"/>
      <c r="H51" s="187"/>
      <c r="I51" s="187"/>
      <c r="J51" s="187"/>
      <c r="K51" s="99"/>
      <c r="L51" s="99"/>
      <c r="M51" s="99"/>
      <c r="N51" s="99"/>
      <c r="O51" s="99"/>
      <c r="P51" s="187"/>
      <c r="Q51" s="8"/>
      <c r="R51" s="11"/>
      <c r="S51" s="35"/>
    </row>
    <row r="52" spans="1:19" ht="20.25">
      <c r="A52" s="8"/>
      <c r="B52" s="8"/>
      <c r="C52" s="8"/>
      <c r="D52" s="8"/>
      <c r="E52" s="8"/>
      <c r="F52" s="8"/>
      <c r="G52" s="8"/>
      <c r="H52" s="112"/>
      <c r="I52" s="114"/>
      <c r="J52" s="106"/>
      <c r="K52" s="116"/>
      <c r="L52" s="116"/>
      <c r="M52" s="50"/>
      <c r="N52" s="56"/>
      <c r="O52" s="56"/>
      <c r="P52" s="8"/>
      <c r="Q52" s="8"/>
      <c r="R52" s="11"/>
      <c r="S52" s="35"/>
    </row>
    <row r="53" spans="1:19" ht="20.25">
      <c r="A53" s="8"/>
      <c r="B53" s="8"/>
      <c r="C53" s="8"/>
      <c r="D53" s="8"/>
      <c r="E53" s="8"/>
      <c r="F53" s="8"/>
      <c r="G53" s="8"/>
      <c r="I53" s="8"/>
      <c r="J53" s="8"/>
      <c r="K53" s="8"/>
      <c r="L53" s="8"/>
      <c r="M53" s="56"/>
      <c r="N53" s="56"/>
      <c r="O53" s="56"/>
      <c r="P53" s="8"/>
      <c r="Q53" s="8"/>
      <c r="R53" s="11"/>
      <c r="S53" s="35"/>
    </row>
    <row r="54" spans="1:19" ht="20.25">
      <c r="A54" s="8"/>
      <c r="B54" s="8"/>
      <c r="C54" s="8"/>
      <c r="D54" s="8"/>
      <c r="E54" s="8"/>
      <c r="F54" s="8"/>
      <c r="G54" s="8"/>
      <c r="H54" s="87"/>
      <c r="I54" s="88"/>
      <c r="J54" s="89"/>
      <c r="K54" s="90"/>
      <c r="L54" s="90"/>
      <c r="M54" s="90"/>
      <c r="N54" s="8"/>
      <c r="O54" s="8"/>
      <c r="P54" s="8"/>
      <c r="Q54" s="8"/>
      <c r="R54" s="11"/>
      <c r="S54" s="35"/>
    </row>
    <row r="55" spans="1:19" ht="18.75">
      <c r="A55" s="8"/>
      <c r="B55" s="8"/>
      <c r="C55" s="8"/>
      <c r="D55" s="8"/>
      <c r="E55" s="8"/>
      <c r="F55" s="8"/>
      <c r="G55" s="8"/>
      <c r="H55" s="91"/>
      <c r="I55" s="88"/>
      <c r="J55" s="92"/>
      <c r="K55" s="90"/>
      <c r="L55" s="90"/>
      <c r="M55" s="90"/>
      <c r="N55" s="8"/>
      <c r="O55" s="8"/>
      <c r="P55" s="8"/>
      <c r="Q55" s="8"/>
      <c r="R55" s="11"/>
      <c r="S55" s="71"/>
    </row>
    <row r="56" spans="1:19" ht="18.75">
      <c r="A56" s="8"/>
      <c r="B56" s="8"/>
      <c r="C56" s="8"/>
      <c r="D56" s="8"/>
      <c r="E56" s="8"/>
      <c r="F56" s="8"/>
      <c r="G56" s="8"/>
      <c r="H56" s="8"/>
      <c r="I56" s="8"/>
      <c r="J56" s="8"/>
      <c r="K56" s="8"/>
      <c r="L56" s="8"/>
      <c r="M56" s="8"/>
      <c r="N56" s="8"/>
      <c r="O56" s="8"/>
      <c r="P56" s="8"/>
      <c r="Q56" s="8"/>
      <c r="R56" s="11"/>
      <c r="S56" s="71"/>
    </row>
    <row r="57" spans="1:19" ht="21">
      <c r="A57" s="8"/>
      <c r="B57" s="8"/>
      <c r="C57" s="8"/>
      <c r="D57" s="8"/>
      <c r="E57" s="8"/>
      <c r="F57" s="8"/>
      <c r="G57" s="8"/>
      <c r="H57" s="8"/>
      <c r="I57" s="8"/>
      <c r="J57" s="8"/>
      <c r="K57" s="8"/>
      <c r="L57" s="81"/>
      <c r="M57" s="81"/>
      <c r="N57" s="81"/>
      <c r="O57" s="8"/>
      <c r="P57" s="8"/>
      <c r="Q57" s="8"/>
      <c r="R57" s="11"/>
      <c r="S57" s="71"/>
    </row>
    <row r="58" spans="1:19" ht="18.75">
      <c r="A58" s="8"/>
      <c r="B58" s="8"/>
      <c r="C58" s="8"/>
      <c r="D58" s="8"/>
      <c r="E58" s="8"/>
      <c r="F58" s="8"/>
      <c r="G58" s="8"/>
      <c r="H58" s="8"/>
      <c r="I58" s="8"/>
      <c r="J58" s="8"/>
      <c r="K58" s="8"/>
      <c r="L58" s="78"/>
      <c r="M58" s="78"/>
      <c r="N58" s="78"/>
      <c r="O58" s="8"/>
      <c r="P58" s="8"/>
      <c r="Q58" s="8"/>
      <c r="R58" s="11"/>
      <c r="S58" s="71"/>
    </row>
    <row r="59" spans="1:19" ht="18.75">
      <c r="A59" s="8"/>
      <c r="B59" s="8"/>
      <c r="C59" s="8"/>
      <c r="D59" s="8"/>
      <c r="E59" s="8"/>
      <c r="F59" s="8"/>
      <c r="G59" s="8"/>
      <c r="H59" s="8"/>
      <c r="I59" s="8"/>
      <c r="J59" s="8"/>
      <c r="K59" s="8"/>
      <c r="L59" s="117"/>
      <c r="M59" s="117"/>
      <c r="N59" s="116"/>
      <c r="O59" s="8"/>
      <c r="P59" s="8"/>
      <c r="Q59" s="8"/>
      <c r="R59" s="11"/>
      <c r="S59" s="71"/>
    </row>
    <row r="60" spans="1:19" ht="25.5">
      <c r="A60" s="36"/>
      <c r="B60" s="36"/>
      <c r="C60" s="36"/>
      <c r="D60" s="36"/>
      <c r="E60" s="36"/>
      <c r="F60" s="36"/>
      <c r="G60" s="36"/>
      <c r="H60" s="36"/>
      <c r="I60" s="36"/>
      <c r="J60" s="36"/>
      <c r="K60" s="36"/>
      <c r="L60" s="36"/>
      <c r="M60" s="36"/>
      <c r="N60" s="36"/>
      <c r="O60" s="8"/>
      <c r="P60" s="8"/>
      <c r="Q60" s="8"/>
      <c r="R60" s="11"/>
      <c r="S60" s="71"/>
    </row>
    <row r="61" spans="1:19" ht="25.5">
      <c r="A61" s="36"/>
      <c r="B61" s="36"/>
      <c r="C61" s="36"/>
      <c r="D61" s="36"/>
      <c r="E61" s="36"/>
      <c r="F61" s="36"/>
      <c r="G61" s="36"/>
      <c r="H61" s="36"/>
      <c r="I61" s="36"/>
      <c r="J61" s="36"/>
      <c r="K61" s="36"/>
      <c r="L61" s="36"/>
      <c r="M61" s="36"/>
      <c r="N61" s="36"/>
      <c r="O61" s="8"/>
      <c r="P61" s="8"/>
      <c r="Q61" s="8"/>
      <c r="R61" s="11"/>
      <c r="S61" s="71"/>
    </row>
    <row r="62" spans="1:19" ht="25.5">
      <c r="A62" s="36"/>
      <c r="B62" s="36"/>
      <c r="C62" s="36"/>
      <c r="D62" s="36"/>
      <c r="E62" s="36"/>
      <c r="F62" s="36"/>
      <c r="G62" s="36"/>
      <c r="H62" s="36"/>
      <c r="I62" s="36"/>
      <c r="J62" s="36"/>
      <c r="K62" s="36"/>
      <c r="L62" s="36"/>
      <c r="M62" s="36"/>
      <c r="N62" s="36"/>
      <c r="O62" s="8"/>
      <c r="P62" s="8"/>
      <c r="Q62" s="8"/>
      <c r="R62" s="11"/>
      <c r="S62" s="71"/>
    </row>
    <row r="63" spans="1:19" ht="18.75">
      <c r="A63" s="8"/>
      <c r="B63" s="8"/>
      <c r="C63" s="8"/>
      <c r="D63" s="8"/>
      <c r="E63" s="8"/>
      <c r="F63" s="8"/>
      <c r="G63" s="8"/>
      <c r="H63" s="8"/>
      <c r="I63" s="8"/>
      <c r="J63" s="8"/>
      <c r="K63" s="8"/>
      <c r="L63" s="8"/>
      <c r="M63" s="8"/>
      <c r="N63" s="8"/>
      <c r="O63" s="8"/>
      <c r="P63" s="8"/>
      <c r="Q63" s="8"/>
      <c r="R63" s="11"/>
      <c r="S63" s="71"/>
    </row>
    <row r="64" spans="1:19" ht="18.75">
      <c r="A64" s="8"/>
      <c r="B64" s="8"/>
      <c r="C64" s="8"/>
      <c r="D64" s="8"/>
      <c r="E64" s="8"/>
      <c r="F64" s="8"/>
      <c r="G64" s="8"/>
      <c r="H64" s="8"/>
      <c r="I64" s="8"/>
      <c r="J64" s="8"/>
      <c r="K64" s="8"/>
      <c r="L64" s="8"/>
      <c r="M64" s="8"/>
      <c r="N64" s="8"/>
      <c r="O64" s="8"/>
      <c r="P64" s="8"/>
      <c r="Q64" s="8"/>
      <c r="R64" s="11"/>
      <c r="S64" s="71"/>
    </row>
    <row r="65" spans="1:19" ht="20.25">
      <c r="A65" s="35"/>
      <c r="B65" s="35"/>
      <c r="C65" s="35"/>
      <c r="D65" s="35"/>
      <c r="E65" s="35"/>
      <c r="F65" s="35"/>
      <c r="G65" s="35"/>
      <c r="H65" s="35"/>
      <c r="I65" s="35"/>
      <c r="J65" s="35"/>
      <c r="K65" s="35"/>
      <c r="L65" s="35"/>
      <c r="M65" s="35"/>
      <c r="N65" s="35"/>
      <c r="O65" s="8"/>
      <c r="P65" s="8"/>
      <c r="Q65" s="8"/>
      <c r="R65" s="11"/>
      <c r="S65" s="71"/>
    </row>
    <row r="66" spans="1:19" ht="20.25">
      <c r="A66" s="35"/>
      <c r="B66" s="35"/>
      <c r="C66" s="35"/>
      <c r="D66" s="35"/>
      <c r="E66" s="35"/>
      <c r="F66" s="35"/>
      <c r="G66" s="35"/>
      <c r="H66" s="35"/>
      <c r="I66" s="35"/>
      <c r="J66" s="35"/>
      <c r="K66" s="35"/>
      <c r="L66" s="35"/>
      <c r="M66" s="35"/>
      <c r="N66" s="35"/>
      <c r="O66" s="8"/>
      <c r="P66" s="8"/>
      <c r="Q66" s="8"/>
      <c r="R66" s="11"/>
      <c r="S66" s="71"/>
    </row>
    <row r="67" spans="1:19" ht="20.25">
      <c r="A67" s="35"/>
      <c r="B67" s="35"/>
      <c r="C67" s="35"/>
      <c r="D67" s="35"/>
      <c r="E67" s="35"/>
      <c r="F67" s="35"/>
      <c r="G67" s="35"/>
      <c r="H67" s="35"/>
      <c r="I67" s="35"/>
      <c r="J67" s="35"/>
      <c r="K67" s="35"/>
      <c r="L67" s="35"/>
      <c r="M67" s="35"/>
      <c r="N67" s="35"/>
      <c r="O67" s="8"/>
      <c r="P67" s="8"/>
      <c r="Q67" s="8"/>
      <c r="R67" s="11"/>
      <c r="S67" s="71"/>
    </row>
    <row r="68" spans="1:19" ht="20.25">
      <c r="A68" s="35"/>
      <c r="B68" s="35"/>
      <c r="C68" s="35"/>
      <c r="D68" s="35"/>
      <c r="E68" s="35"/>
      <c r="F68" s="35"/>
      <c r="G68" s="35"/>
      <c r="H68" s="35"/>
      <c r="I68" s="35"/>
      <c r="J68" s="35"/>
      <c r="K68" s="35"/>
      <c r="L68" s="35"/>
      <c r="M68" s="35"/>
      <c r="N68" s="35"/>
      <c r="O68" s="8"/>
      <c r="P68" s="8"/>
      <c r="Q68" s="8"/>
      <c r="R68" s="11"/>
      <c r="S68" s="71"/>
    </row>
    <row r="69" spans="1:19" ht="18.75">
      <c r="A69" s="8"/>
      <c r="B69" s="8"/>
      <c r="C69" s="8"/>
      <c r="D69" s="8"/>
      <c r="E69" s="8"/>
      <c r="F69" s="8"/>
      <c r="G69" s="8"/>
      <c r="H69" s="8"/>
      <c r="I69" s="8"/>
      <c r="J69" s="8"/>
      <c r="K69" s="8"/>
      <c r="L69" s="8"/>
      <c r="M69" s="8"/>
      <c r="N69" s="8"/>
      <c r="O69" s="8"/>
      <c r="P69" s="8"/>
      <c r="Q69" s="8"/>
      <c r="R69" s="11"/>
      <c r="S69" s="71"/>
    </row>
    <row r="70" spans="1:19" ht="18.75">
      <c r="A70" s="8"/>
      <c r="B70" s="8"/>
      <c r="C70" s="8"/>
      <c r="D70" s="8"/>
      <c r="E70" s="8"/>
      <c r="F70" s="8"/>
      <c r="G70" s="8"/>
      <c r="H70" s="8"/>
      <c r="I70" s="8"/>
      <c r="J70" s="8"/>
      <c r="K70" s="8"/>
      <c r="L70" s="8"/>
      <c r="M70" s="8"/>
      <c r="N70" s="8"/>
      <c r="O70" s="8"/>
      <c r="P70" s="8"/>
      <c r="Q70" s="8"/>
      <c r="R70" s="11"/>
      <c r="S70" s="71"/>
    </row>
    <row r="71" spans="1:19" ht="18.75">
      <c r="A71" s="8"/>
      <c r="B71" s="8"/>
      <c r="C71" s="8"/>
      <c r="D71" s="8"/>
      <c r="E71" s="8"/>
      <c r="F71" s="8"/>
      <c r="G71" s="8"/>
      <c r="H71" s="8"/>
      <c r="I71" s="8"/>
      <c r="J71" s="8"/>
      <c r="K71" s="8"/>
      <c r="L71" s="8"/>
      <c r="M71" s="8"/>
      <c r="N71" s="8"/>
      <c r="O71" s="8"/>
      <c r="P71" s="8"/>
      <c r="Q71" s="8"/>
      <c r="R71" s="11"/>
      <c r="S71" s="71"/>
    </row>
    <row r="72" spans="1:19" ht="18.75">
      <c r="A72" s="8"/>
      <c r="B72" s="8"/>
      <c r="C72" s="8"/>
      <c r="D72" s="8"/>
      <c r="E72" s="8"/>
      <c r="F72" s="8"/>
      <c r="G72" s="8"/>
      <c r="H72" s="8"/>
      <c r="I72" s="8"/>
      <c r="J72" s="8"/>
      <c r="K72" s="8"/>
      <c r="L72" s="8"/>
      <c r="M72" s="8"/>
      <c r="N72" s="8"/>
      <c r="O72" s="8"/>
      <c r="P72" s="8"/>
      <c r="Q72" s="8"/>
      <c r="R72" s="11"/>
      <c r="S72" s="71"/>
    </row>
    <row r="73" spans="1:19" ht="18.75">
      <c r="A73" s="8"/>
      <c r="B73" s="8"/>
      <c r="C73" s="8"/>
      <c r="D73" s="8"/>
      <c r="E73" s="8"/>
      <c r="F73" s="8"/>
      <c r="G73" s="8"/>
      <c r="H73" s="8"/>
      <c r="I73" s="8"/>
      <c r="J73" s="8"/>
      <c r="K73" s="8"/>
      <c r="L73" s="8"/>
      <c r="M73" s="8"/>
      <c r="N73" s="8"/>
      <c r="O73" s="8"/>
      <c r="P73" s="8"/>
      <c r="Q73" s="8"/>
      <c r="R73" s="11"/>
      <c r="S73" s="71"/>
    </row>
    <row r="74" spans="1:19" ht="18.75">
      <c r="A74" s="8"/>
      <c r="B74" s="8"/>
      <c r="C74" s="8"/>
      <c r="D74" s="8"/>
      <c r="E74" s="8"/>
      <c r="F74" s="8"/>
      <c r="G74" s="8"/>
      <c r="H74" s="8"/>
      <c r="I74" s="8"/>
      <c r="J74" s="8"/>
      <c r="K74" s="8"/>
      <c r="L74" s="8"/>
      <c r="M74" s="8"/>
      <c r="N74" s="8"/>
      <c r="O74" s="8"/>
      <c r="P74" s="8"/>
      <c r="Q74" s="8"/>
      <c r="R74" s="11"/>
      <c r="S74" s="71"/>
    </row>
    <row r="75" spans="1:19" ht="18.75">
      <c r="A75" s="8"/>
      <c r="B75" s="8"/>
      <c r="C75" s="8"/>
      <c r="D75" s="8"/>
      <c r="E75" s="8"/>
      <c r="F75" s="8"/>
      <c r="G75" s="8"/>
      <c r="H75" s="8"/>
      <c r="I75" s="8"/>
      <c r="J75" s="8"/>
      <c r="K75" s="8"/>
      <c r="L75" s="8"/>
      <c r="M75" s="8"/>
      <c r="N75" s="8"/>
      <c r="O75" s="8"/>
      <c r="P75" s="8"/>
      <c r="Q75" s="8"/>
      <c r="R75" s="11"/>
      <c r="S75" s="71"/>
    </row>
    <row r="76" spans="1:19" ht="18.75">
      <c r="A76" s="8"/>
      <c r="B76" s="8"/>
      <c r="C76" s="8"/>
      <c r="D76" s="8"/>
      <c r="E76" s="8"/>
      <c r="F76" s="8"/>
      <c r="G76" s="8"/>
      <c r="H76" s="8"/>
      <c r="I76" s="8"/>
      <c r="J76" s="8"/>
      <c r="K76" s="8"/>
      <c r="L76" s="8"/>
      <c r="M76" s="8"/>
      <c r="N76" s="8"/>
      <c r="O76" s="8"/>
      <c r="P76" s="8"/>
      <c r="Q76" s="8"/>
      <c r="R76" s="11"/>
      <c r="S76" s="71"/>
    </row>
    <row r="77" spans="1:19" ht="18.75">
      <c r="A77" s="8"/>
      <c r="B77" s="8"/>
      <c r="C77" s="8"/>
      <c r="D77" s="8"/>
      <c r="E77" s="8"/>
      <c r="F77" s="8"/>
      <c r="G77" s="8"/>
      <c r="H77" s="8"/>
      <c r="I77" s="8"/>
      <c r="J77" s="8"/>
      <c r="K77" s="8"/>
      <c r="L77" s="8"/>
      <c r="M77" s="8"/>
      <c r="N77" s="8"/>
      <c r="O77" s="8"/>
      <c r="P77" s="8"/>
      <c r="Q77" s="8"/>
      <c r="R77" s="11"/>
      <c r="S77" s="71"/>
    </row>
    <row r="78" spans="1:19" ht="18.75">
      <c r="A78" s="8"/>
      <c r="B78" s="8"/>
      <c r="C78" s="8"/>
      <c r="D78" s="8"/>
      <c r="E78" s="8"/>
      <c r="F78" s="8"/>
      <c r="G78" s="8"/>
      <c r="H78" s="8"/>
      <c r="I78" s="8"/>
      <c r="J78" s="8"/>
      <c r="K78" s="8"/>
      <c r="L78" s="8"/>
      <c r="M78" s="8"/>
      <c r="N78" s="8"/>
      <c r="O78" s="8"/>
      <c r="P78" s="8"/>
      <c r="Q78" s="8"/>
      <c r="R78" s="11"/>
      <c r="S78" s="71"/>
    </row>
    <row r="79" spans="1:19" ht="18.75">
      <c r="A79" s="8"/>
      <c r="B79" s="8"/>
      <c r="C79" s="8"/>
      <c r="D79" s="8"/>
      <c r="E79" s="8"/>
      <c r="F79" s="8"/>
      <c r="G79" s="8"/>
      <c r="H79" s="8"/>
      <c r="I79" s="8"/>
      <c r="J79" s="8"/>
      <c r="K79" s="8"/>
      <c r="L79" s="8"/>
      <c r="M79" s="8"/>
      <c r="N79" s="8"/>
      <c r="O79" s="8"/>
      <c r="P79" s="8"/>
      <c r="Q79" s="8"/>
      <c r="R79" s="11"/>
      <c r="S79" s="71"/>
    </row>
    <row r="80" spans="1:19" ht="18.75">
      <c r="A80" s="8"/>
      <c r="B80" s="8"/>
      <c r="C80" s="8"/>
      <c r="D80" s="8"/>
      <c r="E80" s="8"/>
      <c r="F80" s="8"/>
      <c r="G80" s="8"/>
      <c r="H80" s="8"/>
      <c r="I80" s="8"/>
      <c r="J80" s="8"/>
      <c r="K80" s="8"/>
      <c r="L80" s="8"/>
      <c r="M80" s="8"/>
      <c r="N80" s="8"/>
      <c r="O80" s="8"/>
      <c r="P80" s="8"/>
      <c r="Q80" s="8"/>
      <c r="R80" s="11"/>
      <c r="S80" s="71"/>
    </row>
    <row r="81" spans="1:19" ht="18.75">
      <c r="A81" s="8"/>
      <c r="B81" s="8"/>
      <c r="C81" s="8"/>
      <c r="D81" s="8"/>
      <c r="E81" s="8"/>
      <c r="F81" s="8"/>
      <c r="G81" s="8"/>
      <c r="H81" s="8"/>
      <c r="I81" s="8"/>
      <c r="J81" s="8"/>
      <c r="K81" s="8"/>
      <c r="L81" s="8"/>
      <c r="M81" s="8"/>
      <c r="N81" s="8"/>
      <c r="O81" s="8"/>
      <c r="P81" s="8"/>
      <c r="Q81" s="8"/>
      <c r="R81" s="11"/>
      <c r="S81" s="71"/>
    </row>
    <row r="82" spans="1:19" ht="18.75">
      <c r="A82" s="8"/>
      <c r="B82" s="8"/>
      <c r="C82" s="8"/>
      <c r="D82" s="8"/>
      <c r="E82" s="8"/>
      <c r="F82" s="8"/>
      <c r="G82" s="8"/>
      <c r="H82" s="8"/>
      <c r="I82" s="8"/>
      <c r="J82" s="8"/>
      <c r="K82" s="8"/>
      <c r="L82" s="8"/>
      <c r="M82" s="8"/>
      <c r="N82" s="8"/>
      <c r="O82" s="8"/>
      <c r="P82" s="8"/>
      <c r="Q82" s="8"/>
      <c r="R82" s="11"/>
      <c r="S82" s="71"/>
    </row>
    <row r="83" spans="1:19" ht="18.75">
      <c r="A83" s="8"/>
      <c r="B83" s="8"/>
      <c r="C83" s="8"/>
      <c r="D83" s="8"/>
      <c r="E83" s="8"/>
      <c r="F83" s="8"/>
      <c r="G83" s="8"/>
      <c r="H83" s="8"/>
      <c r="I83" s="8"/>
      <c r="J83" s="8"/>
      <c r="K83" s="8"/>
      <c r="L83" s="8"/>
      <c r="M83" s="8"/>
      <c r="N83" s="8"/>
      <c r="O83" s="8"/>
      <c r="P83" s="8"/>
      <c r="Q83" s="8"/>
      <c r="R83" s="11"/>
      <c r="S83" s="71"/>
    </row>
    <row r="84" spans="1:19" ht="18.75">
      <c r="A84" s="8"/>
      <c r="B84" s="8"/>
      <c r="C84" s="8"/>
      <c r="D84" s="8"/>
      <c r="E84" s="8"/>
      <c r="F84" s="8"/>
      <c r="G84" s="8"/>
      <c r="H84" s="8"/>
      <c r="I84" s="8"/>
      <c r="J84" s="8"/>
      <c r="K84" s="8"/>
      <c r="L84" s="8"/>
      <c r="M84" s="8"/>
      <c r="N84" s="8"/>
      <c r="O84" s="8"/>
      <c r="P84" s="8"/>
      <c r="Q84" s="8"/>
      <c r="R84" s="11"/>
      <c r="S84" s="71"/>
    </row>
    <row r="85" spans="1:19" ht="18.75">
      <c r="A85" s="8"/>
      <c r="B85" s="8"/>
      <c r="C85" s="8"/>
      <c r="D85" s="8"/>
      <c r="E85" s="8"/>
      <c r="F85" s="8"/>
      <c r="G85" s="8"/>
      <c r="H85" s="8"/>
      <c r="I85" s="8"/>
      <c r="J85" s="8"/>
      <c r="K85" s="8"/>
      <c r="L85" s="8"/>
      <c r="M85" s="8"/>
      <c r="N85" s="8"/>
      <c r="O85" s="8"/>
      <c r="P85" s="8"/>
      <c r="Q85" s="8"/>
      <c r="R85" s="11"/>
      <c r="S85" s="71"/>
    </row>
    <row r="86" spans="1:19" ht="18.75">
      <c r="A86" s="8"/>
      <c r="B86" s="8"/>
      <c r="C86" s="8"/>
      <c r="D86" s="8"/>
      <c r="E86" s="8"/>
      <c r="F86" s="8"/>
      <c r="G86" s="8"/>
      <c r="H86" s="8"/>
      <c r="I86" s="8"/>
      <c r="J86" s="8"/>
      <c r="K86" s="8"/>
      <c r="L86" s="8"/>
      <c r="M86" s="8"/>
      <c r="N86" s="8"/>
      <c r="O86" s="8"/>
      <c r="P86" s="8"/>
      <c r="Q86" s="8"/>
      <c r="R86" s="11"/>
      <c r="S86" s="71"/>
    </row>
    <row r="87" spans="1:19" ht="18.75">
      <c r="A87" s="8"/>
      <c r="B87" s="8"/>
      <c r="C87" s="8"/>
      <c r="D87" s="8"/>
      <c r="E87" s="8"/>
      <c r="F87" s="8"/>
      <c r="G87" s="8"/>
      <c r="H87" s="8"/>
      <c r="I87" s="8"/>
      <c r="J87" s="8"/>
      <c r="K87" s="8"/>
      <c r="L87" s="8"/>
      <c r="M87" s="8"/>
      <c r="N87" s="8"/>
      <c r="O87" s="8"/>
      <c r="P87" s="8"/>
      <c r="Q87" s="8"/>
      <c r="R87" s="11"/>
      <c r="S87" s="71"/>
    </row>
    <row r="88" spans="1:19" ht="18.75">
      <c r="A88" s="8"/>
      <c r="B88" s="8"/>
      <c r="C88" s="8"/>
      <c r="D88" s="8"/>
      <c r="E88" s="8"/>
      <c r="F88" s="8"/>
      <c r="G88" s="8"/>
      <c r="H88" s="8"/>
      <c r="I88" s="8"/>
      <c r="J88" s="8"/>
      <c r="K88" s="8"/>
      <c r="L88" s="8"/>
      <c r="M88" s="8"/>
      <c r="N88" s="8"/>
      <c r="O88" s="8"/>
      <c r="P88" s="8"/>
      <c r="Q88" s="8"/>
      <c r="R88" s="11"/>
      <c r="S88" s="71"/>
    </row>
    <row r="89" spans="1:19" ht="18.75">
      <c r="A89" s="8"/>
      <c r="B89" s="8"/>
      <c r="C89" s="8"/>
      <c r="D89" s="8"/>
      <c r="E89" s="8"/>
      <c r="F89" s="8"/>
      <c r="G89" s="8"/>
      <c r="H89" s="8"/>
      <c r="I89" s="8"/>
      <c r="J89" s="8"/>
      <c r="K89" s="8"/>
      <c r="L89" s="8"/>
      <c r="M89" s="8"/>
      <c r="N89" s="8"/>
      <c r="O89" s="8"/>
      <c r="P89" s="8"/>
      <c r="Q89" s="8"/>
      <c r="R89" s="11"/>
      <c r="S89" s="71"/>
    </row>
    <row r="90" spans="1:19" ht="18.75">
      <c r="A90" s="8"/>
      <c r="B90" s="8"/>
      <c r="C90" s="8"/>
      <c r="D90" s="8"/>
      <c r="E90" s="8"/>
      <c r="F90" s="8"/>
      <c r="G90" s="8"/>
      <c r="H90" s="8"/>
      <c r="I90" s="8"/>
      <c r="J90" s="8"/>
      <c r="K90" s="8"/>
      <c r="L90" s="8"/>
      <c r="M90" s="8"/>
      <c r="N90" s="8"/>
      <c r="O90" s="8"/>
      <c r="P90" s="8"/>
      <c r="Q90" s="8"/>
      <c r="R90" s="11"/>
      <c r="S90" s="71"/>
    </row>
    <row r="91" spans="1:19" ht="18.75">
      <c r="A91" s="8"/>
      <c r="B91" s="8"/>
      <c r="C91" s="8"/>
      <c r="D91" s="8"/>
      <c r="E91" s="8"/>
      <c r="F91" s="8"/>
      <c r="G91" s="8"/>
      <c r="H91" s="8"/>
      <c r="I91" s="8"/>
      <c r="J91" s="8"/>
      <c r="K91" s="8"/>
      <c r="L91" s="8"/>
      <c r="M91" s="8"/>
      <c r="N91" s="8"/>
      <c r="O91" s="8"/>
      <c r="P91" s="8"/>
      <c r="Q91" s="8"/>
      <c r="R91" s="11"/>
      <c r="S91" s="71"/>
    </row>
    <row r="92" spans="1:19" ht="18.75">
      <c r="A92" s="8"/>
      <c r="B92" s="8"/>
      <c r="C92" s="8"/>
      <c r="D92" s="8"/>
      <c r="E92" s="8"/>
      <c r="F92" s="8"/>
      <c r="G92" s="8"/>
      <c r="H92" s="8"/>
      <c r="I92" s="8"/>
      <c r="J92" s="8"/>
      <c r="K92" s="8"/>
      <c r="L92" s="8"/>
      <c r="M92" s="8"/>
      <c r="N92" s="8"/>
      <c r="O92" s="8"/>
      <c r="P92" s="8"/>
      <c r="Q92" s="8"/>
      <c r="R92" s="11"/>
      <c r="S92" s="71"/>
    </row>
    <row r="93" spans="1:19" ht="18.75">
      <c r="A93" s="8"/>
      <c r="B93" s="8"/>
      <c r="C93" s="8"/>
      <c r="D93" s="8"/>
      <c r="E93" s="8"/>
      <c r="F93" s="8"/>
      <c r="G93" s="8"/>
      <c r="H93" s="8"/>
      <c r="I93" s="8"/>
      <c r="J93" s="8"/>
      <c r="K93" s="8"/>
      <c r="L93" s="8"/>
      <c r="M93" s="8"/>
      <c r="N93" s="8"/>
      <c r="O93" s="8"/>
      <c r="P93" s="8"/>
      <c r="Q93" s="8"/>
      <c r="R93" s="11"/>
      <c r="S93" s="71"/>
    </row>
    <row r="94" spans="1:19" ht="18.75">
      <c r="A94" s="8"/>
      <c r="B94" s="8"/>
      <c r="C94" s="8"/>
      <c r="D94" s="8"/>
      <c r="E94" s="8"/>
      <c r="F94" s="8"/>
      <c r="G94" s="8"/>
      <c r="H94" s="8"/>
      <c r="I94" s="8"/>
      <c r="J94" s="8"/>
      <c r="K94" s="8"/>
      <c r="L94" s="8"/>
      <c r="M94" s="8"/>
      <c r="N94" s="8"/>
      <c r="O94" s="8"/>
      <c r="P94" s="8"/>
      <c r="Q94" s="8"/>
      <c r="R94" s="11"/>
      <c r="S94" s="71"/>
    </row>
    <row r="95" spans="1:19" ht="18.75">
      <c r="A95" s="8"/>
      <c r="B95" s="8"/>
      <c r="C95" s="8"/>
      <c r="D95" s="8"/>
      <c r="E95" s="8"/>
      <c r="F95" s="8"/>
      <c r="G95" s="8"/>
      <c r="H95" s="8"/>
      <c r="I95" s="8"/>
      <c r="J95" s="8"/>
      <c r="K95" s="8"/>
      <c r="L95" s="8"/>
      <c r="M95" s="8"/>
      <c r="N95" s="8"/>
      <c r="O95" s="8"/>
      <c r="P95" s="8"/>
      <c r="Q95" s="8"/>
      <c r="R95" s="11"/>
      <c r="S95" s="71"/>
    </row>
    <row r="96" spans="1:19" ht="18.75">
      <c r="A96" s="8"/>
      <c r="B96" s="8"/>
      <c r="C96" s="8"/>
      <c r="D96" s="8"/>
      <c r="E96" s="8"/>
      <c r="F96" s="8"/>
      <c r="G96" s="8"/>
      <c r="H96" s="8"/>
      <c r="I96" s="8"/>
      <c r="J96" s="8"/>
      <c r="K96" s="8"/>
      <c r="L96" s="8"/>
      <c r="M96" s="8"/>
      <c r="N96" s="8"/>
      <c r="O96" s="8"/>
      <c r="P96" s="8"/>
      <c r="Q96" s="8"/>
      <c r="R96" s="11"/>
      <c r="S96" s="71"/>
    </row>
    <row r="97" spans="1:19" ht="18.75">
      <c r="A97" s="8"/>
      <c r="B97" s="8"/>
      <c r="C97" s="8"/>
      <c r="D97" s="8"/>
      <c r="E97" s="8"/>
      <c r="F97" s="8"/>
      <c r="G97" s="8"/>
      <c r="H97" s="8"/>
      <c r="I97" s="8"/>
      <c r="J97" s="8"/>
      <c r="K97" s="8"/>
      <c r="L97" s="8"/>
      <c r="M97" s="8"/>
      <c r="N97" s="8"/>
      <c r="O97" s="8"/>
      <c r="P97" s="8"/>
      <c r="Q97" s="8"/>
      <c r="R97" s="11"/>
      <c r="S97" s="71"/>
    </row>
    <row r="98" spans="1:19" ht="18.75">
      <c r="A98" s="8"/>
      <c r="B98" s="8"/>
      <c r="C98" s="8"/>
      <c r="D98" s="8"/>
      <c r="E98" s="8"/>
      <c r="F98" s="8"/>
      <c r="G98" s="8"/>
      <c r="H98" s="8"/>
      <c r="I98" s="8"/>
      <c r="J98" s="8"/>
      <c r="K98" s="8"/>
      <c r="L98" s="8"/>
      <c r="M98" s="8"/>
      <c r="N98" s="8"/>
      <c r="O98" s="8"/>
      <c r="P98" s="8"/>
      <c r="Q98" s="8"/>
      <c r="R98" s="11"/>
      <c r="S98" s="71"/>
    </row>
    <row r="99" spans="1:19" ht="18.75">
      <c r="A99" s="8"/>
      <c r="B99" s="8"/>
      <c r="C99" s="8"/>
      <c r="D99" s="8"/>
      <c r="E99" s="8"/>
      <c r="F99" s="8"/>
      <c r="G99" s="8"/>
      <c r="H99" s="8"/>
      <c r="I99" s="8"/>
      <c r="J99" s="8"/>
      <c r="K99" s="8"/>
      <c r="L99" s="8"/>
      <c r="M99" s="8"/>
      <c r="N99" s="8"/>
      <c r="O99" s="8"/>
      <c r="P99" s="8"/>
      <c r="Q99" s="8"/>
      <c r="R99" s="11"/>
      <c r="S99" s="71"/>
    </row>
    <row r="100" spans="1:19" ht="18.75">
      <c r="A100" s="8"/>
      <c r="B100" s="8"/>
      <c r="C100" s="8"/>
      <c r="D100" s="8"/>
      <c r="E100" s="8"/>
      <c r="F100" s="8"/>
      <c r="G100" s="8"/>
      <c r="H100" s="8"/>
      <c r="I100" s="8"/>
      <c r="J100" s="8"/>
      <c r="K100" s="8"/>
      <c r="L100" s="8"/>
      <c r="M100" s="8"/>
      <c r="N100" s="8"/>
      <c r="O100" s="8"/>
      <c r="P100" s="8"/>
      <c r="Q100" s="8"/>
      <c r="R100" s="11"/>
      <c r="S100" s="71"/>
    </row>
    <row r="101" spans="1:19" ht="18.75">
      <c r="A101" s="8"/>
      <c r="B101" s="8"/>
      <c r="C101" s="8"/>
      <c r="D101" s="8"/>
      <c r="E101" s="8"/>
      <c r="F101" s="8"/>
      <c r="G101" s="8"/>
      <c r="H101" s="8"/>
      <c r="I101" s="8"/>
      <c r="J101" s="8"/>
      <c r="K101" s="8"/>
      <c r="L101" s="8"/>
      <c r="M101" s="8"/>
      <c r="N101" s="8"/>
      <c r="O101" s="8"/>
      <c r="P101" s="8"/>
      <c r="Q101" s="8"/>
      <c r="R101" s="11"/>
      <c r="S101" s="71"/>
    </row>
    <row r="102" spans="1:19" ht="18.75">
      <c r="A102" s="8"/>
      <c r="B102" s="8"/>
      <c r="C102" s="8"/>
      <c r="D102" s="8"/>
      <c r="E102" s="8"/>
      <c r="F102" s="8"/>
      <c r="G102" s="8"/>
      <c r="H102" s="8"/>
      <c r="I102" s="8"/>
      <c r="J102" s="8"/>
      <c r="K102" s="8"/>
      <c r="L102" s="8"/>
      <c r="M102" s="8"/>
      <c r="N102" s="8"/>
      <c r="O102" s="8"/>
      <c r="P102" s="8"/>
      <c r="Q102" s="8"/>
      <c r="R102" s="11"/>
      <c r="S102" s="71"/>
    </row>
    <row r="103" spans="1:19" ht="18.75">
      <c r="A103" s="8"/>
      <c r="B103" s="8"/>
      <c r="C103" s="8"/>
      <c r="D103" s="8"/>
      <c r="E103" s="8"/>
      <c r="F103" s="8"/>
      <c r="G103" s="8"/>
      <c r="H103" s="8"/>
      <c r="I103" s="8"/>
      <c r="J103" s="8"/>
      <c r="K103" s="8"/>
      <c r="L103" s="8"/>
      <c r="M103" s="8"/>
      <c r="N103" s="8"/>
      <c r="O103" s="8"/>
      <c r="P103" s="8"/>
      <c r="Q103" s="8"/>
      <c r="R103" s="11"/>
      <c r="S103" s="71"/>
    </row>
    <row r="104" spans="1:19" ht="18.75">
      <c r="A104" s="8"/>
      <c r="B104" s="8"/>
      <c r="C104" s="8"/>
      <c r="D104" s="8"/>
      <c r="E104" s="8"/>
      <c r="F104" s="8"/>
      <c r="G104" s="8"/>
      <c r="H104" s="8"/>
      <c r="I104" s="8"/>
      <c r="J104" s="8"/>
      <c r="K104" s="8"/>
      <c r="L104" s="8"/>
      <c r="M104" s="8"/>
      <c r="N104" s="8"/>
      <c r="O104" s="8"/>
      <c r="P104" s="8"/>
      <c r="Q104" s="8"/>
      <c r="R104" s="11"/>
      <c r="S104" s="71"/>
    </row>
    <row r="105" spans="1:19" ht="18.75">
      <c r="A105" s="8"/>
      <c r="B105" s="8"/>
      <c r="C105" s="8"/>
      <c r="D105" s="8"/>
      <c r="E105" s="8"/>
      <c r="F105" s="8"/>
      <c r="G105" s="8"/>
      <c r="H105" s="8"/>
      <c r="I105" s="8"/>
      <c r="J105" s="8"/>
      <c r="K105" s="8"/>
      <c r="L105" s="8"/>
      <c r="M105" s="8"/>
      <c r="N105" s="8"/>
      <c r="O105" s="8"/>
      <c r="P105" s="8"/>
      <c r="Q105" s="8"/>
      <c r="R105" s="11"/>
      <c r="S105" s="71"/>
    </row>
    <row r="106" spans="1:19" ht="18.75">
      <c r="A106" s="8"/>
      <c r="B106" s="8"/>
      <c r="C106" s="8"/>
      <c r="D106" s="8"/>
      <c r="E106" s="8"/>
      <c r="F106" s="8"/>
      <c r="G106" s="8"/>
      <c r="H106" s="8"/>
      <c r="I106" s="8"/>
      <c r="J106" s="8"/>
      <c r="K106" s="8"/>
      <c r="L106" s="8"/>
      <c r="M106" s="8"/>
      <c r="N106" s="8"/>
      <c r="O106" s="8"/>
      <c r="P106" s="8"/>
      <c r="Q106" s="8"/>
      <c r="R106" s="11"/>
      <c r="S106" s="71"/>
    </row>
    <row r="107" spans="1:19" ht="18.75">
      <c r="A107" s="8"/>
      <c r="B107" s="8"/>
      <c r="C107" s="8"/>
      <c r="D107" s="8"/>
      <c r="E107" s="8"/>
      <c r="F107" s="8"/>
      <c r="G107" s="8"/>
      <c r="H107" s="8"/>
      <c r="I107" s="8"/>
      <c r="J107" s="8"/>
      <c r="K107" s="8"/>
      <c r="L107" s="8"/>
      <c r="M107" s="8"/>
      <c r="N107" s="8"/>
      <c r="O107" s="8"/>
      <c r="P107" s="8"/>
      <c r="Q107" s="8"/>
      <c r="R107" s="11"/>
      <c r="S107" s="71"/>
    </row>
    <row r="108" spans="1:19" ht="18.75">
      <c r="A108" s="8"/>
      <c r="B108" s="8"/>
      <c r="C108" s="8"/>
      <c r="D108" s="8"/>
      <c r="E108" s="8"/>
      <c r="F108" s="8"/>
      <c r="G108" s="8"/>
      <c r="H108" s="8"/>
      <c r="I108" s="8"/>
      <c r="J108" s="8"/>
      <c r="K108" s="8"/>
      <c r="L108" s="8"/>
      <c r="M108" s="8"/>
      <c r="N108" s="8"/>
      <c r="O108" s="8"/>
      <c r="P108" s="8"/>
      <c r="Q108" s="8"/>
      <c r="R108" s="11"/>
      <c r="S108" s="71"/>
    </row>
    <row r="109" spans="1:19" ht="18.75">
      <c r="A109" s="8"/>
      <c r="B109" s="8"/>
      <c r="C109" s="8"/>
      <c r="D109" s="8"/>
      <c r="E109" s="8"/>
      <c r="F109" s="8"/>
      <c r="G109" s="8"/>
      <c r="H109" s="8"/>
      <c r="I109" s="8"/>
      <c r="J109" s="8"/>
      <c r="K109" s="8"/>
      <c r="L109" s="8"/>
      <c r="M109" s="8"/>
      <c r="N109" s="8"/>
      <c r="O109" s="8"/>
      <c r="P109" s="8"/>
      <c r="Q109" s="8"/>
      <c r="R109" s="11"/>
      <c r="S109" s="71"/>
    </row>
    <row r="110" spans="1:19" ht="18.75">
      <c r="A110" s="8"/>
      <c r="B110" s="8"/>
      <c r="C110" s="8"/>
      <c r="D110" s="8"/>
      <c r="E110" s="8"/>
      <c r="F110" s="8"/>
      <c r="G110" s="8"/>
      <c r="H110" s="8"/>
      <c r="I110" s="8"/>
      <c r="J110" s="8"/>
      <c r="K110" s="8"/>
      <c r="L110" s="8"/>
      <c r="M110" s="8"/>
      <c r="N110" s="8"/>
      <c r="O110" s="8"/>
      <c r="P110" s="8"/>
      <c r="Q110" s="8"/>
      <c r="R110" s="11"/>
      <c r="S110" s="71"/>
    </row>
    <row r="111" spans="1:19" ht="18.75">
      <c r="A111" s="8"/>
      <c r="B111" s="8"/>
      <c r="C111" s="8"/>
      <c r="D111" s="8"/>
      <c r="E111" s="8"/>
      <c r="F111" s="8"/>
      <c r="G111" s="8"/>
      <c r="H111" s="8"/>
      <c r="I111" s="8"/>
      <c r="J111" s="8"/>
      <c r="K111" s="8"/>
      <c r="L111" s="8"/>
      <c r="M111" s="8"/>
      <c r="N111" s="8"/>
      <c r="O111" s="8"/>
      <c r="P111" s="8"/>
      <c r="Q111" s="8"/>
      <c r="R111" s="11"/>
      <c r="S111" s="71"/>
    </row>
    <row r="112" spans="1:19" ht="18.75">
      <c r="A112" s="8"/>
      <c r="B112" s="8"/>
      <c r="C112" s="8"/>
      <c r="D112" s="8"/>
      <c r="E112" s="8"/>
      <c r="F112" s="8"/>
      <c r="G112" s="8"/>
      <c r="H112" s="8"/>
      <c r="I112" s="8"/>
      <c r="J112" s="8"/>
      <c r="K112" s="8"/>
      <c r="L112" s="8"/>
      <c r="M112" s="8"/>
      <c r="N112" s="8"/>
      <c r="O112" s="8"/>
      <c r="P112" s="8"/>
      <c r="Q112" s="8"/>
      <c r="R112" s="11"/>
      <c r="S112" s="71"/>
    </row>
    <row r="113" spans="1:19" ht="18.75">
      <c r="A113" s="8"/>
      <c r="B113" s="8"/>
      <c r="C113" s="8"/>
      <c r="D113" s="8"/>
      <c r="E113" s="8"/>
      <c r="F113" s="8"/>
      <c r="G113" s="8"/>
      <c r="H113" s="8"/>
      <c r="I113" s="8"/>
      <c r="J113" s="8"/>
      <c r="K113" s="8"/>
      <c r="L113" s="8"/>
      <c r="M113" s="8"/>
      <c r="N113" s="8"/>
      <c r="O113" s="8"/>
      <c r="P113" s="8"/>
      <c r="Q113" s="8"/>
      <c r="R113" s="11"/>
      <c r="S113" s="71"/>
    </row>
    <row r="114" spans="1:19" ht="18.75">
      <c r="A114" s="8"/>
      <c r="B114" s="8"/>
      <c r="C114" s="8"/>
      <c r="D114" s="8"/>
      <c r="E114" s="8"/>
      <c r="F114" s="8"/>
      <c r="G114" s="8"/>
      <c r="H114" s="8"/>
      <c r="I114" s="8"/>
      <c r="J114" s="8"/>
      <c r="K114" s="8"/>
      <c r="L114" s="8"/>
      <c r="M114" s="8"/>
      <c r="N114" s="8"/>
      <c r="O114" s="8"/>
      <c r="P114" s="8"/>
      <c r="Q114" s="8"/>
      <c r="R114" s="11"/>
      <c r="S114" s="71"/>
    </row>
    <row r="115" spans="1:19" ht="18.75">
      <c r="A115" s="8"/>
      <c r="B115" s="8"/>
      <c r="C115" s="8"/>
      <c r="D115" s="8"/>
      <c r="E115" s="8"/>
      <c r="F115" s="8"/>
      <c r="G115" s="8"/>
      <c r="H115" s="8"/>
      <c r="I115" s="8"/>
      <c r="J115" s="8"/>
      <c r="K115" s="8"/>
      <c r="L115" s="8"/>
      <c r="M115" s="8"/>
      <c r="N115" s="8"/>
      <c r="O115" s="8"/>
      <c r="P115" s="8"/>
      <c r="Q115" s="8"/>
      <c r="R115" s="11"/>
      <c r="S115" s="71"/>
    </row>
    <row r="116" spans="1:19" ht="18.75">
      <c r="A116" s="8"/>
      <c r="B116" s="8"/>
      <c r="C116" s="8"/>
      <c r="D116" s="8"/>
      <c r="E116" s="8"/>
      <c r="F116" s="8"/>
      <c r="G116" s="8"/>
      <c r="H116" s="8"/>
      <c r="I116" s="8"/>
      <c r="J116" s="8"/>
      <c r="K116" s="8"/>
      <c r="L116" s="8"/>
      <c r="M116" s="8"/>
      <c r="N116" s="8"/>
      <c r="O116" s="8"/>
      <c r="P116" s="8"/>
      <c r="Q116" s="8"/>
      <c r="R116" s="11"/>
      <c r="S116" s="71"/>
    </row>
    <row r="117" spans="1:19" ht="18">
      <c r="A117" s="8"/>
      <c r="B117" s="8"/>
      <c r="C117" s="8"/>
      <c r="D117" s="8"/>
      <c r="E117" s="8"/>
      <c r="F117" s="8"/>
      <c r="G117" s="8"/>
      <c r="H117" s="8"/>
      <c r="I117" s="8"/>
      <c r="J117" s="8"/>
      <c r="K117" s="8"/>
      <c r="L117" s="8"/>
      <c r="M117" s="8"/>
      <c r="N117" s="8"/>
      <c r="O117" s="8"/>
      <c r="P117" s="8"/>
      <c r="Q117" s="8"/>
      <c r="S117" s="71"/>
    </row>
    <row r="118" spans="1:19" ht="18">
      <c r="A118" s="8"/>
      <c r="B118" s="8"/>
      <c r="C118" s="8"/>
      <c r="D118" s="8"/>
      <c r="E118" s="8"/>
      <c r="F118" s="8"/>
      <c r="G118" s="8"/>
      <c r="H118" s="8"/>
      <c r="I118" s="8"/>
      <c r="J118" s="8"/>
      <c r="K118" s="8"/>
      <c r="L118" s="8"/>
      <c r="M118" s="8"/>
      <c r="N118" s="8"/>
      <c r="O118" s="8"/>
      <c r="P118" s="8"/>
      <c r="Q118" s="8"/>
      <c r="S118" s="71"/>
    </row>
    <row r="119" spans="1:19" ht="18">
      <c r="A119" s="8"/>
      <c r="B119" s="8"/>
      <c r="C119" s="8"/>
      <c r="D119" s="8"/>
      <c r="E119" s="8"/>
      <c r="F119" s="8"/>
      <c r="G119" s="8"/>
      <c r="H119" s="8"/>
      <c r="I119" s="8"/>
      <c r="J119" s="8"/>
      <c r="K119" s="8"/>
      <c r="L119" s="8"/>
      <c r="M119" s="8"/>
      <c r="N119" s="8"/>
      <c r="O119" s="8"/>
      <c r="P119" s="8"/>
      <c r="Q119" s="8"/>
      <c r="S119" s="71"/>
    </row>
    <row r="120" spans="1:19" ht="18">
      <c r="A120" s="8"/>
      <c r="B120" s="8"/>
      <c r="C120" s="8"/>
      <c r="D120" s="8"/>
      <c r="E120" s="8"/>
      <c r="F120" s="8"/>
      <c r="G120" s="8"/>
      <c r="H120" s="8"/>
      <c r="I120" s="8"/>
      <c r="J120" s="8"/>
      <c r="K120" s="8"/>
      <c r="L120" s="8"/>
      <c r="M120" s="8"/>
      <c r="N120" s="8"/>
      <c r="O120" s="8"/>
      <c r="P120" s="8"/>
      <c r="Q120" s="8"/>
      <c r="S120" s="71"/>
    </row>
    <row r="121" spans="1:19" ht="18">
      <c r="A121" s="8"/>
      <c r="B121" s="8"/>
      <c r="C121" s="8"/>
      <c r="D121" s="8"/>
      <c r="E121" s="8"/>
      <c r="F121" s="8"/>
      <c r="G121" s="8"/>
      <c r="H121" s="8"/>
      <c r="I121" s="8"/>
      <c r="J121" s="8"/>
      <c r="K121" s="8"/>
      <c r="L121" s="8"/>
      <c r="M121" s="8"/>
      <c r="N121" s="8"/>
      <c r="O121" s="8"/>
      <c r="P121" s="8"/>
      <c r="Q121" s="8"/>
      <c r="S121" s="71"/>
    </row>
    <row r="122" spans="1:19" ht="18">
      <c r="A122" s="8"/>
      <c r="B122" s="8"/>
      <c r="C122" s="8"/>
      <c r="D122" s="8"/>
      <c r="E122" s="8"/>
      <c r="F122" s="8"/>
      <c r="G122" s="8"/>
      <c r="H122" s="8"/>
      <c r="I122" s="8"/>
      <c r="J122" s="8"/>
      <c r="K122" s="8"/>
      <c r="L122" s="8"/>
      <c r="M122" s="8"/>
      <c r="N122" s="8"/>
      <c r="O122" s="8"/>
      <c r="P122" s="8"/>
      <c r="Q122" s="8"/>
      <c r="S122" s="71"/>
    </row>
    <row r="123" spans="1:19" ht="18">
      <c r="A123" s="8"/>
      <c r="B123" s="8"/>
      <c r="C123" s="8"/>
      <c r="D123" s="8"/>
      <c r="E123" s="8"/>
      <c r="F123" s="8"/>
      <c r="G123" s="8"/>
      <c r="H123" s="8"/>
      <c r="I123" s="8"/>
      <c r="J123" s="8"/>
      <c r="K123" s="8"/>
      <c r="L123" s="8"/>
      <c r="M123" s="8"/>
      <c r="N123" s="8"/>
      <c r="O123" s="8"/>
      <c r="P123" s="8"/>
      <c r="Q123" s="8"/>
      <c r="S123" s="71"/>
    </row>
    <row r="124" spans="1:19" ht="18">
      <c r="A124" s="8"/>
      <c r="B124" s="8"/>
      <c r="C124" s="8"/>
      <c r="D124" s="8"/>
      <c r="E124" s="8"/>
      <c r="F124" s="8"/>
      <c r="G124" s="8"/>
      <c r="H124" s="8"/>
      <c r="I124" s="8"/>
      <c r="J124" s="8"/>
      <c r="K124" s="8"/>
      <c r="L124" s="8"/>
      <c r="M124" s="8"/>
      <c r="N124" s="8"/>
      <c r="O124" s="8"/>
      <c r="P124" s="8"/>
      <c r="Q124" s="8"/>
      <c r="S124" s="71"/>
    </row>
    <row r="125" spans="1:19" ht="18">
      <c r="A125" s="8"/>
      <c r="B125" s="8"/>
      <c r="C125" s="8"/>
      <c r="D125" s="8"/>
      <c r="E125" s="8"/>
      <c r="F125" s="8"/>
      <c r="G125" s="8"/>
      <c r="H125" s="8"/>
      <c r="I125" s="8"/>
      <c r="J125" s="8"/>
      <c r="K125" s="8"/>
      <c r="L125" s="8"/>
      <c r="M125" s="8"/>
      <c r="N125" s="8"/>
      <c r="O125" s="8"/>
      <c r="P125" s="8"/>
      <c r="Q125" s="8"/>
      <c r="S125" s="71"/>
    </row>
    <row r="126" spans="1:19">
      <c r="A126" s="8"/>
      <c r="B126" s="8"/>
      <c r="C126" s="8"/>
      <c r="D126" s="8"/>
      <c r="E126" s="8"/>
      <c r="F126" s="8"/>
      <c r="G126" s="8"/>
      <c r="H126" s="8"/>
      <c r="I126" s="8"/>
      <c r="J126" s="8"/>
      <c r="K126" s="8"/>
      <c r="L126" s="8"/>
      <c r="M126" s="8"/>
      <c r="N126" s="8"/>
      <c r="O126" s="8"/>
      <c r="P126" s="8"/>
      <c r="Q126" s="8"/>
    </row>
    <row r="127" spans="1:19">
      <c r="A127" s="8"/>
      <c r="B127" s="8"/>
      <c r="C127" s="8"/>
      <c r="D127" s="8"/>
      <c r="E127" s="8"/>
      <c r="F127" s="8"/>
      <c r="G127" s="8"/>
      <c r="H127" s="8"/>
      <c r="I127" s="8"/>
      <c r="J127" s="8"/>
      <c r="K127" s="8"/>
      <c r="L127" s="8"/>
      <c r="M127" s="8"/>
      <c r="N127" s="8"/>
      <c r="O127" s="8"/>
      <c r="P127" s="8"/>
      <c r="Q127" s="8"/>
    </row>
    <row r="128" spans="1:19">
      <c r="A128" s="8"/>
      <c r="B128" s="8"/>
      <c r="C128" s="8"/>
      <c r="D128" s="8"/>
      <c r="E128" s="8"/>
      <c r="F128" s="8"/>
      <c r="G128" s="8"/>
      <c r="H128" s="8"/>
      <c r="I128" s="8"/>
      <c r="J128" s="8"/>
      <c r="K128" s="8"/>
      <c r="L128" s="8"/>
      <c r="M128" s="8"/>
      <c r="N128" s="8"/>
      <c r="O128" s="8"/>
      <c r="P128" s="8"/>
      <c r="Q128" s="8"/>
    </row>
    <row r="129" spans="1:17">
      <c r="A129" s="8"/>
      <c r="B129" s="8"/>
      <c r="C129" s="8"/>
      <c r="D129" s="8"/>
      <c r="E129" s="8"/>
      <c r="F129" s="8"/>
      <c r="G129" s="8"/>
      <c r="H129" s="8"/>
      <c r="I129" s="8"/>
      <c r="J129" s="8"/>
      <c r="K129" s="8"/>
      <c r="L129" s="8"/>
      <c r="M129" s="8"/>
      <c r="N129" s="8"/>
      <c r="O129" s="8"/>
      <c r="P129" s="8"/>
      <c r="Q129" s="8"/>
    </row>
    <row r="130" spans="1:17">
      <c r="A130" s="8"/>
      <c r="B130" s="8"/>
      <c r="C130" s="8"/>
      <c r="D130" s="8"/>
      <c r="E130" s="8"/>
      <c r="F130" s="8"/>
      <c r="G130" s="8"/>
      <c r="H130" s="8"/>
      <c r="I130" s="8"/>
      <c r="J130" s="8"/>
      <c r="K130" s="8"/>
      <c r="L130" s="8"/>
      <c r="M130" s="8"/>
      <c r="N130" s="8"/>
      <c r="O130" s="8"/>
      <c r="P130" s="8"/>
      <c r="Q130" s="8"/>
    </row>
  </sheetData>
  <mergeCells count="53">
    <mergeCell ref="B37:F37"/>
    <mergeCell ref="A42:F42"/>
    <mergeCell ref="P47:Q47"/>
    <mergeCell ref="B39:F39"/>
    <mergeCell ref="B40:F40"/>
    <mergeCell ref="B41:F41"/>
    <mergeCell ref="A44:F44"/>
    <mergeCell ref="B38:F38"/>
    <mergeCell ref="B32:F32"/>
    <mergeCell ref="B33:F33"/>
    <mergeCell ref="B34:F34"/>
    <mergeCell ref="B35:F35"/>
    <mergeCell ref="B36:F36"/>
    <mergeCell ref="A19:A21"/>
    <mergeCell ref="G19:L19"/>
    <mergeCell ref="M19:Q19"/>
    <mergeCell ref="G20:G21"/>
    <mergeCell ref="H20:I20"/>
    <mergeCell ref="J20:J21"/>
    <mergeCell ref="K20:L20"/>
    <mergeCell ref="M20:O20"/>
    <mergeCell ref="P20:Q20"/>
    <mergeCell ref="B21:F21"/>
    <mergeCell ref="B19:F19"/>
    <mergeCell ref="B20:F20"/>
    <mergeCell ref="A17:H17"/>
    <mergeCell ref="A7:B7"/>
    <mergeCell ref="C7:N7"/>
    <mergeCell ref="A9:B9"/>
    <mergeCell ref="C9:N9"/>
    <mergeCell ref="A10:B10"/>
    <mergeCell ref="C10:N10"/>
    <mergeCell ref="A12:B12"/>
    <mergeCell ref="C12:N12"/>
    <mergeCell ref="A13:B13"/>
    <mergeCell ref="C13:N13"/>
    <mergeCell ref="A16:H16"/>
    <mergeCell ref="A1:Q1"/>
    <mergeCell ref="A2:Q2"/>
    <mergeCell ref="A3:Q3"/>
    <mergeCell ref="A4:Q4"/>
    <mergeCell ref="A6:B6"/>
    <mergeCell ref="C6:N6"/>
    <mergeCell ref="B26:F26"/>
    <mergeCell ref="B22:F22"/>
    <mergeCell ref="B23:F23"/>
    <mergeCell ref="B24:F24"/>
    <mergeCell ref="B25:F25"/>
    <mergeCell ref="B27:F27"/>
    <mergeCell ref="B28:F28"/>
    <mergeCell ref="B29:F29"/>
    <mergeCell ref="B30:F30"/>
    <mergeCell ref="B31:F31"/>
  </mergeCells>
  <printOptions horizontalCentered="1"/>
  <pageMargins left="0.9055118110236221" right="0.70866141732283472" top="0.74803149606299213" bottom="0.74803149606299213" header="0.31496062992125984" footer="0.31496062992125984"/>
  <pageSetup scale="29" orientation="landscape" r:id="rId1"/>
  <headerFooter alignWithMargins="0">
    <oddFooter>&amp;C&amp;"Gotham Book,Negrita"&amp;18Principio Rector 1 &amp;"Gotham Book,Normal"  &amp;P  de &amp;N</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00B0F0"/>
    <pageSetUpPr fitToPage="1"/>
  </sheetPr>
  <dimension ref="A1:X139"/>
  <sheetViews>
    <sheetView view="pageBreakPreview" zoomScale="40" zoomScaleNormal="40" zoomScaleSheetLayoutView="40" workbookViewId="0">
      <selection activeCell="N37" sqref="N37"/>
    </sheetView>
  </sheetViews>
  <sheetFormatPr baseColWidth="10" defaultColWidth="11.42578125" defaultRowHeight="12.75"/>
  <cols>
    <col min="1" max="1" width="15.85546875" style="3" customWidth="1"/>
    <col min="2" max="2" width="10.7109375" style="3" customWidth="1"/>
    <col min="3" max="6" width="20.7109375" style="3" customWidth="1"/>
    <col min="7" max="7" width="26.42578125" style="3" customWidth="1"/>
    <col min="8" max="8" width="25.7109375" style="3" customWidth="1"/>
    <col min="9" max="10" width="25.5703125" style="3" customWidth="1"/>
    <col min="11" max="11" width="24.140625" style="3" customWidth="1"/>
    <col min="12" max="12" width="24.42578125" style="3" customWidth="1"/>
    <col min="13" max="13" width="34.7109375" style="3" customWidth="1"/>
    <col min="14" max="14" width="33.85546875" style="3" bestFit="1" customWidth="1"/>
    <col min="15" max="15" width="31.85546875" style="3" bestFit="1" customWidth="1"/>
    <col min="16" max="16" width="24.140625" style="3" customWidth="1"/>
    <col min="17" max="17" width="24.42578125" style="3" customWidth="1"/>
    <col min="18" max="18" width="10.85546875" style="3" customWidth="1"/>
    <col min="19" max="19" width="10.28515625" style="3" customWidth="1"/>
    <col min="20" max="20" width="52.85546875" style="3" customWidth="1"/>
    <col min="21" max="21" width="39.42578125" style="3" customWidth="1"/>
    <col min="22" max="22" width="39.42578125" style="3" bestFit="1" customWidth="1"/>
    <col min="23" max="23" width="41.140625" style="3" customWidth="1"/>
    <col min="24" max="24" width="29.140625" style="3" customWidth="1"/>
    <col min="25" max="16384" width="11.42578125" style="3"/>
  </cols>
  <sheetData>
    <row r="1" spans="1:17" s="1" customFormat="1" ht="37.5" customHeight="1">
      <c r="A1" s="765" t="s">
        <v>570</v>
      </c>
      <c r="B1" s="765"/>
      <c r="C1" s="765"/>
      <c r="D1" s="765"/>
      <c r="E1" s="765"/>
      <c r="F1" s="765"/>
      <c r="G1" s="765"/>
      <c r="H1" s="765"/>
      <c r="I1" s="765"/>
      <c r="J1" s="765"/>
      <c r="K1" s="765"/>
      <c r="L1" s="765"/>
      <c r="M1" s="765"/>
      <c r="N1" s="765"/>
      <c r="O1" s="765"/>
      <c r="P1" s="765"/>
      <c r="Q1" s="765"/>
    </row>
    <row r="2" spans="1:17" s="1" customFormat="1" ht="37.5" customHeight="1">
      <c r="A2" s="765" t="s">
        <v>0</v>
      </c>
      <c r="B2" s="765"/>
      <c r="C2" s="765"/>
      <c r="D2" s="765"/>
      <c r="E2" s="765"/>
      <c r="F2" s="765"/>
      <c r="G2" s="765"/>
      <c r="H2" s="765"/>
      <c r="I2" s="765"/>
      <c r="J2" s="765"/>
      <c r="K2" s="765"/>
      <c r="L2" s="765"/>
      <c r="M2" s="765"/>
      <c r="N2" s="765"/>
      <c r="O2" s="765"/>
      <c r="P2" s="765"/>
      <c r="Q2" s="765"/>
    </row>
    <row r="3" spans="1:17" s="1" customFormat="1" ht="37.5" customHeight="1">
      <c r="A3" s="765" t="s">
        <v>25</v>
      </c>
      <c r="B3" s="765"/>
      <c r="C3" s="765"/>
      <c r="D3" s="765"/>
      <c r="E3" s="765"/>
      <c r="F3" s="765"/>
      <c r="G3" s="765"/>
      <c r="H3" s="765"/>
      <c r="I3" s="765"/>
      <c r="J3" s="765"/>
      <c r="K3" s="765"/>
      <c r="L3" s="765"/>
      <c r="M3" s="765"/>
      <c r="N3" s="765"/>
      <c r="O3" s="765"/>
      <c r="P3" s="765"/>
      <c r="Q3" s="765"/>
    </row>
    <row r="4" spans="1:17" s="1" customFormat="1" ht="37.5" customHeight="1">
      <c r="A4" s="765" t="s">
        <v>571</v>
      </c>
      <c r="B4" s="765"/>
      <c r="C4" s="765"/>
      <c r="D4" s="765"/>
      <c r="E4" s="765"/>
      <c r="F4" s="765"/>
      <c r="G4" s="765"/>
      <c r="H4" s="765"/>
      <c r="I4" s="765"/>
      <c r="J4" s="765"/>
      <c r="K4" s="765"/>
      <c r="L4" s="765"/>
      <c r="M4" s="765"/>
      <c r="N4" s="765"/>
      <c r="O4" s="765"/>
      <c r="P4" s="765"/>
      <c r="Q4" s="765"/>
    </row>
    <row r="5" spans="1:17" ht="9.75" customHeight="1">
      <c r="A5" s="195"/>
      <c r="B5" s="681"/>
      <c r="C5" s="197"/>
      <c r="D5" s="197"/>
      <c r="E5" s="197"/>
      <c r="F5" s="197"/>
      <c r="G5" s="197"/>
      <c r="H5" s="197"/>
      <c r="I5" s="197"/>
      <c r="J5" s="197"/>
      <c r="K5" s="197"/>
      <c r="L5" s="197"/>
      <c r="M5" s="195"/>
      <c r="N5" s="195"/>
      <c r="O5" s="195"/>
      <c r="P5" s="195"/>
      <c r="Q5" s="195"/>
    </row>
    <row r="6" spans="1:17" ht="48" customHeight="1">
      <c r="A6" s="758" t="s">
        <v>149</v>
      </c>
      <c r="B6" s="766"/>
      <c r="C6" s="758" t="s">
        <v>2</v>
      </c>
      <c r="D6" s="758"/>
      <c r="E6" s="758"/>
      <c r="F6" s="758"/>
      <c r="G6" s="758"/>
      <c r="H6" s="758"/>
      <c r="I6" s="758"/>
      <c r="J6" s="758"/>
      <c r="K6" s="758"/>
      <c r="L6" s="758"/>
      <c r="M6" s="758"/>
      <c r="N6" s="758"/>
      <c r="O6" s="195"/>
      <c r="P6" s="195"/>
      <c r="Q6" s="195"/>
    </row>
    <row r="7" spans="1:17" ht="45" customHeight="1">
      <c r="A7" s="756">
        <v>1</v>
      </c>
      <c r="B7" s="756"/>
      <c r="C7" s="816" t="s">
        <v>140</v>
      </c>
      <c r="D7" s="816"/>
      <c r="E7" s="816"/>
      <c r="F7" s="816"/>
      <c r="G7" s="816"/>
      <c r="H7" s="816"/>
      <c r="I7" s="816"/>
      <c r="J7" s="816"/>
      <c r="K7" s="816"/>
      <c r="L7" s="816"/>
      <c r="M7" s="816"/>
      <c r="N7" s="816"/>
      <c r="O7" s="195"/>
      <c r="P7" s="195"/>
      <c r="Q7" s="195"/>
    </row>
    <row r="8" spans="1:17" ht="5.25" customHeight="1">
      <c r="A8" s="199"/>
      <c r="B8" s="199"/>
      <c r="C8" s="199"/>
      <c r="D8" s="199"/>
      <c r="E8" s="199"/>
      <c r="F8" s="199"/>
      <c r="G8" s="199"/>
      <c r="H8" s="199"/>
      <c r="I8" s="199"/>
      <c r="J8" s="199"/>
      <c r="K8" s="199"/>
      <c r="L8" s="199"/>
      <c r="M8" s="199"/>
      <c r="N8" s="199"/>
      <c r="O8" s="195"/>
      <c r="P8" s="195"/>
      <c r="Q8" s="195"/>
    </row>
    <row r="9" spans="1:17" s="5" customFormat="1" ht="46.5" customHeight="1">
      <c r="A9" s="758" t="s">
        <v>150</v>
      </c>
      <c r="B9" s="759"/>
      <c r="C9" s="758" t="s">
        <v>2</v>
      </c>
      <c r="D9" s="758"/>
      <c r="E9" s="758"/>
      <c r="F9" s="758"/>
      <c r="G9" s="758"/>
      <c r="H9" s="758"/>
      <c r="I9" s="758"/>
      <c r="J9" s="758"/>
      <c r="K9" s="758"/>
      <c r="L9" s="758"/>
      <c r="M9" s="758"/>
      <c r="N9" s="758"/>
      <c r="O9" s="200"/>
      <c r="P9" s="195"/>
      <c r="Q9" s="200"/>
    </row>
    <row r="10" spans="1:17" s="5" customFormat="1" ht="45" customHeight="1">
      <c r="A10" s="756">
        <v>4</v>
      </c>
      <c r="B10" s="756"/>
      <c r="C10" s="816" t="s">
        <v>147</v>
      </c>
      <c r="D10" s="816"/>
      <c r="E10" s="816"/>
      <c r="F10" s="816"/>
      <c r="G10" s="816"/>
      <c r="H10" s="816"/>
      <c r="I10" s="816"/>
      <c r="J10" s="816"/>
      <c r="K10" s="816"/>
      <c r="L10" s="816"/>
      <c r="M10" s="816"/>
      <c r="N10" s="816"/>
      <c r="O10" s="200"/>
      <c r="P10" s="195"/>
      <c r="Q10" s="200"/>
    </row>
    <row r="11" spans="1:17" ht="5.25" customHeight="1">
      <c r="A11" s="202"/>
      <c r="B11" s="680"/>
      <c r="C11" s="202"/>
      <c r="D11" s="202"/>
      <c r="E11" s="202"/>
      <c r="F11" s="202"/>
      <c r="G11" s="202"/>
      <c r="H11" s="202"/>
      <c r="I11" s="202"/>
      <c r="J11" s="202"/>
      <c r="K11" s="202"/>
      <c r="L11" s="202"/>
      <c r="M11" s="202"/>
      <c r="N11" s="202"/>
      <c r="O11" s="195"/>
      <c r="P11" s="195"/>
      <c r="Q11" s="195"/>
    </row>
    <row r="12" spans="1:17" ht="29.25" customHeight="1">
      <c r="A12" s="758" t="s">
        <v>5</v>
      </c>
      <c r="B12" s="761"/>
      <c r="C12" s="758" t="s">
        <v>2</v>
      </c>
      <c r="D12" s="758"/>
      <c r="E12" s="758"/>
      <c r="F12" s="758"/>
      <c r="G12" s="758"/>
      <c r="H12" s="758"/>
      <c r="I12" s="758"/>
      <c r="J12" s="758"/>
      <c r="K12" s="758"/>
      <c r="L12" s="758"/>
      <c r="M12" s="758"/>
      <c r="N12" s="758"/>
      <c r="O12" s="195"/>
      <c r="P12" s="195"/>
      <c r="Q12" s="195"/>
    </row>
    <row r="13" spans="1:17" ht="52.5" customHeight="1">
      <c r="A13" s="756">
        <v>1</v>
      </c>
      <c r="B13" s="756"/>
      <c r="C13" s="816" t="s">
        <v>243</v>
      </c>
      <c r="D13" s="816"/>
      <c r="E13" s="816"/>
      <c r="F13" s="816"/>
      <c r="G13" s="816"/>
      <c r="H13" s="816"/>
      <c r="I13" s="816"/>
      <c r="J13" s="816"/>
      <c r="K13" s="816"/>
      <c r="L13" s="816"/>
      <c r="M13" s="816"/>
      <c r="N13" s="816"/>
      <c r="O13" s="195"/>
      <c r="P13" s="195"/>
      <c r="Q13" s="195"/>
    </row>
    <row r="14" spans="1:17" ht="5.25" customHeight="1">
      <c r="A14" s="203"/>
      <c r="B14" s="203"/>
      <c r="C14" s="203"/>
      <c r="D14" s="203"/>
      <c r="E14" s="203"/>
      <c r="F14" s="203"/>
      <c r="G14" s="203"/>
      <c r="H14" s="203"/>
      <c r="I14" s="203"/>
      <c r="J14" s="195"/>
      <c r="K14" s="195"/>
      <c r="L14" s="195"/>
      <c r="M14" s="195"/>
      <c r="N14" s="195"/>
      <c r="O14" s="195"/>
      <c r="P14" s="195"/>
      <c r="Q14" s="195"/>
    </row>
    <row r="15" spans="1:17" s="5" customFormat="1" ht="5.25" customHeight="1">
      <c r="A15" s="204"/>
      <c r="B15" s="204"/>
      <c r="C15" s="204"/>
      <c r="D15" s="204"/>
      <c r="E15" s="204"/>
      <c r="F15" s="204"/>
      <c r="G15" s="204"/>
      <c r="H15" s="204"/>
      <c r="I15" s="204"/>
      <c r="J15" s="200"/>
      <c r="K15" s="200"/>
      <c r="L15" s="200"/>
      <c r="M15" s="200"/>
      <c r="N15" s="200"/>
      <c r="O15" s="200"/>
      <c r="P15" s="200"/>
      <c r="Q15" s="200"/>
    </row>
    <row r="16" spans="1:17" s="5" customFormat="1" ht="24.6" hidden="1" customHeight="1">
      <c r="A16" s="772" t="s">
        <v>6</v>
      </c>
      <c r="B16" s="773"/>
      <c r="C16" s="773"/>
      <c r="D16" s="773"/>
      <c r="E16" s="773"/>
      <c r="F16" s="773"/>
      <c r="G16" s="773"/>
      <c r="H16" s="793"/>
      <c r="I16" s="205"/>
      <c r="J16" s="200"/>
      <c r="K16" s="200"/>
      <c r="L16" s="200"/>
      <c r="M16" s="200"/>
      <c r="N16" s="200"/>
      <c r="O16" s="200"/>
      <c r="P16" s="200"/>
      <c r="Q16" s="200"/>
    </row>
    <row r="17" spans="1:24" s="5" customFormat="1" ht="24.6" hidden="1" customHeight="1">
      <c r="A17" s="813"/>
      <c r="B17" s="814"/>
      <c r="C17" s="814"/>
      <c r="D17" s="814"/>
      <c r="E17" s="814"/>
      <c r="F17" s="814"/>
      <c r="G17" s="814"/>
      <c r="H17" s="815"/>
      <c r="I17" s="216"/>
      <c r="J17" s="207"/>
      <c r="K17" s="207"/>
      <c r="L17" s="207"/>
      <c r="M17" s="207"/>
      <c r="N17" s="207"/>
      <c r="O17" s="207"/>
      <c r="P17" s="207"/>
      <c r="Q17" s="207"/>
    </row>
    <row r="18" spans="1:24" ht="12" customHeight="1">
      <c r="A18" s="195"/>
      <c r="B18" s="195"/>
      <c r="C18" s="195"/>
      <c r="D18" s="195"/>
      <c r="E18" s="195"/>
      <c r="F18" s="195"/>
      <c r="G18" s="195"/>
      <c r="H18" s="195"/>
      <c r="I18" s="195"/>
      <c r="J18" s="195"/>
      <c r="K18" s="195"/>
      <c r="L18" s="195"/>
      <c r="M18" s="195"/>
      <c r="N18" s="195"/>
      <c r="O18" s="195"/>
      <c r="P18" s="195"/>
      <c r="Q18" s="195"/>
    </row>
    <row r="19" spans="1:24" ht="30" customHeight="1">
      <c r="A19" s="781" t="s">
        <v>105</v>
      </c>
      <c r="B19" s="744" t="s">
        <v>11</v>
      </c>
      <c r="C19" s="812"/>
      <c r="D19" s="812"/>
      <c r="E19" s="812"/>
      <c r="F19" s="812"/>
      <c r="G19" s="752" t="s">
        <v>7</v>
      </c>
      <c r="H19" s="753"/>
      <c r="I19" s="753"/>
      <c r="J19" s="753"/>
      <c r="K19" s="753"/>
      <c r="L19" s="754"/>
      <c r="M19" s="744" t="s">
        <v>129</v>
      </c>
      <c r="N19" s="744"/>
      <c r="O19" s="744"/>
      <c r="P19" s="744"/>
      <c r="Q19" s="776"/>
    </row>
    <row r="20" spans="1:24" ht="45" customHeight="1">
      <c r="A20" s="811"/>
      <c r="B20" s="752" t="s">
        <v>97</v>
      </c>
      <c r="C20" s="753"/>
      <c r="D20" s="753"/>
      <c r="E20" s="753"/>
      <c r="F20" s="754"/>
      <c r="G20" s="744" t="s">
        <v>8</v>
      </c>
      <c r="H20" s="752" t="s">
        <v>488</v>
      </c>
      <c r="I20" s="754"/>
      <c r="J20" s="744" t="s">
        <v>9</v>
      </c>
      <c r="K20" s="779" t="s">
        <v>13</v>
      </c>
      <c r="L20" s="780"/>
      <c r="M20" s="744" t="s">
        <v>489</v>
      </c>
      <c r="N20" s="744"/>
      <c r="O20" s="744"/>
      <c r="P20" s="744" t="s">
        <v>130</v>
      </c>
      <c r="Q20" s="776"/>
    </row>
    <row r="21" spans="1:24" ht="69.75" customHeight="1">
      <c r="A21" s="811"/>
      <c r="B21" s="752" t="s">
        <v>22</v>
      </c>
      <c r="C21" s="753"/>
      <c r="D21" s="753"/>
      <c r="E21" s="753"/>
      <c r="F21" s="754"/>
      <c r="G21" s="744"/>
      <c r="H21" s="217" t="s">
        <v>15</v>
      </c>
      <c r="I21" s="217" t="s">
        <v>16</v>
      </c>
      <c r="J21" s="744"/>
      <c r="K21" s="218" t="s">
        <v>23</v>
      </c>
      <c r="L21" s="217" t="s">
        <v>24</v>
      </c>
      <c r="M21" s="217" t="s">
        <v>17</v>
      </c>
      <c r="N21" s="217" t="s">
        <v>18</v>
      </c>
      <c r="O21" s="217" t="s">
        <v>19</v>
      </c>
      <c r="P21" s="218" t="s">
        <v>490</v>
      </c>
      <c r="Q21" s="594" t="s">
        <v>491</v>
      </c>
    </row>
    <row r="22" spans="1:24" ht="42" customHeight="1">
      <c r="A22" s="662"/>
      <c r="B22" s="951"/>
      <c r="C22" s="951"/>
      <c r="D22" s="951"/>
      <c r="E22" s="951"/>
      <c r="F22" s="951"/>
      <c r="G22" s="267"/>
      <c r="H22" s="267"/>
      <c r="I22" s="267"/>
      <c r="J22" s="268"/>
      <c r="K22" s="269"/>
      <c r="L22" s="269"/>
      <c r="M22" s="289"/>
      <c r="N22" s="289"/>
      <c r="O22" s="289"/>
      <c r="P22" s="269"/>
      <c r="Q22" s="607"/>
    </row>
    <row r="23" spans="1:24" ht="42" customHeight="1">
      <c r="A23" s="625" t="s">
        <v>431</v>
      </c>
      <c r="B23" s="804" t="s">
        <v>95</v>
      </c>
      <c r="C23" s="804"/>
      <c r="D23" s="804"/>
      <c r="E23" s="804"/>
      <c r="F23" s="804"/>
      <c r="G23" s="271" t="s">
        <v>138</v>
      </c>
      <c r="H23" s="271" t="str">
        <f>+H24</f>
        <v>N/A</v>
      </c>
      <c r="I23" s="271" t="str">
        <f>+I24</f>
        <v>N/A</v>
      </c>
      <c r="J23" s="271" t="str">
        <f>+J24</f>
        <v>N/A</v>
      </c>
      <c r="K23" s="272" t="s">
        <v>138</v>
      </c>
      <c r="L23" s="272" t="s">
        <v>138</v>
      </c>
      <c r="M23" s="290">
        <v>3240109155</v>
      </c>
      <c r="N23" s="290">
        <v>3386009926</v>
      </c>
      <c r="O23" s="290">
        <v>1686918390</v>
      </c>
      <c r="P23" s="272">
        <v>0.52063628393408246</v>
      </c>
      <c r="Q23" s="596">
        <v>0.49820243498010347</v>
      </c>
      <c r="S23" s="118"/>
      <c r="T23" s="141"/>
      <c r="U23" s="142"/>
      <c r="V23" s="142"/>
      <c r="W23" s="142"/>
      <c r="X23" s="169"/>
    </row>
    <row r="24" spans="1:24" ht="51.75" customHeight="1">
      <c r="A24" s="625"/>
      <c r="B24" s="804" t="s">
        <v>104</v>
      </c>
      <c r="C24" s="804"/>
      <c r="D24" s="804"/>
      <c r="E24" s="804"/>
      <c r="F24" s="804"/>
      <c r="G24" s="271" t="s">
        <v>138</v>
      </c>
      <c r="H24" s="271" t="s">
        <v>138</v>
      </c>
      <c r="I24" s="271" t="s">
        <v>138</v>
      </c>
      <c r="J24" s="271" t="s">
        <v>138</v>
      </c>
      <c r="K24" s="272" t="s">
        <v>138</v>
      </c>
      <c r="L24" s="272" t="s">
        <v>138</v>
      </c>
      <c r="M24" s="291">
        <v>3240109155</v>
      </c>
      <c r="N24" s="291">
        <v>3386009926</v>
      </c>
      <c r="O24" s="291">
        <v>1686918390</v>
      </c>
      <c r="P24" s="272">
        <v>0.52063628393408246</v>
      </c>
      <c r="Q24" s="596">
        <v>0.49820243498010347</v>
      </c>
      <c r="R24" s="60"/>
      <c r="S24" s="168"/>
      <c r="U24" s="549"/>
      <c r="V24" s="193"/>
      <c r="W24" s="13"/>
      <c r="X24" s="13"/>
    </row>
    <row r="25" spans="1:24" ht="42" customHeight="1">
      <c r="A25" s="626" t="s">
        <v>371</v>
      </c>
      <c r="B25" s="785" t="s">
        <v>34</v>
      </c>
      <c r="C25" s="785"/>
      <c r="D25" s="785"/>
      <c r="E25" s="785"/>
      <c r="F25" s="785"/>
      <c r="G25" s="249" t="s">
        <v>138</v>
      </c>
      <c r="H25" s="249" t="s">
        <v>138</v>
      </c>
      <c r="I25" s="249" t="s">
        <v>138</v>
      </c>
      <c r="J25" s="249" t="s">
        <v>138</v>
      </c>
      <c r="K25" s="275" t="s">
        <v>138</v>
      </c>
      <c r="L25" s="275" t="s">
        <v>138</v>
      </c>
      <c r="M25" s="276">
        <v>15621238</v>
      </c>
      <c r="N25" s="276">
        <v>16184284</v>
      </c>
      <c r="O25" s="276">
        <v>8296074</v>
      </c>
      <c r="P25" s="275">
        <v>0.53107660225137088</v>
      </c>
      <c r="Q25" s="597">
        <v>0.51260061921800182</v>
      </c>
      <c r="R25" s="170"/>
      <c r="S25" s="37"/>
      <c r="T25" s="37"/>
      <c r="U25" s="4"/>
      <c r="V25" s="4"/>
    </row>
    <row r="26" spans="1:24" ht="42" customHeight="1">
      <c r="A26" s="626" t="s">
        <v>372</v>
      </c>
      <c r="B26" s="785" t="s">
        <v>35</v>
      </c>
      <c r="C26" s="785"/>
      <c r="D26" s="785"/>
      <c r="E26" s="785"/>
      <c r="F26" s="785"/>
      <c r="G26" s="249" t="s">
        <v>138</v>
      </c>
      <c r="H26" s="249" t="s">
        <v>138</v>
      </c>
      <c r="I26" s="249" t="s">
        <v>138</v>
      </c>
      <c r="J26" s="249" t="s">
        <v>138</v>
      </c>
      <c r="K26" s="275" t="s">
        <v>138</v>
      </c>
      <c r="L26" s="275" t="s">
        <v>138</v>
      </c>
      <c r="M26" s="276">
        <v>15423175</v>
      </c>
      <c r="N26" s="276">
        <v>15867676</v>
      </c>
      <c r="O26" s="276">
        <v>8169564</v>
      </c>
      <c r="P26" s="275">
        <v>0.5296940480802429</v>
      </c>
      <c r="Q26" s="597">
        <v>0.51485573564774068</v>
      </c>
      <c r="R26" s="120"/>
      <c r="S26" s="119"/>
      <c r="T26" s="119"/>
      <c r="U26" s="119"/>
      <c r="V26" s="4"/>
    </row>
    <row r="27" spans="1:24" ht="42" customHeight="1">
      <c r="A27" s="626" t="s">
        <v>373</v>
      </c>
      <c r="B27" s="785" t="s">
        <v>36</v>
      </c>
      <c r="C27" s="785"/>
      <c r="D27" s="785"/>
      <c r="E27" s="785"/>
      <c r="F27" s="785"/>
      <c r="G27" s="249" t="s">
        <v>138</v>
      </c>
      <c r="H27" s="249" t="s">
        <v>138</v>
      </c>
      <c r="I27" s="249" t="s">
        <v>138</v>
      </c>
      <c r="J27" s="249" t="s">
        <v>138</v>
      </c>
      <c r="K27" s="275" t="s">
        <v>138</v>
      </c>
      <c r="L27" s="275" t="s">
        <v>138</v>
      </c>
      <c r="M27" s="276">
        <v>7720424</v>
      </c>
      <c r="N27" s="276">
        <v>7925225</v>
      </c>
      <c r="O27" s="276">
        <v>4318380</v>
      </c>
      <c r="P27" s="275">
        <v>0.55934492716980311</v>
      </c>
      <c r="Q27" s="597">
        <v>0.54489052361289425</v>
      </c>
      <c r="R27" s="120"/>
      <c r="S27" s="119"/>
      <c r="T27" s="119"/>
      <c r="U27" s="119"/>
      <c r="V27" s="4"/>
    </row>
    <row r="28" spans="1:24" ht="42" customHeight="1">
      <c r="A28" s="626" t="s">
        <v>374</v>
      </c>
      <c r="B28" s="785" t="s">
        <v>37</v>
      </c>
      <c r="C28" s="785"/>
      <c r="D28" s="785"/>
      <c r="E28" s="785"/>
      <c r="F28" s="785"/>
      <c r="G28" s="249" t="s">
        <v>138</v>
      </c>
      <c r="H28" s="249" t="s">
        <v>138</v>
      </c>
      <c r="I28" s="249" t="s">
        <v>138</v>
      </c>
      <c r="J28" s="249" t="s">
        <v>138</v>
      </c>
      <c r="K28" s="275" t="s">
        <v>138</v>
      </c>
      <c r="L28" s="275" t="s">
        <v>138</v>
      </c>
      <c r="M28" s="276">
        <v>12540989</v>
      </c>
      <c r="N28" s="276">
        <v>12945105</v>
      </c>
      <c r="O28" s="276">
        <v>6643422</v>
      </c>
      <c r="P28" s="275">
        <v>0.52973668982565891</v>
      </c>
      <c r="Q28" s="597">
        <v>0.51319954531075651</v>
      </c>
      <c r="R28" s="120"/>
      <c r="S28" s="119"/>
      <c r="T28" s="119"/>
      <c r="U28" s="119"/>
      <c r="V28" s="4"/>
    </row>
    <row r="29" spans="1:24" ht="42" customHeight="1">
      <c r="A29" s="626" t="s">
        <v>375</v>
      </c>
      <c r="B29" s="785" t="s">
        <v>38</v>
      </c>
      <c r="C29" s="785"/>
      <c r="D29" s="785"/>
      <c r="E29" s="785"/>
      <c r="F29" s="785"/>
      <c r="G29" s="249" t="s">
        <v>138</v>
      </c>
      <c r="H29" s="249" t="s">
        <v>138</v>
      </c>
      <c r="I29" s="249" t="s">
        <v>138</v>
      </c>
      <c r="J29" s="249" t="s">
        <v>138</v>
      </c>
      <c r="K29" s="275" t="s">
        <v>138</v>
      </c>
      <c r="L29" s="275" t="s">
        <v>138</v>
      </c>
      <c r="M29" s="276">
        <v>68512799</v>
      </c>
      <c r="N29" s="276">
        <v>72628524</v>
      </c>
      <c r="O29" s="276">
        <v>35942982</v>
      </c>
      <c r="P29" s="275">
        <v>0.52461704272219267</v>
      </c>
      <c r="Q29" s="597">
        <v>0.49488795889614939</v>
      </c>
      <c r="R29" s="120"/>
      <c r="S29" s="119"/>
      <c r="T29" s="119"/>
      <c r="U29" s="119"/>
      <c r="V29" s="4"/>
    </row>
    <row r="30" spans="1:24" ht="42" customHeight="1">
      <c r="A30" s="626" t="s">
        <v>376</v>
      </c>
      <c r="B30" s="785" t="s">
        <v>39</v>
      </c>
      <c r="C30" s="785"/>
      <c r="D30" s="785"/>
      <c r="E30" s="785"/>
      <c r="F30" s="785"/>
      <c r="G30" s="249" t="s">
        <v>138</v>
      </c>
      <c r="H30" s="249" t="s">
        <v>138</v>
      </c>
      <c r="I30" s="249" t="s">
        <v>138</v>
      </c>
      <c r="J30" s="249" t="s">
        <v>138</v>
      </c>
      <c r="K30" s="275" t="s">
        <v>138</v>
      </c>
      <c r="L30" s="275" t="s">
        <v>138</v>
      </c>
      <c r="M30" s="276">
        <v>20726058</v>
      </c>
      <c r="N30" s="276">
        <v>21468542</v>
      </c>
      <c r="O30" s="276">
        <v>10935936</v>
      </c>
      <c r="P30" s="275">
        <v>0.52764186995906315</v>
      </c>
      <c r="Q30" s="597">
        <v>0.50939351167862257</v>
      </c>
      <c r="R30" s="120"/>
      <c r="S30" s="119"/>
      <c r="T30" s="119"/>
      <c r="U30" s="119"/>
      <c r="V30" s="4"/>
    </row>
    <row r="31" spans="1:24" ht="42" customHeight="1">
      <c r="A31" s="626" t="s">
        <v>377</v>
      </c>
      <c r="B31" s="785" t="s">
        <v>40</v>
      </c>
      <c r="C31" s="785"/>
      <c r="D31" s="785"/>
      <c r="E31" s="785"/>
      <c r="F31" s="785"/>
      <c r="G31" s="249" t="s">
        <v>138</v>
      </c>
      <c r="H31" s="249" t="s">
        <v>138</v>
      </c>
      <c r="I31" s="249" t="s">
        <v>138</v>
      </c>
      <c r="J31" s="249" t="s">
        <v>138</v>
      </c>
      <c r="K31" s="275" t="s">
        <v>138</v>
      </c>
      <c r="L31" s="275" t="s">
        <v>138</v>
      </c>
      <c r="M31" s="276">
        <v>26678720</v>
      </c>
      <c r="N31" s="276">
        <v>27768386</v>
      </c>
      <c r="O31" s="276">
        <v>13487748</v>
      </c>
      <c r="P31" s="275">
        <v>0.50556203595974625</v>
      </c>
      <c r="Q31" s="597">
        <v>0.4857231529409019</v>
      </c>
      <c r="R31" s="120"/>
      <c r="S31" s="119"/>
      <c r="T31" s="119"/>
      <c r="U31" s="119"/>
      <c r="V31" s="4"/>
    </row>
    <row r="32" spans="1:24" ht="42" customHeight="1">
      <c r="A32" s="626" t="s">
        <v>378</v>
      </c>
      <c r="B32" s="785" t="s">
        <v>41</v>
      </c>
      <c r="C32" s="785"/>
      <c r="D32" s="785"/>
      <c r="E32" s="785"/>
      <c r="F32" s="785"/>
      <c r="G32" s="249" t="s">
        <v>138</v>
      </c>
      <c r="H32" s="249" t="s">
        <v>138</v>
      </c>
      <c r="I32" s="249" t="s">
        <v>138</v>
      </c>
      <c r="J32" s="249" t="s">
        <v>138</v>
      </c>
      <c r="K32" s="275" t="s">
        <v>138</v>
      </c>
      <c r="L32" s="275" t="s">
        <v>138</v>
      </c>
      <c r="M32" s="276">
        <v>28029978</v>
      </c>
      <c r="N32" s="276">
        <v>29241157</v>
      </c>
      <c r="O32" s="276">
        <v>15327408</v>
      </c>
      <c r="P32" s="275">
        <v>0.54682197752706052</v>
      </c>
      <c r="Q32" s="597">
        <v>0.52417241903253009</v>
      </c>
      <c r="R32" s="120"/>
      <c r="S32" s="119"/>
      <c r="T32" s="119"/>
      <c r="U32" s="119"/>
      <c r="V32" s="4"/>
    </row>
    <row r="33" spans="1:22" ht="42" customHeight="1">
      <c r="A33" s="626" t="s">
        <v>379</v>
      </c>
      <c r="B33" s="785" t="s">
        <v>42</v>
      </c>
      <c r="C33" s="785"/>
      <c r="D33" s="785"/>
      <c r="E33" s="785"/>
      <c r="F33" s="785"/>
      <c r="G33" s="249" t="s">
        <v>138</v>
      </c>
      <c r="H33" s="249" t="s">
        <v>138</v>
      </c>
      <c r="I33" s="249" t="s">
        <v>138</v>
      </c>
      <c r="J33" s="249" t="s">
        <v>138</v>
      </c>
      <c r="K33" s="275" t="s">
        <v>138</v>
      </c>
      <c r="L33" s="275" t="s">
        <v>138</v>
      </c>
      <c r="M33" s="276">
        <v>31996701</v>
      </c>
      <c r="N33" s="276">
        <v>32903871</v>
      </c>
      <c r="O33" s="276">
        <v>16841916</v>
      </c>
      <c r="P33" s="275">
        <v>0.52636413985304298</v>
      </c>
      <c r="Q33" s="597">
        <v>0.51185211612335824</v>
      </c>
      <c r="R33" s="120"/>
      <c r="S33" s="119"/>
      <c r="T33" s="119"/>
      <c r="U33" s="119"/>
      <c r="V33" s="4"/>
    </row>
    <row r="34" spans="1:22" ht="42" customHeight="1">
      <c r="A34" s="626" t="s">
        <v>380</v>
      </c>
      <c r="B34" s="785" t="s">
        <v>43</v>
      </c>
      <c r="C34" s="785"/>
      <c r="D34" s="785"/>
      <c r="E34" s="785"/>
      <c r="F34" s="785"/>
      <c r="G34" s="249" t="s">
        <v>138</v>
      </c>
      <c r="H34" s="249" t="s">
        <v>138</v>
      </c>
      <c r="I34" s="249" t="s">
        <v>138</v>
      </c>
      <c r="J34" s="249" t="s">
        <v>138</v>
      </c>
      <c r="K34" s="275" t="s">
        <v>138</v>
      </c>
      <c r="L34" s="275" t="s">
        <v>138</v>
      </c>
      <c r="M34" s="276">
        <v>7696013</v>
      </c>
      <c r="N34" s="276">
        <v>7838034</v>
      </c>
      <c r="O34" s="276">
        <v>4276254</v>
      </c>
      <c r="P34" s="275">
        <v>0.55564537118115576</v>
      </c>
      <c r="Q34" s="597">
        <v>0.54557737310146903</v>
      </c>
      <c r="R34" s="120"/>
      <c r="S34" s="119"/>
      <c r="T34" s="119"/>
      <c r="U34" s="119"/>
      <c r="V34" s="4"/>
    </row>
    <row r="35" spans="1:22" ht="42" customHeight="1">
      <c r="A35" s="626" t="s">
        <v>381</v>
      </c>
      <c r="B35" s="785" t="s">
        <v>44</v>
      </c>
      <c r="C35" s="785"/>
      <c r="D35" s="785"/>
      <c r="E35" s="785"/>
      <c r="F35" s="785"/>
      <c r="G35" s="249" t="s">
        <v>138</v>
      </c>
      <c r="H35" s="249" t="s">
        <v>138</v>
      </c>
      <c r="I35" s="249" t="s">
        <v>138</v>
      </c>
      <c r="J35" s="249" t="s">
        <v>138</v>
      </c>
      <c r="K35" s="275" t="s">
        <v>138</v>
      </c>
      <c r="L35" s="275" t="s">
        <v>138</v>
      </c>
      <c r="M35" s="276">
        <v>11367887</v>
      </c>
      <c r="N35" s="276">
        <v>11593555</v>
      </c>
      <c r="O35" s="276">
        <v>6029256</v>
      </c>
      <c r="P35" s="275">
        <v>0.53037613762346514</v>
      </c>
      <c r="Q35" s="597">
        <v>0.52005239117768454</v>
      </c>
      <c r="R35" s="120"/>
      <c r="S35" s="119"/>
      <c r="T35" s="119"/>
      <c r="U35" s="119"/>
      <c r="V35" s="4"/>
    </row>
    <row r="36" spans="1:22" ht="42" customHeight="1">
      <c r="A36" s="626" t="s">
        <v>382</v>
      </c>
      <c r="B36" s="785" t="s">
        <v>45</v>
      </c>
      <c r="C36" s="785"/>
      <c r="D36" s="785"/>
      <c r="E36" s="785"/>
      <c r="F36" s="785"/>
      <c r="G36" s="249" t="s">
        <v>138</v>
      </c>
      <c r="H36" s="249" t="s">
        <v>138</v>
      </c>
      <c r="I36" s="249" t="s">
        <v>138</v>
      </c>
      <c r="J36" s="249" t="s">
        <v>138</v>
      </c>
      <c r="K36" s="275" t="s">
        <v>138</v>
      </c>
      <c r="L36" s="275" t="s">
        <v>138</v>
      </c>
      <c r="M36" s="276">
        <v>434003447</v>
      </c>
      <c r="N36" s="276">
        <v>455637737</v>
      </c>
      <c r="O36" s="276">
        <v>223850868</v>
      </c>
      <c r="P36" s="275">
        <v>0.51578131359864521</v>
      </c>
      <c r="Q36" s="597">
        <v>0.49129132602991571</v>
      </c>
      <c r="R36" s="120"/>
      <c r="S36" s="119"/>
      <c r="T36" s="119"/>
      <c r="U36" s="119"/>
      <c r="V36" s="4"/>
    </row>
    <row r="37" spans="1:22" ht="42" customHeight="1">
      <c r="A37" s="626" t="s">
        <v>383</v>
      </c>
      <c r="B37" s="785" t="s">
        <v>46</v>
      </c>
      <c r="C37" s="785"/>
      <c r="D37" s="785"/>
      <c r="E37" s="785"/>
      <c r="F37" s="785"/>
      <c r="G37" s="249" t="s">
        <v>138</v>
      </c>
      <c r="H37" s="249" t="s">
        <v>138</v>
      </c>
      <c r="I37" s="249" t="s">
        <v>138</v>
      </c>
      <c r="J37" s="249" t="s">
        <v>138</v>
      </c>
      <c r="K37" s="275" t="s">
        <v>138</v>
      </c>
      <c r="L37" s="275" t="s">
        <v>138</v>
      </c>
      <c r="M37" s="276">
        <v>21417079</v>
      </c>
      <c r="N37" s="276">
        <v>22151738</v>
      </c>
      <c r="O37" s="276">
        <v>11686206</v>
      </c>
      <c r="P37" s="275">
        <v>0.54564891879046629</v>
      </c>
      <c r="Q37" s="597">
        <v>0.52755255592134576</v>
      </c>
      <c r="R37" s="120"/>
      <c r="S37" s="119"/>
      <c r="T37" s="119"/>
      <c r="U37" s="119"/>
      <c r="V37" s="4"/>
    </row>
    <row r="38" spans="1:22" ht="42" customHeight="1">
      <c r="A38" s="626" t="s">
        <v>384</v>
      </c>
      <c r="B38" s="785" t="s">
        <v>47</v>
      </c>
      <c r="C38" s="785"/>
      <c r="D38" s="785"/>
      <c r="E38" s="785"/>
      <c r="F38" s="785"/>
      <c r="G38" s="249" t="s">
        <v>138</v>
      </c>
      <c r="H38" s="249" t="s">
        <v>138</v>
      </c>
      <c r="I38" s="249" t="s">
        <v>138</v>
      </c>
      <c r="J38" s="249" t="s">
        <v>138</v>
      </c>
      <c r="K38" s="275" t="s">
        <v>138</v>
      </c>
      <c r="L38" s="275" t="s">
        <v>138</v>
      </c>
      <c r="M38" s="276">
        <v>13129096</v>
      </c>
      <c r="N38" s="276">
        <v>13726681</v>
      </c>
      <c r="O38" s="276">
        <v>7094406</v>
      </c>
      <c r="P38" s="275">
        <v>0.5403575387063968</v>
      </c>
      <c r="Q38" s="597">
        <v>0.51683331170878088</v>
      </c>
      <c r="R38" s="120"/>
      <c r="S38" s="119"/>
      <c r="T38" s="119"/>
      <c r="U38" s="119"/>
      <c r="V38" s="4"/>
    </row>
    <row r="39" spans="1:22" ht="42" customHeight="1">
      <c r="A39" s="626" t="s">
        <v>385</v>
      </c>
      <c r="B39" s="785" t="s">
        <v>48</v>
      </c>
      <c r="C39" s="785"/>
      <c r="D39" s="785"/>
      <c r="E39" s="785"/>
      <c r="F39" s="785"/>
      <c r="G39" s="249" t="s">
        <v>138</v>
      </c>
      <c r="H39" s="249" t="s">
        <v>138</v>
      </c>
      <c r="I39" s="249" t="s">
        <v>138</v>
      </c>
      <c r="J39" s="249" t="s">
        <v>138</v>
      </c>
      <c r="K39" s="275" t="s">
        <v>138</v>
      </c>
      <c r="L39" s="275" t="s">
        <v>138</v>
      </c>
      <c r="M39" s="276">
        <v>79430797</v>
      </c>
      <c r="N39" s="276">
        <v>81246846</v>
      </c>
      <c r="O39" s="276">
        <v>39597462</v>
      </c>
      <c r="P39" s="275">
        <v>0.49851522955258776</v>
      </c>
      <c r="Q39" s="597">
        <v>0.48737229750432404</v>
      </c>
      <c r="R39" s="120"/>
      <c r="S39" s="119"/>
      <c r="T39" s="119"/>
      <c r="U39" s="119"/>
      <c r="V39" s="4"/>
    </row>
    <row r="40" spans="1:22" s="11" customFormat="1" ht="42" customHeight="1">
      <c r="A40" s="626" t="s">
        <v>386</v>
      </c>
      <c r="B40" s="785" t="s">
        <v>49</v>
      </c>
      <c r="C40" s="785"/>
      <c r="D40" s="785"/>
      <c r="E40" s="785"/>
      <c r="F40" s="785"/>
      <c r="G40" s="249" t="s">
        <v>138</v>
      </c>
      <c r="H40" s="249" t="s">
        <v>138</v>
      </c>
      <c r="I40" s="249" t="s">
        <v>138</v>
      </c>
      <c r="J40" s="249" t="s">
        <v>138</v>
      </c>
      <c r="K40" s="275" t="s">
        <v>138</v>
      </c>
      <c r="L40" s="275" t="s">
        <v>138</v>
      </c>
      <c r="M40" s="276">
        <v>62305027</v>
      </c>
      <c r="N40" s="276">
        <v>64421038</v>
      </c>
      <c r="O40" s="276">
        <v>32609586</v>
      </c>
      <c r="P40" s="275">
        <v>0.52338611457467143</v>
      </c>
      <c r="Q40" s="597">
        <v>0.50619466889061926</v>
      </c>
      <c r="R40" s="120"/>
      <c r="S40" s="119"/>
      <c r="T40" s="119"/>
      <c r="U40" s="119"/>
      <c r="V40" s="4"/>
    </row>
    <row r="41" spans="1:22" s="11" customFormat="1" ht="42" customHeight="1">
      <c r="A41" s="626" t="s">
        <v>387</v>
      </c>
      <c r="B41" s="785" t="s">
        <v>50</v>
      </c>
      <c r="C41" s="785"/>
      <c r="D41" s="785"/>
      <c r="E41" s="785"/>
      <c r="F41" s="785"/>
      <c r="G41" s="249" t="s">
        <v>138</v>
      </c>
      <c r="H41" s="249" t="s">
        <v>138</v>
      </c>
      <c r="I41" s="249" t="s">
        <v>138</v>
      </c>
      <c r="J41" s="249" t="s">
        <v>138</v>
      </c>
      <c r="K41" s="275" t="s">
        <v>138</v>
      </c>
      <c r="L41" s="275" t="s">
        <v>138</v>
      </c>
      <c r="M41" s="276">
        <v>282870580</v>
      </c>
      <c r="N41" s="276">
        <v>301915217</v>
      </c>
      <c r="O41" s="276">
        <v>144774582</v>
      </c>
      <c r="P41" s="275">
        <v>0.51180501697984992</v>
      </c>
      <c r="Q41" s="597">
        <v>0.47952065297854796</v>
      </c>
      <c r="R41" s="120"/>
      <c r="S41" s="119"/>
      <c r="T41" s="119"/>
      <c r="U41" s="119"/>
      <c r="V41" s="4"/>
    </row>
    <row r="42" spans="1:22" ht="42" customHeight="1">
      <c r="A42" s="626" t="s">
        <v>388</v>
      </c>
      <c r="B42" s="785" t="s">
        <v>51</v>
      </c>
      <c r="C42" s="785"/>
      <c r="D42" s="785"/>
      <c r="E42" s="785"/>
      <c r="F42" s="785"/>
      <c r="G42" s="249" t="s">
        <v>138</v>
      </c>
      <c r="H42" s="249" t="s">
        <v>138</v>
      </c>
      <c r="I42" s="249" t="s">
        <v>138</v>
      </c>
      <c r="J42" s="249" t="s">
        <v>138</v>
      </c>
      <c r="K42" s="275" t="s">
        <v>138</v>
      </c>
      <c r="L42" s="275" t="s">
        <v>138</v>
      </c>
      <c r="M42" s="276">
        <v>10979490</v>
      </c>
      <c r="N42" s="276">
        <v>11388463</v>
      </c>
      <c r="O42" s="276">
        <v>5781384</v>
      </c>
      <c r="P42" s="275">
        <v>0.52656216272340517</v>
      </c>
      <c r="Q42" s="597">
        <v>0.50765270080782632</v>
      </c>
      <c r="R42" s="120"/>
      <c r="S42" s="119"/>
      <c r="T42" s="119"/>
      <c r="U42" s="119"/>
      <c r="V42" s="4"/>
    </row>
    <row r="43" spans="1:22" ht="42" customHeight="1">
      <c r="A43" s="626" t="s">
        <v>389</v>
      </c>
      <c r="B43" s="785" t="s">
        <v>52</v>
      </c>
      <c r="C43" s="785"/>
      <c r="D43" s="785"/>
      <c r="E43" s="785"/>
      <c r="F43" s="785"/>
      <c r="G43" s="249" t="s">
        <v>138</v>
      </c>
      <c r="H43" s="249" t="s">
        <v>138</v>
      </c>
      <c r="I43" s="249" t="s">
        <v>138</v>
      </c>
      <c r="J43" s="249" t="s">
        <v>138</v>
      </c>
      <c r="K43" s="275" t="s">
        <v>138</v>
      </c>
      <c r="L43" s="275" t="s">
        <v>138</v>
      </c>
      <c r="M43" s="276">
        <v>40310204</v>
      </c>
      <c r="N43" s="276">
        <v>42585415</v>
      </c>
      <c r="O43" s="276">
        <v>21101004</v>
      </c>
      <c r="P43" s="275">
        <v>0.52346557214148559</v>
      </c>
      <c r="Q43" s="597">
        <v>0.4954983766155619</v>
      </c>
      <c r="R43" s="120"/>
      <c r="S43" s="119"/>
      <c r="T43" s="119"/>
      <c r="U43" s="119"/>
      <c r="V43" s="4"/>
    </row>
    <row r="44" spans="1:22" ht="42" customHeight="1">
      <c r="A44" s="626" t="s">
        <v>390</v>
      </c>
      <c r="B44" s="785" t="s">
        <v>53</v>
      </c>
      <c r="C44" s="785"/>
      <c r="D44" s="785"/>
      <c r="E44" s="785"/>
      <c r="F44" s="785"/>
      <c r="G44" s="249" t="s">
        <v>138</v>
      </c>
      <c r="H44" s="249" t="s">
        <v>138</v>
      </c>
      <c r="I44" s="249" t="s">
        <v>138</v>
      </c>
      <c r="J44" s="249" t="s">
        <v>138</v>
      </c>
      <c r="K44" s="275" t="s">
        <v>138</v>
      </c>
      <c r="L44" s="275" t="s">
        <v>138</v>
      </c>
      <c r="M44" s="276">
        <v>108479460</v>
      </c>
      <c r="N44" s="276">
        <v>113867975</v>
      </c>
      <c r="O44" s="276">
        <v>55556454</v>
      </c>
      <c r="P44" s="275">
        <v>0.51213800289935074</v>
      </c>
      <c r="Q44" s="597">
        <v>0.48790236236307882</v>
      </c>
      <c r="R44" s="120"/>
      <c r="S44" s="119"/>
      <c r="T44" s="119"/>
      <c r="U44" s="119"/>
      <c r="V44" s="4"/>
    </row>
    <row r="45" spans="1:22" ht="42" customHeight="1">
      <c r="A45" s="626" t="s">
        <v>391</v>
      </c>
      <c r="B45" s="785" t="s">
        <v>54</v>
      </c>
      <c r="C45" s="785"/>
      <c r="D45" s="785"/>
      <c r="E45" s="785"/>
      <c r="F45" s="785"/>
      <c r="G45" s="249" t="s">
        <v>138</v>
      </c>
      <c r="H45" s="249" t="s">
        <v>138</v>
      </c>
      <c r="I45" s="249" t="s">
        <v>138</v>
      </c>
      <c r="J45" s="249" t="s">
        <v>138</v>
      </c>
      <c r="K45" s="275" t="s">
        <v>138</v>
      </c>
      <c r="L45" s="275" t="s">
        <v>138</v>
      </c>
      <c r="M45" s="276">
        <v>21569314</v>
      </c>
      <c r="N45" s="276">
        <v>21970912</v>
      </c>
      <c r="O45" s="276">
        <v>11526594</v>
      </c>
      <c r="P45" s="275">
        <v>0.53439780235940748</v>
      </c>
      <c r="Q45" s="597">
        <v>0.52462974682161578</v>
      </c>
      <c r="R45" s="120"/>
      <c r="S45" s="119"/>
      <c r="T45" s="119"/>
      <c r="U45" s="119"/>
      <c r="V45" s="4"/>
    </row>
    <row r="46" spans="1:22" ht="41.25" customHeight="1">
      <c r="A46" s="663" t="s">
        <v>392</v>
      </c>
      <c r="B46" s="788" t="s">
        <v>55</v>
      </c>
      <c r="C46" s="788"/>
      <c r="D46" s="788"/>
      <c r="E46" s="788"/>
      <c r="F46" s="788"/>
      <c r="G46" s="257" t="s">
        <v>138</v>
      </c>
      <c r="H46" s="257" t="s">
        <v>138</v>
      </c>
      <c r="I46" s="257" t="s">
        <v>138</v>
      </c>
      <c r="J46" s="257" t="s">
        <v>138</v>
      </c>
      <c r="K46" s="284" t="s">
        <v>138</v>
      </c>
      <c r="L46" s="284" t="s">
        <v>138</v>
      </c>
      <c r="M46" s="285">
        <v>41417544</v>
      </c>
      <c r="N46" s="285">
        <v>43193838</v>
      </c>
      <c r="O46" s="285">
        <v>21512730</v>
      </c>
      <c r="P46" s="284">
        <v>0.51941104957841056</v>
      </c>
      <c r="Q46" s="598">
        <v>0.49805090253845929</v>
      </c>
      <c r="R46" s="120"/>
      <c r="S46" s="119"/>
      <c r="T46" s="119"/>
      <c r="U46" s="119"/>
      <c r="V46" s="4"/>
    </row>
    <row r="47" spans="1:22" ht="43.5" customHeight="1">
      <c r="A47" s="835" t="s">
        <v>169</v>
      </c>
      <c r="B47" s="807"/>
      <c r="C47" s="807"/>
      <c r="D47" s="807"/>
      <c r="E47" s="807"/>
      <c r="F47" s="807"/>
      <c r="G47" s="260" t="s">
        <v>138</v>
      </c>
      <c r="H47" s="260" t="s">
        <v>138</v>
      </c>
      <c r="I47" s="260" t="s">
        <v>138</v>
      </c>
      <c r="J47" s="260" t="s">
        <v>138</v>
      </c>
      <c r="K47" s="286" t="s">
        <v>138</v>
      </c>
      <c r="L47" s="286" t="s">
        <v>138</v>
      </c>
      <c r="M47" s="287">
        <v>1362226020</v>
      </c>
      <c r="N47" s="287">
        <v>1428470219</v>
      </c>
      <c r="O47" s="287">
        <v>705360216</v>
      </c>
      <c r="P47" s="286">
        <v>0.5177996937688798</v>
      </c>
      <c r="Q47" s="599">
        <v>0.49378713438897393</v>
      </c>
      <c r="R47" s="75"/>
      <c r="S47" s="4"/>
    </row>
    <row r="48" spans="1:22" ht="23.25">
      <c r="A48" s="263" t="s">
        <v>331</v>
      </c>
      <c r="B48" s="263"/>
      <c r="C48" s="263"/>
      <c r="D48" s="263"/>
      <c r="E48" s="263"/>
      <c r="F48" s="263"/>
      <c r="G48" s="263"/>
      <c r="H48" s="263"/>
      <c r="I48" s="263"/>
      <c r="J48" s="263"/>
      <c r="K48" s="263"/>
      <c r="L48" s="263"/>
      <c r="M48" s="263"/>
      <c r="N48" s="263"/>
      <c r="O48" s="263"/>
      <c r="P48" s="263"/>
      <c r="Q48" s="263"/>
      <c r="R48" s="75"/>
      <c r="S48" s="4"/>
    </row>
    <row r="49" spans="1:19" ht="23.25">
      <c r="A49" s="263" t="s">
        <v>27</v>
      </c>
      <c r="B49" s="263"/>
      <c r="C49" s="263"/>
      <c r="D49" s="263"/>
      <c r="E49" s="263"/>
      <c r="F49" s="263"/>
      <c r="G49" s="263"/>
      <c r="H49" s="263"/>
      <c r="I49" s="263"/>
      <c r="J49" s="263"/>
      <c r="K49" s="263"/>
      <c r="L49" s="263"/>
      <c r="M49" s="263"/>
      <c r="N49" s="263"/>
      <c r="O49" s="263"/>
      <c r="P49" s="738" t="s">
        <v>128</v>
      </c>
      <c r="Q49" s="738"/>
      <c r="R49" s="75"/>
      <c r="S49" s="4"/>
    </row>
    <row r="50" spans="1:19" ht="23.25">
      <c r="A50" s="266"/>
      <c r="B50" s="266"/>
      <c r="C50" s="266"/>
      <c r="D50" s="266"/>
      <c r="E50" s="266"/>
      <c r="F50" s="266"/>
      <c r="G50" s="266"/>
      <c r="H50" s="266"/>
      <c r="I50" s="266"/>
      <c r="J50" s="266"/>
      <c r="K50" s="266"/>
      <c r="L50" s="266"/>
      <c r="M50" s="266"/>
      <c r="N50" s="266"/>
      <c r="O50" s="266"/>
      <c r="P50" s="266"/>
      <c r="Q50" s="266"/>
      <c r="R50" s="75"/>
      <c r="S50" s="4"/>
    </row>
    <row r="51" spans="1:19" ht="23.25">
      <c r="A51" s="8"/>
      <c r="B51" s="8"/>
      <c r="C51" s="8"/>
      <c r="D51" s="8"/>
      <c r="E51" s="8"/>
      <c r="F51" s="8"/>
      <c r="G51" s="8"/>
      <c r="H51" s="8"/>
      <c r="I51" s="8"/>
      <c r="J51" s="8"/>
      <c r="K51" s="8"/>
      <c r="L51" s="8"/>
      <c r="M51" s="8"/>
      <c r="N51" s="8"/>
      <c r="O51" s="8"/>
      <c r="P51" s="8"/>
      <c r="Q51" s="8"/>
      <c r="R51" s="75"/>
      <c r="S51" s="4"/>
    </row>
    <row r="52" spans="1:19" ht="23.25">
      <c r="A52" s="8"/>
      <c r="B52" s="8"/>
      <c r="C52" s="8"/>
      <c r="D52" s="8"/>
      <c r="E52" s="8"/>
      <c r="F52" s="8"/>
      <c r="G52" s="8"/>
      <c r="H52" s="8"/>
      <c r="I52" s="8"/>
      <c r="J52" s="8"/>
      <c r="K52" s="8"/>
      <c r="L52" s="8"/>
      <c r="M52" s="8"/>
      <c r="N52" s="8"/>
      <c r="O52" s="8"/>
      <c r="P52" s="8"/>
      <c r="Q52" s="8"/>
      <c r="R52" s="75"/>
      <c r="S52" s="4"/>
    </row>
    <row r="53" spans="1:19" ht="23.25">
      <c r="A53" s="8"/>
      <c r="B53" s="8"/>
      <c r="C53" s="8"/>
      <c r="D53" s="8"/>
      <c r="E53" s="8"/>
      <c r="F53" s="8"/>
      <c r="G53" s="8"/>
      <c r="H53" s="8"/>
      <c r="I53" s="8"/>
      <c r="J53" s="8"/>
      <c r="K53" s="8"/>
      <c r="L53" s="8"/>
      <c r="M53" s="8"/>
      <c r="N53" s="8"/>
      <c r="O53" s="8"/>
      <c r="P53" s="8"/>
      <c r="Q53" s="8"/>
      <c r="R53" s="75"/>
      <c r="S53" s="4"/>
    </row>
    <row r="54" spans="1:19" ht="23.25">
      <c r="A54" s="8"/>
      <c r="B54" s="8"/>
      <c r="C54" s="8"/>
      <c r="D54" s="8"/>
      <c r="E54" s="8"/>
      <c r="F54" s="8"/>
      <c r="G54" s="8"/>
      <c r="H54" s="8"/>
      <c r="I54" s="8"/>
      <c r="J54" s="8"/>
      <c r="K54" s="8"/>
      <c r="L54" s="8"/>
      <c r="M54" s="8"/>
      <c r="N54" s="8"/>
      <c r="O54" s="8"/>
      <c r="P54" s="8"/>
      <c r="Q54" s="8"/>
      <c r="R54" s="75"/>
      <c r="S54" s="4"/>
    </row>
    <row r="55" spans="1:19" ht="23.25">
      <c r="A55" s="8"/>
      <c r="B55" s="8"/>
      <c r="C55" s="8"/>
      <c r="D55" s="8"/>
      <c r="E55" s="8"/>
      <c r="F55" s="8"/>
      <c r="G55" s="8"/>
      <c r="H55" s="8"/>
      <c r="I55" s="8"/>
      <c r="J55" s="8"/>
      <c r="K55" s="8"/>
      <c r="L55" s="8"/>
      <c r="M55" s="8"/>
      <c r="N55" s="8"/>
      <c r="O55" s="8"/>
      <c r="P55" s="8"/>
      <c r="Q55" s="8"/>
      <c r="R55" s="75"/>
      <c r="S55" s="4"/>
    </row>
    <row r="56" spans="1:19" ht="23.25">
      <c r="A56" s="8"/>
      <c r="B56" s="8"/>
      <c r="C56" s="8"/>
      <c r="D56" s="8"/>
      <c r="E56" s="8"/>
      <c r="F56" s="8"/>
      <c r="G56" s="8"/>
      <c r="H56" s="8"/>
      <c r="I56" s="8"/>
      <c r="J56" s="8"/>
      <c r="K56" s="8"/>
      <c r="L56" s="8"/>
      <c r="M56" s="8"/>
      <c r="N56" s="8"/>
      <c r="O56" s="8"/>
      <c r="P56" s="8"/>
      <c r="Q56" s="8"/>
      <c r="R56" s="75"/>
      <c r="S56" s="4"/>
    </row>
    <row r="57" spans="1:19" ht="23.25">
      <c r="A57" s="8"/>
      <c r="B57" s="8"/>
      <c r="C57" s="8"/>
      <c r="D57" s="8"/>
      <c r="E57" s="8"/>
      <c r="F57" s="8"/>
      <c r="G57" s="8"/>
      <c r="H57" s="8"/>
      <c r="I57" s="8"/>
      <c r="J57" s="8"/>
      <c r="K57" s="8"/>
      <c r="L57" s="8"/>
      <c r="M57" s="8"/>
      <c r="N57" s="8"/>
      <c r="O57" s="8"/>
      <c r="P57" s="8"/>
      <c r="Q57" s="8"/>
      <c r="R57" s="75"/>
      <c r="S57" s="4"/>
    </row>
    <row r="58" spans="1:19" ht="23.25">
      <c r="A58" s="8"/>
      <c r="B58" s="8"/>
      <c r="C58" s="8"/>
      <c r="D58" s="8"/>
      <c r="E58" s="8"/>
      <c r="F58" s="8"/>
      <c r="G58" s="8"/>
      <c r="H58" s="8"/>
      <c r="I58" s="8"/>
      <c r="J58" s="8"/>
      <c r="K58" s="8"/>
      <c r="L58" s="8"/>
      <c r="M58" s="8"/>
      <c r="N58" s="8"/>
      <c r="O58" s="8"/>
      <c r="P58" s="8"/>
      <c r="Q58" s="8"/>
      <c r="R58" s="75"/>
      <c r="S58" s="4"/>
    </row>
    <row r="59" spans="1:19" ht="23.25">
      <c r="A59" s="8"/>
      <c r="B59" s="8"/>
      <c r="C59" s="8"/>
      <c r="D59" s="8"/>
      <c r="E59" s="8"/>
      <c r="F59" s="8"/>
      <c r="G59" s="8"/>
      <c r="H59" s="8"/>
      <c r="I59" s="8"/>
      <c r="J59" s="8"/>
      <c r="K59" s="8"/>
      <c r="L59" s="8"/>
      <c r="M59" s="8"/>
      <c r="N59" s="8"/>
      <c r="O59" s="8"/>
      <c r="P59" s="8"/>
      <c r="Q59" s="8"/>
      <c r="R59" s="75"/>
      <c r="S59" s="4"/>
    </row>
    <row r="60" spans="1:19" ht="23.25">
      <c r="A60" s="8"/>
      <c r="B60" s="8"/>
      <c r="C60" s="8"/>
      <c r="D60" s="8"/>
      <c r="E60" s="8"/>
      <c r="F60" s="8"/>
      <c r="G60" s="8"/>
      <c r="H60" s="8"/>
      <c r="I60" s="8"/>
      <c r="J60" s="8"/>
      <c r="K60" s="8"/>
      <c r="L60" s="8"/>
      <c r="M60" s="8"/>
      <c r="N60" s="8"/>
      <c r="O60" s="8"/>
      <c r="P60" s="8"/>
      <c r="Q60" s="8"/>
      <c r="R60" s="75"/>
      <c r="S60" s="4"/>
    </row>
    <row r="61" spans="1:19" ht="23.25">
      <c r="A61" s="8"/>
      <c r="B61" s="8"/>
      <c r="C61" s="8"/>
      <c r="D61" s="8"/>
      <c r="E61" s="8"/>
      <c r="F61" s="8"/>
      <c r="G61" s="8"/>
      <c r="H61" s="8"/>
      <c r="I61" s="8"/>
      <c r="J61" s="8"/>
      <c r="K61" s="8"/>
      <c r="L61" s="8"/>
      <c r="M61" s="8"/>
      <c r="N61" s="8"/>
      <c r="O61" s="8"/>
      <c r="P61" s="8"/>
      <c r="Q61" s="8"/>
      <c r="R61" s="75"/>
      <c r="S61" s="4"/>
    </row>
    <row r="62" spans="1:19" ht="23.25">
      <c r="A62" s="8"/>
      <c r="B62" s="8"/>
      <c r="C62" s="8"/>
      <c r="D62" s="8"/>
      <c r="E62" s="8"/>
      <c r="F62" s="8"/>
      <c r="G62" s="8"/>
      <c r="H62" s="8"/>
      <c r="I62" s="8"/>
      <c r="J62" s="8"/>
      <c r="K62" s="8"/>
      <c r="L62" s="8"/>
      <c r="M62" s="8"/>
      <c r="N62" s="8"/>
      <c r="O62" s="8"/>
      <c r="P62" s="8"/>
      <c r="Q62" s="8"/>
      <c r="R62" s="75"/>
      <c r="S62" s="4"/>
    </row>
    <row r="63" spans="1:19" ht="23.25">
      <c r="A63" s="8"/>
      <c r="B63" s="8"/>
      <c r="C63" s="8"/>
      <c r="D63" s="8"/>
      <c r="E63" s="8"/>
      <c r="F63" s="8"/>
      <c r="G63" s="8"/>
      <c r="H63" s="8"/>
      <c r="I63" s="8"/>
      <c r="J63" s="8"/>
      <c r="K63" s="8"/>
      <c r="L63" s="8"/>
      <c r="M63" s="8"/>
      <c r="N63" s="8"/>
      <c r="O63" s="8"/>
      <c r="P63" s="8"/>
      <c r="Q63" s="8"/>
      <c r="R63" s="75"/>
      <c r="S63" s="4"/>
    </row>
    <row r="64" spans="1:19" ht="23.25">
      <c r="A64" s="8"/>
      <c r="B64" s="8"/>
      <c r="C64" s="8"/>
      <c r="D64" s="8"/>
      <c r="E64" s="8"/>
      <c r="F64" s="8"/>
      <c r="G64" s="8"/>
      <c r="H64" s="8"/>
      <c r="I64" s="8"/>
      <c r="J64" s="8"/>
      <c r="K64" s="8"/>
      <c r="L64" s="8"/>
      <c r="M64" s="8"/>
      <c r="N64" s="8"/>
      <c r="O64" s="8"/>
      <c r="P64" s="8"/>
      <c r="Q64" s="8"/>
      <c r="R64" s="75"/>
      <c r="S64" s="4"/>
    </row>
    <row r="65" spans="1:19" ht="23.25">
      <c r="A65" s="8"/>
      <c r="B65" s="8"/>
      <c r="C65" s="8"/>
      <c r="D65" s="8"/>
      <c r="E65" s="8"/>
      <c r="F65" s="8"/>
      <c r="G65" s="8"/>
      <c r="H65" s="8"/>
      <c r="I65" s="8"/>
      <c r="J65" s="8"/>
      <c r="K65" s="8"/>
      <c r="L65" s="8"/>
      <c r="M65" s="8"/>
      <c r="N65" s="8"/>
      <c r="O65" s="8"/>
      <c r="P65" s="8"/>
      <c r="Q65" s="8"/>
      <c r="R65" s="75"/>
      <c r="S65" s="4"/>
    </row>
    <row r="66" spans="1:19" ht="23.25">
      <c r="A66" s="8"/>
      <c r="B66" s="8"/>
      <c r="C66" s="8"/>
      <c r="D66" s="8"/>
      <c r="E66" s="8"/>
      <c r="F66" s="8"/>
      <c r="G66" s="8"/>
      <c r="H66" s="8"/>
      <c r="I66" s="8"/>
      <c r="J66" s="8"/>
      <c r="K66" s="8"/>
      <c r="L66" s="8"/>
      <c r="M66" s="8"/>
      <c r="N66" s="8"/>
      <c r="O66" s="8"/>
      <c r="P66" s="8"/>
      <c r="Q66" s="8"/>
      <c r="R66" s="75"/>
      <c r="S66" s="4"/>
    </row>
    <row r="67" spans="1:19" ht="23.25">
      <c r="A67" s="8"/>
      <c r="B67" s="8"/>
      <c r="C67" s="8"/>
      <c r="D67" s="8"/>
      <c r="E67" s="8"/>
      <c r="F67" s="8"/>
      <c r="G67" s="8"/>
      <c r="H67" s="8"/>
      <c r="I67" s="8"/>
      <c r="J67" s="8"/>
      <c r="K67" s="8"/>
      <c r="L67" s="8"/>
      <c r="M67" s="8"/>
      <c r="N67" s="8"/>
      <c r="O67" s="8"/>
      <c r="P67" s="8"/>
      <c r="Q67" s="8"/>
      <c r="R67" s="75"/>
      <c r="S67" s="4"/>
    </row>
    <row r="68" spans="1:19" ht="23.25">
      <c r="A68" s="8"/>
      <c r="B68" s="8"/>
      <c r="C68" s="8"/>
      <c r="D68" s="8"/>
      <c r="E68" s="8"/>
      <c r="F68" s="8"/>
      <c r="G68" s="8"/>
      <c r="H68" s="8"/>
      <c r="I68" s="8"/>
      <c r="J68" s="8"/>
      <c r="K68" s="8"/>
      <c r="L68" s="8"/>
      <c r="M68" s="8"/>
      <c r="N68" s="8"/>
      <c r="O68" s="8"/>
      <c r="P68" s="8"/>
      <c r="Q68" s="8"/>
      <c r="R68" s="75"/>
      <c r="S68" s="4"/>
    </row>
    <row r="69" spans="1:19" ht="23.25">
      <c r="A69" s="8"/>
      <c r="B69" s="8"/>
      <c r="C69" s="8"/>
      <c r="D69" s="8"/>
      <c r="E69" s="8"/>
      <c r="F69" s="8"/>
      <c r="G69" s="8"/>
      <c r="H69" s="8"/>
      <c r="I69" s="8"/>
      <c r="J69" s="8"/>
      <c r="K69" s="8"/>
      <c r="L69" s="8"/>
      <c r="M69" s="8"/>
      <c r="N69" s="8"/>
      <c r="O69" s="8"/>
      <c r="P69" s="8"/>
      <c r="Q69" s="8"/>
      <c r="R69" s="75"/>
      <c r="S69" s="4"/>
    </row>
    <row r="70" spans="1:19" ht="23.25">
      <c r="A70" s="8"/>
      <c r="B70" s="8"/>
      <c r="C70" s="8"/>
      <c r="D70" s="8"/>
      <c r="E70" s="8"/>
      <c r="F70" s="8"/>
      <c r="G70" s="8"/>
      <c r="H70" s="8"/>
      <c r="I70" s="8"/>
      <c r="J70" s="8"/>
      <c r="K70" s="8"/>
      <c r="L70" s="8"/>
      <c r="M70" s="8"/>
      <c r="N70" s="8"/>
      <c r="O70" s="8"/>
      <c r="P70" s="8"/>
      <c r="Q70" s="8"/>
      <c r="R70" s="75"/>
      <c r="S70" s="4"/>
    </row>
    <row r="71" spans="1:19" ht="23.25">
      <c r="A71" s="8"/>
      <c r="B71" s="8"/>
      <c r="C71" s="8"/>
      <c r="D71" s="8"/>
      <c r="E71" s="8"/>
      <c r="F71" s="8"/>
      <c r="G71" s="8"/>
      <c r="H71" s="8"/>
      <c r="I71" s="8"/>
      <c r="J71" s="8"/>
      <c r="K71" s="8"/>
      <c r="L71" s="8"/>
      <c r="M71" s="8"/>
      <c r="N71" s="8"/>
      <c r="O71" s="8"/>
      <c r="P71" s="8"/>
      <c r="Q71" s="8"/>
      <c r="R71" s="75"/>
      <c r="S71" s="4"/>
    </row>
    <row r="72" spans="1:19" ht="23.25">
      <c r="A72" s="8"/>
      <c r="B72" s="8"/>
      <c r="C72" s="8"/>
      <c r="D72" s="8"/>
      <c r="E72" s="8"/>
      <c r="F72" s="8"/>
      <c r="G72" s="8"/>
      <c r="H72" s="8"/>
      <c r="I72" s="8"/>
      <c r="J72" s="8"/>
      <c r="K72" s="8"/>
      <c r="L72" s="8"/>
      <c r="M72" s="8"/>
      <c r="N72" s="8"/>
      <c r="O72" s="8"/>
      <c r="P72" s="8"/>
      <c r="Q72" s="8"/>
      <c r="R72" s="75"/>
      <c r="S72" s="4"/>
    </row>
    <row r="73" spans="1:19" ht="23.25">
      <c r="A73" s="8"/>
      <c r="B73" s="8"/>
      <c r="C73" s="8"/>
      <c r="D73" s="8"/>
      <c r="E73" s="8"/>
      <c r="F73" s="8"/>
      <c r="G73" s="8"/>
      <c r="H73" s="8"/>
      <c r="I73" s="8"/>
      <c r="J73" s="8"/>
      <c r="K73" s="8"/>
      <c r="L73" s="8"/>
      <c r="M73" s="8"/>
      <c r="N73" s="8"/>
      <c r="O73" s="8"/>
      <c r="P73" s="8"/>
      <c r="Q73" s="8"/>
      <c r="R73" s="75"/>
      <c r="S73" s="4"/>
    </row>
    <row r="74" spans="1:19" ht="23.25">
      <c r="A74" s="8"/>
      <c r="B74" s="8"/>
      <c r="C74" s="8"/>
      <c r="D74" s="8"/>
      <c r="E74" s="8"/>
      <c r="F74" s="8"/>
      <c r="G74" s="8"/>
      <c r="H74" s="8"/>
      <c r="I74" s="8"/>
      <c r="J74" s="8"/>
      <c r="K74" s="8"/>
      <c r="L74" s="8"/>
      <c r="M74" s="8"/>
      <c r="N74" s="8"/>
      <c r="O74" s="8"/>
      <c r="P74" s="8"/>
      <c r="Q74" s="8"/>
      <c r="R74" s="75"/>
      <c r="S74" s="4"/>
    </row>
    <row r="75" spans="1:19" ht="23.25">
      <c r="A75" s="8"/>
      <c r="B75" s="8"/>
      <c r="C75" s="8"/>
      <c r="D75" s="8"/>
      <c r="E75" s="8"/>
      <c r="F75" s="8"/>
      <c r="G75" s="8"/>
      <c r="H75" s="8"/>
      <c r="I75" s="8"/>
      <c r="J75" s="8"/>
      <c r="K75" s="8"/>
      <c r="L75" s="8"/>
      <c r="M75" s="8"/>
      <c r="N75" s="8"/>
      <c r="O75" s="8"/>
      <c r="P75" s="8"/>
      <c r="Q75" s="8"/>
      <c r="R75" s="75"/>
      <c r="S75" s="4"/>
    </row>
    <row r="76" spans="1:19" ht="23.25">
      <c r="A76" s="8"/>
      <c r="B76" s="8"/>
      <c r="C76" s="8"/>
      <c r="D76" s="8"/>
      <c r="E76" s="8"/>
      <c r="F76" s="8"/>
      <c r="G76" s="8"/>
      <c r="H76" s="8"/>
      <c r="I76" s="8"/>
      <c r="J76" s="8"/>
      <c r="K76" s="8"/>
      <c r="L76" s="8"/>
      <c r="M76" s="8"/>
      <c r="N76" s="8"/>
      <c r="O76" s="8"/>
      <c r="P76" s="8"/>
      <c r="Q76" s="8"/>
      <c r="R76" s="75"/>
      <c r="S76" s="4"/>
    </row>
    <row r="77" spans="1:19" ht="23.25">
      <c r="A77" s="8"/>
      <c r="B77" s="8"/>
      <c r="C77" s="8"/>
      <c r="D77" s="8"/>
      <c r="E77" s="8"/>
      <c r="F77" s="8"/>
      <c r="G77" s="8"/>
      <c r="H77" s="8"/>
      <c r="I77" s="8"/>
      <c r="J77" s="8"/>
      <c r="K77" s="8"/>
      <c r="L77" s="8"/>
      <c r="M77" s="8"/>
      <c r="N77" s="8"/>
      <c r="O77" s="8"/>
      <c r="P77" s="8"/>
      <c r="Q77" s="8"/>
      <c r="R77" s="75"/>
      <c r="S77" s="4"/>
    </row>
    <row r="78" spans="1:19" ht="23.25">
      <c r="A78" s="8"/>
      <c r="B78" s="8"/>
      <c r="C78" s="8"/>
      <c r="D78" s="8"/>
      <c r="E78" s="8"/>
      <c r="F78" s="8"/>
      <c r="G78" s="8"/>
      <c r="H78" s="8"/>
      <c r="I78" s="8"/>
      <c r="J78" s="8"/>
      <c r="K78" s="8"/>
      <c r="L78" s="8"/>
      <c r="M78" s="8"/>
      <c r="N78" s="8"/>
      <c r="O78" s="8"/>
      <c r="P78" s="8"/>
      <c r="Q78" s="8"/>
      <c r="R78" s="75"/>
      <c r="S78" s="4"/>
    </row>
    <row r="79" spans="1:19" ht="23.25">
      <c r="A79" s="8"/>
      <c r="B79" s="8"/>
      <c r="C79" s="8"/>
      <c r="D79" s="8"/>
      <c r="E79" s="8"/>
      <c r="F79" s="8"/>
      <c r="G79" s="8"/>
      <c r="H79" s="8"/>
      <c r="I79" s="8"/>
      <c r="J79" s="8"/>
      <c r="K79" s="8"/>
      <c r="L79" s="8"/>
      <c r="M79" s="8"/>
      <c r="N79" s="8"/>
      <c r="O79" s="8"/>
      <c r="P79" s="8"/>
      <c r="Q79" s="8"/>
      <c r="R79" s="75"/>
      <c r="S79" s="4"/>
    </row>
    <row r="80" spans="1:19" ht="23.25">
      <c r="A80" s="8"/>
      <c r="B80" s="8"/>
      <c r="C80" s="8"/>
      <c r="D80" s="8"/>
      <c r="E80" s="8"/>
      <c r="F80" s="8"/>
      <c r="G80" s="8"/>
      <c r="H80" s="8"/>
      <c r="I80" s="8"/>
      <c r="J80" s="8"/>
      <c r="K80" s="8"/>
      <c r="L80" s="8"/>
      <c r="M80" s="8"/>
      <c r="N80" s="8"/>
      <c r="O80" s="8"/>
      <c r="P80" s="8"/>
      <c r="Q80" s="8"/>
      <c r="R80" s="75"/>
      <c r="S80" s="4"/>
    </row>
    <row r="81" spans="1:23" ht="23.25">
      <c r="A81" s="8"/>
      <c r="B81" s="8"/>
      <c r="C81" s="8"/>
      <c r="D81" s="8"/>
      <c r="E81" s="8"/>
      <c r="F81" s="8"/>
      <c r="G81" s="8"/>
      <c r="H81" s="8"/>
      <c r="I81" s="8"/>
      <c r="J81" s="8"/>
      <c r="K81" s="8"/>
      <c r="L81" s="8"/>
      <c r="M81" s="8"/>
      <c r="N81" s="8"/>
      <c r="O81" s="8"/>
      <c r="P81" s="8"/>
      <c r="Q81" s="8"/>
      <c r="R81" s="75"/>
      <c r="S81" s="4"/>
    </row>
    <row r="82" spans="1:23" ht="20.25">
      <c r="A82" s="8"/>
      <c r="B82" s="8"/>
      <c r="C82" s="8"/>
      <c r="D82" s="8"/>
      <c r="E82" s="8"/>
      <c r="F82" s="8"/>
      <c r="G82" s="8"/>
      <c r="H82" s="8"/>
      <c r="I82" s="8"/>
      <c r="J82" s="8"/>
      <c r="K82" s="8"/>
      <c r="L82" s="8"/>
      <c r="M82" s="8"/>
      <c r="N82" s="8"/>
      <c r="O82" s="8"/>
      <c r="P82" s="8"/>
      <c r="Q82" s="8"/>
      <c r="R82" s="75"/>
    </row>
    <row r="83" spans="1:23" ht="23.25">
      <c r="A83" s="8"/>
      <c r="B83" s="8"/>
      <c r="C83" s="8"/>
      <c r="D83" s="8"/>
      <c r="E83" s="8"/>
      <c r="F83" s="8"/>
      <c r="G83" s="8"/>
      <c r="H83" s="8"/>
      <c r="I83" s="8"/>
      <c r="J83" s="8"/>
      <c r="K83" s="8"/>
      <c r="L83" s="8"/>
      <c r="M83" s="8"/>
      <c r="N83" s="8"/>
      <c r="O83" s="8"/>
      <c r="P83" s="8"/>
      <c r="Q83" s="8"/>
      <c r="R83" s="75"/>
      <c r="S83" s="69"/>
      <c r="T83" s="70"/>
      <c r="U83" s="26"/>
      <c r="V83" s="26"/>
      <c r="W83" s="26"/>
    </row>
    <row r="84" spans="1:23" ht="23.25">
      <c r="A84" s="8"/>
      <c r="B84" s="8"/>
      <c r="C84" s="8"/>
      <c r="D84" s="8"/>
      <c r="E84" s="8"/>
      <c r="F84" s="8"/>
      <c r="G84" s="8"/>
      <c r="H84" s="8"/>
      <c r="I84" s="8"/>
      <c r="J84" s="8"/>
      <c r="K84" s="8"/>
      <c r="L84" s="8"/>
      <c r="M84" s="8"/>
      <c r="N84" s="8"/>
      <c r="O84" s="8"/>
      <c r="P84" s="8"/>
      <c r="Q84" s="8"/>
      <c r="R84" s="75"/>
      <c r="S84" s="69"/>
      <c r="T84" s="70"/>
      <c r="U84" s="26"/>
      <c r="V84" s="26"/>
      <c r="W84" s="26"/>
    </row>
    <row r="85" spans="1:23" ht="23.25">
      <c r="A85" s="8"/>
      <c r="B85" s="8"/>
      <c r="C85" s="8"/>
      <c r="D85" s="8"/>
      <c r="E85" s="8"/>
      <c r="F85" s="8"/>
      <c r="G85" s="8"/>
      <c r="H85" s="8"/>
      <c r="I85" s="8"/>
      <c r="J85" s="8"/>
      <c r="K85" s="8"/>
      <c r="L85" s="8"/>
      <c r="M85" s="8"/>
      <c r="N85" s="8"/>
      <c r="O85" s="8"/>
      <c r="P85" s="8"/>
      <c r="Q85" s="8"/>
      <c r="R85" s="75"/>
      <c r="S85" s="69"/>
      <c r="T85" s="70"/>
      <c r="U85" s="26"/>
      <c r="V85" s="26"/>
      <c r="W85" s="26"/>
    </row>
    <row r="86" spans="1:23" ht="23.25">
      <c r="A86" s="8"/>
      <c r="B86" s="8"/>
      <c r="C86" s="8"/>
      <c r="D86" s="8"/>
      <c r="E86" s="8"/>
      <c r="F86" s="8"/>
      <c r="G86" s="8"/>
      <c r="H86" s="8"/>
      <c r="I86" s="8"/>
      <c r="J86" s="8"/>
      <c r="K86" s="8"/>
      <c r="L86" s="8"/>
      <c r="M86" s="8"/>
      <c r="N86" s="8"/>
      <c r="O86" s="8"/>
      <c r="P86" s="8"/>
      <c r="Q86" s="8"/>
      <c r="R86" s="75"/>
      <c r="S86" s="69"/>
      <c r="T86" s="70"/>
      <c r="U86" s="26"/>
      <c r="V86" s="26"/>
      <c r="W86" s="26"/>
    </row>
    <row r="87" spans="1:23" ht="23.25">
      <c r="A87" s="8"/>
      <c r="B87" s="8"/>
      <c r="C87" s="8"/>
      <c r="D87" s="8"/>
      <c r="E87" s="8"/>
      <c r="F87" s="8"/>
      <c r="G87" s="8"/>
      <c r="H87" s="8"/>
      <c r="I87" s="8"/>
      <c r="J87" s="8"/>
      <c r="K87" s="8"/>
      <c r="L87" s="8"/>
      <c r="M87" s="8"/>
      <c r="N87" s="8"/>
      <c r="O87" s="8"/>
      <c r="P87" s="8"/>
      <c r="Q87" s="8"/>
      <c r="R87" s="75"/>
      <c r="S87" s="69"/>
      <c r="T87" s="70"/>
      <c r="U87" s="26"/>
      <c r="V87" s="26"/>
      <c r="W87" s="26"/>
    </row>
    <row r="88" spans="1:23" ht="23.25">
      <c r="A88" s="8"/>
      <c r="B88" s="8"/>
      <c r="C88" s="8"/>
      <c r="D88" s="8"/>
      <c r="E88" s="8"/>
      <c r="F88" s="8"/>
      <c r="G88" s="8"/>
      <c r="H88" s="8"/>
      <c r="I88" s="8"/>
      <c r="J88" s="8"/>
      <c r="K88" s="8"/>
      <c r="L88" s="8"/>
      <c r="M88" s="8"/>
      <c r="N88" s="8"/>
      <c r="O88" s="8"/>
      <c r="P88" s="8"/>
      <c r="Q88" s="8"/>
      <c r="R88" s="75"/>
      <c r="S88" s="69"/>
      <c r="T88" s="70"/>
      <c r="U88" s="26"/>
      <c r="V88" s="26"/>
      <c r="W88" s="26"/>
    </row>
    <row r="89" spans="1:23" ht="23.25">
      <c r="A89" s="8"/>
      <c r="B89" s="8"/>
      <c r="C89" s="8"/>
      <c r="D89" s="8"/>
      <c r="E89" s="8"/>
      <c r="F89" s="8"/>
      <c r="G89" s="8"/>
      <c r="H89" s="8"/>
      <c r="I89" s="8"/>
      <c r="J89" s="8"/>
      <c r="K89" s="8"/>
      <c r="L89" s="8"/>
      <c r="M89" s="8"/>
      <c r="N89" s="8"/>
      <c r="O89" s="8"/>
      <c r="P89" s="8"/>
      <c r="Q89" s="8"/>
      <c r="R89" s="75"/>
      <c r="S89" s="69"/>
      <c r="T89" s="70"/>
      <c r="U89" s="26"/>
      <c r="V89" s="26"/>
      <c r="W89" s="26"/>
    </row>
    <row r="90" spans="1:23" ht="23.25">
      <c r="A90" s="8"/>
      <c r="B90" s="8"/>
      <c r="C90" s="8"/>
      <c r="D90" s="8"/>
      <c r="E90" s="8"/>
      <c r="F90" s="8"/>
      <c r="G90" s="8"/>
      <c r="H90" s="8"/>
      <c r="I90" s="8"/>
      <c r="J90" s="8"/>
      <c r="K90" s="8"/>
      <c r="L90" s="8"/>
      <c r="M90" s="8"/>
      <c r="N90" s="8"/>
      <c r="O90" s="8"/>
      <c r="P90" s="8"/>
      <c r="Q90" s="8"/>
      <c r="R90" s="75"/>
      <c r="S90" s="69"/>
      <c r="T90" s="70"/>
      <c r="U90" s="26"/>
      <c r="V90" s="26"/>
      <c r="W90" s="26"/>
    </row>
    <row r="91" spans="1:23" ht="23.25">
      <c r="A91" s="8"/>
      <c r="B91" s="8"/>
      <c r="C91" s="8"/>
      <c r="D91" s="8"/>
      <c r="E91" s="8"/>
      <c r="F91" s="8"/>
      <c r="G91" s="8"/>
      <c r="H91" s="8"/>
      <c r="I91" s="8"/>
      <c r="J91" s="8"/>
      <c r="K91" s="8"/>
      <c r="L91" s="8"/>
      <c r="M91" s="8"/>
      <c r="N91" s="8"/>
      <c r="O91" s="8"/>
      <c r="P91" s="8"/>
      <c r="Q91" s="8"/>
      <c r="R91" s="75"/>
      <c r="S91" s="69"/>
      <c r="T91" s="70"/>
      <c r="U91" s="26"/>
      <c r="V91" s="26"/>
      <c r="W91" s="26"/>
    </row>
    <row r="92" spans="1:23" ht="23.25">
      <c r="A92" s="8"/>
      <c r="B92" s="8"/>
      <c r="C92" s="8"/>
      <c r="D92" s="8"/>
      <c r="E92" s="8"/>
      <c r="F92" s="8"/>
      <c r="G92" s="8"/>
      <c r="H92" s="8"/>
      <c r="I92" s="8"/>
      <c r="J92" s="8"/>
      <c r="K92" s="8"/>
      <c r="L92" s="8"/>
      <c r="M92" s="8"/>
      <c r="N92" s="8"/>
      <c r="O92" s="8"/>
      <c r="P92" s="8"/>
      <c r="Q92" s="8"/>
      <c r="R92" s="75"/>
      <c r="S92" s="69"/>
      <c r="T92" s="70"/>
      <c r="U92" s="26"/>
      <c r="V92" s="26"/>
      <c r="W92" s="26"/>
    </row>
    <row r="93" spans="1:23" ht="23.25">
      <c r="A93" s="8"/>
      <c r="B93" s="8"/>
      <c r="C93" s="8"/>
      <c r="D93" s="8"/>
      <c r="E93" s="8"/>
      <c r="F93" s="8"/>
      <c r="G93" s="8"/>
      <c r="H93" s="8"/>
      <c r="I93" s="8"/>
      <c r="J93" s="8"/>
      <c r="K93" s="8"/>
      <c r="L93" s="8"/>
      <c r="M93" s="8"/>
      <c r="N93" s="8"/>
      <c r="O93" s="8"/>
      <c r="P93" s="8"/>
      <c r="Q93" s="8"/>
      <c r="R93" s="75"/>
      <c r="S93" s="69"/>
      <c r="T93" s="70"/>
      <c r="U93" s="26"/>
      <c r="V93" s="26"/>
      <c r="W93" s="26"/>
    </row>
    <row r="94" spans="1:23" ht="23.25">
      <c r="A94" s="8"/>
      <c r="B94" s="8"/>
      <c r="C94" s="8"/>
      <c r="D94" s="8"/>
      <c r="E94" s="8"/>
      <c r="F94" s="8"/>
      <c r="G94" s="8"/>
      <c r="H94" s="8"/>
      <c r="I94" s="8"/>
      <c r="J94" s="8"/>
      <c r="K94" s="8"/>
      <c r="L94" s="8"/>
      <c r="M94" s="8"/>
      <c r="N94" s="8"/>
      <c r="O94" s="8"/>
      <c r="P94" s="8"/>
      <c r="Q94" s="8"/>
      <c r="R94" s="75"/>
      <c r="S94" s="69"/>
      <c r="T94" s="70"/>
      <c r="U94" s="26"/>
      <c r="V94" s="26"/>
      <c r="W94" s="26"/>
    </row>
    <row r="95" spans="1:23" ht="23.25">
      <c r="A95" s="8"/>
      <c r="B95" s="8"/>
      <c r="C95" s="8"/>
      <c r="D95" s="8"/>
      <c r="E95" s="8"/>
      <c r="F95" s="8"/>
      <c r="G95" s="8"/>
      <c r="H95" s="8"/>
      <c r="I95" s="8"/>
      <c r="J95" s="8"/>
      <c r="K95" s="8"/>
      <c r="L95" s="8"/>
      <c r="M95" s="8"/>
      <c r="N95" s="8"/>
      <c r="O95" s="8"/>
      <c r="P95" s="8"/>
      <c r="Q95" s="8"/>
      <c r="R95" s="75"/>
      <c r="S95" s="69"/>
      <c r="T95" s="70"/>
      <c r="U95" s="26"/>
      <c r="V95" s="26"/>
      <c r="W95" s="26"/>
    </row>
    <row r="96" spans="1:23" ht="23.25">
      <c r="A96" s="8"/>
      <c r="B96" s="8"/>
      <c r="C96" s="8"/>
      <c r="D96" s="8"/>
      <c r="E96" s="8"/>
      <c r="F96" s="8"/>
      <c r="G96" s="8"/>
      <c r="H96" s="8"/>
      <c r="I96" s="8"/>
      <c r="J96" s="8"/>
      <c r="K96" s="8"/>
      <c r="L96" s="8"/>
      <c r="M96" s="8"/>
      <c r="N96" s="8"/>
      <c r="O96" s="8"/>
      <c r="P96" s="8"/>
      <c r="Q96" s="8"/>
      <c r="R96" s="75"/>
      <c r="S96" s="69"/>
      <c r="T96" s="70"/>
      <c r="U96" s="26"/>
      <c r="V96" s="26"/>
      <c r="W96" s="26"/>
    </row>
    <row r="97" spans="1:23" ht="23.25">
      <c r="A97" s="8"/>
      <c r="B97" s="8"/>
      <c r="C97" s="8"/>
      <c r="D97" s="8"/>
      <c r="E97" s="8"/>
      <c r="F97" s="8"/>
      <c r="G97" s="8"/>
      <c r="H97" s="8"/>
      <c r="I97" s="8"/>
      <c r="J97" s="8"/>
      <c r="K97" s="8"/>
      <c r="L97" s="8"/>
      <c r="M97" s="8"/>
      <c r="N97" s="8"/>
      <c r="O97" s="8"/>
      <c r="P97" s="8"/>
      <c r="Q97" s="8"/>
      <c r="R97" s="75"/>
      <c r="S97" s="69"/>
      <c r="T97" s="70"/>
      <c r="U97" s="26"/>
      <c r="V97" s="26"/>
      <c r="W97" s="26"/>
    </row>
    <row r="98" spans="1:23" ht="23.25">
      <c r="A98" s="8"/>
      <c r="B98" s="8"/>
      <c r="C98" s="8"/>
      <c r="D98" s="8"/>
      <c r="E98" s="8"/>
      <c r="F98" s="8"/>
      <c r="G98" s="8"/>
      <c r="H98" s="8"/>
      <c r="I98" s="8"/>
      <c r="J98" s="8"/>
      <c r="K98" s="8"/>
      <c r="L98" s="8"/>
      <c r="M98" s="8"/>
      <c r="N98" s="8"/>
      <c r="O98" s="8"/>
      <c r="P98" s="8"/>
      <c r="Q98" s="8"/>
      <c r="R98" s="75"/>
      <c r="S98" s="69"/>
      <c r="T98" s="70"/>
      <c r="U98" s="26"/>
      <c r="V98" s="26"/>
      <c r="W98" s="26"/>
    </row>
    <row r="99" spans="1:23" ht="23.25">
      <c r="A99" s="8"/>
      <c r="B99" s="8"/>
      <c r="C99" s="8"/>
      <c r="D99" s="8"/>
      <c r="E99" s="8"/>
      <c r="F99" s="8"/>
      <c r="G99" s="8"/>
      <c r="H99" s="8"/>
      <c r="I99" s="8"/>
      <c r="J99" s="8"/>
      <c r="K99" s="8"/>
      <c r="L99" s="8"/>
      <c r="M99" s="8"/>
      <c r="N99" s="8"/>
      <c r="O99" s="8"/>
      <c r="P99" s="8"/>
      <c r="Q99" s="8"/>
      <c r="R99" s="75"/>
      <c r="S99" s="69"/>
      <c r="T99" s="70"/>
      <c r="U99" s="26"/>
      <c r="V99" s="26"/>
      <c r="W99" s="26"/>
    </row>
    <row r="100" spans="1:23" ht="23.25">
      <c r="A100" s="8"/>
      <c r="B100" s="8"/>
      <c r="C100" s="8"/>
      <c r="D100" s="8"/>
      <c r="E100" s="8"/>
      <c r="F100" s="8"/>
      <c r="G100" s="8"/>
      <c r="H100" s="8"/>
      <c r="I100" s="8"/>
      <c r="J100" s="8"/>
      <c r="K100" s="8"/>
      <c r="L100" s="8"/>
      <c r="M100" s="8"/>
      <c r="N100" s="8"/>
      <c r="O100" s="8"/>
      <c r="P100" s="8"/>
      <c r="Q100" s="8"/>
      <c r="R100" s="75"/>
      <c r="S100" s="69"/>
      <c r="T100" s="70"/>
      <c r="U100" s="26"/>
      <c r="V100" s="26"/>
      <c r="W100" s="26"/>
    </row>
    <row r="101" spans="1:23" ht="23.25">
      <c r="A101" s="8"/>
      <c r="B101" s="8"/>
      <c r="C101" s="8"/>
      <c r="D101" s="8"/>
      <c r="E101" s="8"/>
      <c r="F101" s="8"/>
      <c r="G101" s="8"/>
      <c r="H101" s="8"/>
      <c r="I101" s="8"/>
      <c r="J101" s="8"/>
      <c r="K101" s="8"/>
      <c r="L101" s="8"/>
      <c r="M101" s="8"/>
      <c r="N101" s="8"/>
      <c r="O101" s="8"/>
      <c r="P101" s="8"/>
      <c r="Q101" s="8"/>
      <c r="R101" s="75"/>
      <c r="S101" s="69"/>
      <c r="T101" s="70"/>
      <c r="U101" s="26"/>
      <c r="V101" s="26"/>
      <c r="W101" s="26"/>
    </row>
    <row r="102" spans="1:23" ht="23.25">
      <c r="A102" s="8"/>
      <c r="B102" s="8"/>
      <c r="C102" s="8"/>
      <c r="D102" s="8"/>
      <c r="E102" s="8"/>
      <c r="F102" s="8"/>
      <c r="G102" s="8"/>
      <c r="H102" s="8"/>
      <c r="I102" s="8"/>
      <c r="J102" s="8"/>
      <c r="K102" s="8"/>
      <c r="L102" s="8"/>
      <c r="M102" s="8"/>
      <c r="N102" s="8"/>
      <c r="O102" s="8"/>
      <c r="P102" s="8"/>
      <c r="Q102" s="8"/>
      <c r="R102" s="75"/>
      <c r="S102" s="69"/>
      <c r="T102" s="70"/>
      <c r="U102" s="26"/>
      <c r="V102" s="26"/>
      <c r="W102" s="26"/>
    </row>
    <row r="103" spans="1:23" ht="23.25">
      <c r="A103" s="8"/>
      <c r="B103" s="8"/>
      <c r="C103" s="8"/>
      <c r="D103" s="8"/>
      <c r="E103" s="8"/>
      <c r="F103" s="8"/>
      <c r="G103" s="8"/>
      <c r="H103" s="8"/>
      <c r="I103" s="8"/>
      <c r="J103" s="8"/>
      <c r="K103" s="8"/>
      <c r="L103" s="8"/>
      <c r="M103" s="8"/>
      <c r="N103" s="8"/>
      <c r="O103" s="8"/>
      <c r="P103" s="8"/>
      <c r="Q103" s="8"/>
      <c r="R103" s="75"/>
      <c r="S103" s="69"/>
      <c r="T103" s="70"/>
      <c r="U103" s="26"/>
      <c r="V103" s="26"/>
      <c r="W103" s="26"/>
    </row>
    <row r="104" spans="1:23" ht="23.25">
      <c r="A104" s="8"/>
      <c r="B104" s="8"/>
      <c r="C104" s="8"/>
      <c r="D104" s="8"/>
      <c r="E104" s="8"/>
      <c r="F104" s="8"/>
      <c r="G104" s="8"/>
      <c r="H104" s="8"/>
      <c r="I104" s="8"/>
      <c r="J104" s="8"/>
      <c r="K104" s="8"/>
      <c r="L104" s="8"/>
      <c r="M104" s="8"/>
      <c r="N104" s="8"/>
      <c r="O104" s="8"/>
      <c r="P104" s="8"/>
      <c r="Q104" s="8"/>
      <c r="R104" s="75"/>
      <c r="S104" s="69"/>
      <c r="T104" s="70"/>
      <c r="U104" s="26"/>
      <c r="V104" s="26"/>
      <c r="W104" s="26"/>
    </row>
    <row r="105" spans="1:23" ht="23.25">
      <c r="A105" s="8"/>
      <c r="B105" s="8"/>
      <c r="C105" s="8"/>
      <c r="D105" s="8"/>
      <c r="E105" s="8"/>
      <c r="F105" s="8"/>
      <c r="G105" s="8"/>
      <c r="H105" s="8"/>
      <c r="I105" s="8"/>
      <c r="J105" s="8"/>
      <c r="K105" s="8"/>
      <c r="L105" s="8"/>
      <c r="M105" s="8"/>
      <c r="N105" s="8"/>
      <c r="O105" s="8"/>
      <c r="P105" s="8"/>
      <c r="Q105" s="8"/>
      <c r="R105" s="75"/>
      <c r="S105" s="69"/>
      <c r="T105" s="70"/>
      <c r="U105" s="26"/>
      <c r="V105" s="26"/>
      <c r="W105" s="26"/>
    </row>
    <row r="106" spans="1:23" ht="23.25">
      <c r="A106" s="8"/>
      <c r="B106" s="8"/>
      <c r="C106" s="8"/>
      <c r="D106" s="8"/>
      <c r="E106" s="8"/>
      <c r="F106" s="8"/>
      <c r="G106" s="8"/>
      <c r="H106" s="8"/>
      <c r="I106" s="8"/>
      <c r="J106" s="8"/>
      <c r="K106" s="8"/>
      <c r="L106" s="8"/>
      <c r="M106" s="8"/>
      <c r="N106" s="8"/>
      <c r="O106" s="8"/>
      <c r="P106" s="8"/>
      <c r="Q106" s="8"/>
      <c r="R106" s="75"/>
      <c r="S106" s="69"/>
      <c r="T106" s="70"/>
      <c r="U106" s="26"/>
      <c r="V106" s="26"/>
      <c r="W106" s="26"/>
    </row>
    <row r="107" spans="1:23" ht="23.25">
      <c r="A107" s="8"/>
      <c r="B107" s="8"/>
      <c r="C107" s="8"/>
      <c r="D107" s="8"/>
      <c r="E107" s="8"/>
      <c r="F107" s="8"/>
      <c r="G107" s="8"/>
      <c r="H107" s="8"/>
      <c r="I107" s="8"/>
      <c r="J107" s="8"/>
      <c r="K107" s="8"/>
      <c r="L107" s="8"/>
      <c r="M107" s="8"/>
      <c r="N107" s="8"/>
      <c r="O107" s="8"/>
      <c r="P107" s="8"/>
      <c r="Q107" s="8"/>
      <c r="R107" s="75"/>
      <c r="S107" s="69"/>
      <c r="T107" s="70"/>
      <c r="U107" s="26"/>
      <c r="V107" s="26"/>
      <c r="W107" s="26"/>
    </row>
    <row r="108" spans="1:23" ht="23.25">
      <c r="A108" s="8"/>
      <c r="B108" s="8"/>
      <c r="C108" s="8"/>
      <c r="D108" s="8"/>
      <c r="E108" s="8"/>
      <c r="F108" s="8"/>
      <c r="G108" s="8"/>
      <c r="H108" s="8"/>
      <c r="I108" s="8"/>
      <c r="J108" s="8"/>
      <c r="K108" s="8"/>
      <c r="L108" s="8"/>
      <c r="M108" s="8"/>
      <c r="N108" s="8"/>
      <c r="O108" s="8"/>
      <c r="P108" s="8"/>
      <c r="Q108" s="8"/>
      <c r="R108" s="75"/>
      <c r="S108" s="69"/>
      <c r="T108" s="70"/>
      <c r="U108" s="26"/>
      <c r="V108" s="26"/>
      <c r="W108" s="26"/>
    </row>
    <row r="109" spans="1:23" ht="23.25">
      <c r="A109" s="8"/>
      <c r="B109" s="8"/>
      <c r="C109" s="8"/>
      <c r="D109" s="8"/>
      <c r="E109" s="8"/>
      <c r="F109" s="8"/>
      <c r="G109" s="8"/>
      <c r="H109" s="8"/>
      <c r="I109" s="8"/>
      <c r="J109" s="8"/>
      <c r="K109" s="8"/>
      <c r="L109" s="8"/>
      <c r="M109" s="8"/>
      <c r="N109" s="8"/>
      <c r="O109" s="8"/>
      <c r="P109" s="8"/>
      <c r="Q109" s="8"/>
      <c r="S109" s="69"/>
      <c r="T109" s="70"/>
      <c r="U109" s="26"/>
      <c r="V109" s="26"/>
      <c r="W109" s="26"/>
    </row>
    <row r="110" spans="1:23" ht="23.25">
      <c r="A110" s="8"/>
      <c r="B110" s="8"/>
      <c r="C110" s="8"/>
      <c r="D110" s="8"/>
      <c r="E110" s="8"/>
      <c r="F110" s="8"/>
      <c r="G110" s="8"/>
      <c r="H110" s="8"/>
      <c r="I110" s="8"/>
      <c r="J110" s="8"/>
      <c r="K110" s="8"/>
      <c r="L110" s="8"/>
      <c r="M110" s="8"/>
      <c r="N110" s="8"/>
      <c r="O110" s="8"/>
      <c r="P110" s="8"/>
      <c r="Q110" s="8"/>
      <c r="S110" s="69"/>
      <c r="T110" s="70"/>
      <c r="U110" s="26"/>
      <c r="V110" s="26"/>
      <c r="W110" s="26"/>
    </row>
    <row r="111" spans="1:23">
      <c r="A111" s="8"/>
      <c r="B111" s="8"/>
      <c r="C111" s="8"/>
      <c r="D111" s="8"/>
      <c r="E111" s="8"/>
      <c r="F111" s="8"/>
      <c r="G111" s="8"/>
      <c r="H111" s="8"/>
      <c r="I111" s="8"/>
      <c r="J111" s="8"/>
      <c r="K111" s="8"/>
      <c r="L111" s="8"/>
      <c r="M111" s="8"/>
      <c r="N111" s="8"/>
      <c r="O111" s="8"/>
      <c r="P111" s="8"/>
      <c r="Q111" s="8"/>
    </row>
    <row r="112" spans="1:23">
      <c r="A112" s="8"/>
      <c r="B112" s="8"/>
      <c r="C112" s="8"/>
      <c r="D112" s="8"/>
      <c r="E112" s="8"/>
      <c r="F112" s="8"/>
      <c r="G112" s="8"/>
      <c r="H112" s="8"/>
      <c r="I112" s="8"/>
      <c r="J112" s="8"/>
      <c r="K112" s="8"/>
      <c r="L112" s="8"/>
      <c r="M112" s="8"/>
      <c r="N112" s="8"/>
      <c r="O112" s="8"/>
      <c r="P112" s="8"/>
      <c r="Q112" s="8"/>
    </row>
    <row r="113" spans="1:17">
      <c r="A113" s="8"/>
      <c r="B113" s="8"/>
      <c r="C113" s="8"/>
      <c r="D113" s="8"/>
      <c r="E113" s="8"/>
      <c r="F113" s="8"/>
      <c r="G113" s="8"/>
      <c r="H113" s="8"/>
      <c r="I113" s="8"/>
      <c r="J113" s="8"/>
      <c r="K113" s="8"/>
      <c r="L113" s="8"/>
      <c r="M113" s="8"/>
      <c r="N113" s="8"/>
      <c r="O113" s="8"/>
      <c r="P113" s="8"/>
      <c r="Q113" s="8"/>
    </row>
    <row r="114" spans="1:17">
      <c r="A114" s="8"/>
      <c r="B114" s="8"/>
      <c r="C114" s="8"/>
      <c r="D114" s="8"/>
      <c r="E114" s="8"/>
      <c r="F114" s="8"/>
      <c r="G114" s="8"/>
      <c r="H114" s="8"/>
      <c r="I114" s="8"/>
      <c r="J114" s="8"/>
      <c r="K114" s="8"/>
      <c r="L114" s="8"/>
      <c r="M114" s="8"/>
      <c r="N114" s="8"/>
      <c r="O114" s="8"/>
      <c r="P114" s="8"/>
      <c r="Q114" s="8"/>
    </row>
    <row r="115" spans="1:17">
      <c r="A115" s="8"/>
      <c r="B115" s="8"/>
      <c r="C115" s="8"/>
      <c r="D115" s="8"/>
      <c r="E115" s="8"/>
      <c r="F115" s="8"/>
      <c r="G115" s="8"/>
      <c r="H115" s="8"/>
      <c r="I115" s="8"/>
      <c r="J115" s="8"/>
      <c r="K115" s="8"/>
      <c r="L115" s="8"/>
      <c r="M115" s="8"/>
      <c r="N115" s="8"/>
      <c r="O115" s="8"/>
      <c r="P115" s="8"/>
      <c r="Q115" s="8"/>
    </row>
    <row r="116" spans="1:17">
      <c r="A116" s="8"/>
      <c r="B116" s="8"/>
      <c r="C116" s="8"/>
      <c r="D116" s="8"/>
      <c r="E116" s="8"/>
      <c r="F116" s="8"/>
      <c r="G116" s="8"/>
      <c r="H116" s="8"/>
      <c r="I116" s="8"/>
      <c r="J116" s="8"/>
      <c r="K116" s="8"/>
      <c r="L116" s="8"/>
      <c r="M116" s="8"/>
      <c r="N116" s="8"/>
      <c r="O116" s="8"/>
      <c r="P116" s="8"/>
      <c r="Q116" s="8"/>
    </row>
    <row r="117" spans="1:17">
      <c r="A117" s="8"/>
      <c r="B117" s="8"/>
      <c r="C117" s="8"/>
      <c r="D117" s="8"/>
      <c r="E117" s="8"/>
      <c r="F117" s="8"/>
      <c r="G117" s="8"/>
      <c r="H117" s="8"/>
      <c r="I117" s="8"/>
      <c r="J117" s="8"/>
      <c r="K117" s="8"/>
      <c r="L117" s="8"/>
      <c r="M117" s="8"/>
      <c r="N117" s="8"/>
      <c r="O117" s="8"/>
      <c r="P117" s="8"/>
      <c r="Q117" s="8"/>
    </row>
    <row r="118" spans="1:17">
      <c r="A118" s="8"/>
      <c r="B118" s="8"/>
      <c r="C118" s="8"/>
      <c r="D118" s="8"/>
      <c r="E118" s="8"/>
      <c r="F118" s="8"/>
      <c r="G118" s="8"/>
      <c r="H118" s="8"/>
      <c r="I118" s="8"/>
      <c r="J118" s="8"/>
      <c r="K118" s="8"/>
      <c r="L118" s="8"/>
      <c r="M118" s="8"/>
      <c r="N118" s="8"/>
      <c r="O118" s="8"/>
      <c r="P118" s="8"/>
      <c r="Q118" s="8"/>
    </row>
    <row r="119" spans="1:17">
      <c r="A119" s="8"/>
      <c r="B119" s="8"/>
      <c r="C119" s="8"/>
      <c r="D119" s="8"/>
      <c r="E119" s="8"/>
      <c r="F119" s="8"/>
      <c r="G119" s="8"/>
      <c r="H119" s="8"/>
      <c r="I119" s="8"/>
      <c r="J119" s="8"/>
      <c r="K119" s="8"/>
      <c r="L119" s="8"/>
      <c r="M119" s="8"/>
      <c r="N119" s="8"/>
      <c r="O119" s="8"/>
      <c r="P119" s="8"/>
      <c r="Q119" s="8"/>
    </row>
    <row r="120" spans="1:17">
      <c r="A120" s="8"/>
      <c r="B120" s="8"/>
      <c r="C120" s="8"/>
      <c r="D120" s="8"/>
      <c r="E120" s="8"/>
      <c r="F120" s="8"/>
      <c r="G120" s="8"/>
      <c r="H120" s="8"/>
      <c r="I120" s="8"/>
      <c r="J120" s="8"/>
      <c r="K120" s="8"/>
      <c r="L120" s="8"/>
      <c r="M120" s="8"/>
      <c r="N120" s="8"/>
      <c r="O120" s="8"/>
      <c r="P120" s="8"/>
      <c r="Q120" s="8"/>
    </row>
    <row r="121" spans="1:17">
      <c r="A121" s="8"/>
      <c r="B121" s="8"/>
      <c r="C121" s="8"/>
      <c r="D121" s="8"/>
      <c r="E121" s="8"/>
      <c r="F121" s="8"/>
      <c r="G121" s="8"/>
      <c r="H121" s="8"/>
      <c r="I121" s="8"/>
      <c r="J121" s="8"/>
      <c r="K121" s="8"/>
      <c r="L121" s="8"/>
      <c r="M121" s="8"/>
      <c r="N121" s="8"/>
      <c r="O121" s="8"/>
      <c r="P121" s="8"/>
      <c r="Q121" s="8"/>
    </row>
    <row r="122" spans="1:17">
      <c r="A122" s="8"/>
      <c r="B122" s="8"/>
      <c r="C122" s="8"/>
      <c r="D122" s="8"/>
      <c r="E122" s="8"/>
      <c r="F122" s="8"/>
      <c r="G122" s="8"/>
      <c r="H122" s="8"/>
      <c r="I122" s="8"/>
      <c r="J122" s="8"/>
      <c r="K122" s="8"/>
      <c r="L122" s="8"/>
      <c r="M122" s="8"/>
      <c r="N122" s="8"/>
      <c r="O122" s="8"/>
      <c r="P122" s="8"/>
      <c r="Q122" s="8"/>
    </row>
    <row r="123" spans="1:17">
      <c r="A123" s="8"/>
      <c r="B123" s="8"/>
      <c r="C123" s="8"/>
      <c r="D123" s="8"/>
      <c r="E123" s="8"/>
      <c r="F123" s="8"/>
      <c r="G123" s="8"/>
      <c r="H123" s="8"/>
      <c r="I123" s="8"/>
      <c r="J123" s="8"/>
      <c r="K123" s="8"/>
      <c r="L123" s="8"/>
      <c r="M123" s="8"/>
      <c r="N123" s="8"/>
      <c r="O123" s="8"/>
      <c r="P123" s="8"/>
      <c r="Q123" s="8"/>
    </row>
    <row r="124" spans="1:17">
      <c r="A124" s="8"/>
      <c r="B124" s="8"/>
      <c r="C124" s="8"/>
      <c r="D124" s="8"/>
      <c r="E124" s="8"/>
      <c r="F124" s="8"/>
      <c r="G124" s="8"/>
      <c r="H124" s="8"/>
      <c r="I124" s="8"/>
      <c r="J124" s="8"/>
      <c r="K124" s="8"/>
      <c r="L124" s="8"/>
      <c r="M124" s="8"/>
      <c r="N124" s="8"/>
      <c r="O124" s="8"/>
      <c r="P124" s="8"/>
      <c r="Q124" s="8"/>
    </row>
    <row r="125" spans="1:17">
      <c r="A125" s="8"/>
      <c r="B125" s="8"/>
      <c r="C125" s="8"/>
      <c r="D125" s="8"/>
      <c r="E125" s="8"/>
      <c r="F125" s="8"/>
      <c r="G125" s="8"/>
      <c r="H125" s="8"/>
      <c r="I125" s="8"/>
      <c r="J125" s="8"/>
      <c r="K125" s="8"/>
      <c r="L125" s="8"/>
      <c r="M125" s="8"/>
      <c r="N125" s="8"/>
      <c r="O125" s="8"/>
      <c r="P125" s="8"/>
      <c r="Q125" s="8"/>
    </row>
    <row r="126" spans="1:17">
      <c r="A126" s="8"/>
      <c r="B126" s="8"/>
      <c r="C126" s="8"/>
      <c r="D126" s="8"/>
      <c r="E126" s="8"/>
      <c r="F126" s="8"/>
      <c r="G126" s="8"/>
      <c r="H126" s="8"/>
      <c r="I126" s="8"/>
      <c r="J126" s="8"/>
      <c r="K126" s="8"/>
      <c r="L126" s="8"/>
      <c r="M126" s="8"/>
      <c r="N126" s="8"/>
      <c r="O126" s="8"/>
      <c r="P126" s="8"/>
      <c r="Q126" s="8"/>
    </row>
    <row r="127" spans="1:17">
      <c r="A127" s="8"/>
      <c r="B127" s="8"/>
      <c r="C127" s="8"/>
      <c r="D127" s="8"/>
      <c r="E127" s="8"/>
      <c r="F127" s="8"/>
      <c r="G127" s="8"/>
      <c r="H127" s="8"/>
      <c r="I127" s="8"/>
      <c r="J127" s="8"/>
      <c r="K127" s="8"/>
      <c r="L127" s="8"/>
      <c r="M127" s="8"/>
      <c r="N127" s="8"/>
      <c r="O127" s="8"/>
      <c r="P127" s="8"/>
      <c r="Q127" s="8"/>
    </row>
    <row r="128" spans="1:17">
      <c r="A128" s="8"/>
      <c r="B128" s="8"/>
      <c r="C128" s="8"/>
      <c r="D128" s="8"/>
      <c r="E128" s="8"/>
      <c r="F128" s="8"/>
      <c r="G128" s="8"/>
      <c r="H128" s="8"/>
      <c r="I128" s="8"/>
      <c r="J128" s="8"/>
      <c r="K128" s="8"/>
      <c r="L128" s="8"/>
      <c r="M128" s="8"/>
      <c r="N128" s="8"/>
      <c r="O128" s="8"/>
      <c r="P128" s="8"/>
      <c r="Q128" s="8"/>
    </row>
    <row r="129" spans="1:17">
      <c r="A129" s="8"/>
      <c r="B129" s="8"/>
      <c r="C129" s="8"/>
      <c r="D129" s="8"/>
      <c r="E129" s="8"/>
      <c r="F129" s="8"/>
      <c r="G129" s="8"/>
      <c r="H129" s="8"/>
      <c r="I129" s="8"/>
      <c r="J129" s="8"/>
      <c r="K129" s="8"/>
      <c r="L129" s="8"/>
      <c r="M129" s="8"/>
      <c r="N129" s="8"/>
      <c r="O129" s="8"/>
      <c r="P129" s="8"/>
      <c r="Q129" s="8"/>
    </row>
    <row r="130" spans="1:17">
      <c r="A130" s="8"/>
      <c r="B130" s="8"/>
      <c r="C130" s="8"/>
      <c r="D130" s="8"/>
      <c r="E130" s="8"/>
      <c r="F130" s="8"/>
      <c r="G130" s="8"/>
      <c r="H130" s="8"/>
      <c r="I130" s="8"/>
      <c r="J130" s="8"/>
      <c r="K130" s="8"/>
      <c r="L130" s="8"/>
      <c r="M130" s="8"/>
      <c r="N130" s="8"/>
      <c r="O130" s="8"/>
      <c r="P130" s="8"/>
      <c r="Q130" s="8"/>
    </row>
    <row r="131" spans="1:17">
      <c r="A131" s="8"/>
      <c r="B131" s="8"/>
      <c r="C131" s="8"/>
      <c r="D131" s="8"/>
      <c r="E131" s="8"/>
      <c r="F131" s="8"/>
      <c r="G131" s="8"/>
      <c r="H131" s="8"/>
      <c r="I131" s="8"/>
      <c r="J131" s="8"/>
      <c r="K131" s="8"/>
      <c r="L131" s="8"/>
      <c r="M131" s="8"/>
      <c r="N131" s="8"/>
      <c r="O131" s="8"/>
      <c r="P131" s="8"/>
      <c r="Q131" s="8"/>
    </row>
    <row r="132" spans="1:17">
      <c r="A132" s="8"/>
      <c r="B132" s="8"/>
      <c r="C132" s="8"/>
      <c r="D132" s="8"/>
      <c r="E132" s="8"/>
      <c r="F132" s="8"/>
      <c r="G132" s="8"/>
      <c r="H132" s="8"/>
      <c r="I132" s="8"/>
      <c r="J132" s="8"/>
      <c r="K132" s="8"/>
      <c r="L132" s="8"/>
      <c r="M132" s="8"/>
      <c r="N132" s="8"/>
      <c r="O132" s="8"/>
      <c r="P132" s="8"/>
      <c r="Q132" s="8"/>
    </row>
    <row r="133" spans="1:17">
      <c r="A133" s="8"/>
      <c r="B133" s="8"/>
      <c r="C133" s="8"/>
      <c r="D133" s="8"/>
      <c r="E133" s="8"/>
      <c r="F133" s="8"/>
      <c r="G133" s="8"/>
      <c r="H133" s="8"/>
      <c r="I133" s="8"/>
      <c r="J133" s="8"/>
      <c r="K133" s="8"/>
      <c r="L133" s="8"/>
      <c r="M133" s="8"/>
      <c r="N133" s="8"/>
      <c r="O133" s="8"/>
      <c r="P133" s="8"/>
      <c r="Q133" s="8"/>
    </row>
    <row r="134" spans="1:17">
      <c r="A134" s="8"/>
      <c r="B134" s="8"/>
      <c r="C134" s="8"/>
      <c r="D134" s="8"/>
      <c r="E134" s="8"/>
      <c r="F134" s="8"/>
      <c r="G134" s="8"/>
      <c r="H134" s="8"/>
      <c r="I134" s="8"/>
      <c r="J134" s="8"/>
      <c r="K134" s="8"/>
      <c r="L134" s="8"/>
      <c r="M134" s="8"/>
      <c r="N134" s="8"/>
      <c r="O134" s="8"/>
      <c r="P134" s="8"/>
      <c r="Q134" s="8"/>
    </row>
    <row r="135" spans="1:17">
      <c r="A135" s="8"/>
      <c r="B135" s="8"/>
      <c r="C135" s="8"/>
      <c r="D135" s="8"/>
      <c r="E135" s="8"/>
      <c r="F135" s="8"/>
      <c r="G135" s="8"/>
      <c r="H135" s="8"/>
      <c r="I135" s="8"/>
      <c r="J135" s="8"/>
      <c r="K135" s="8"/>
      <c r="L135" s="8"/>
      <c r="M135" s="8"/>
      <c r="N135" s="8"/>
      <c r="O135" s="8"/>
      <c r="P135" s="8"/>
      <c r="Q135" s="8"/>
    </row>
    <row r="136" spans="1:17">
      <c r="A136" s="8"/>
      <c r="B136" s="8"/>
      <c r="C136" s="8"/>
      <c r="D136" s="8"/>
      <c r="E136" s="8"/>
      <c r="F136" s="8"/>
      <c r="G136" s="8"/>
      <c r="H136" s="8"/>
      <c r="I136" s="8"/>
      <c r="J136" s="8"/>
      <c r="K136" s="8"/>
      <c r="L136" s="8"/>
      <c r="M136" s="8"/>
      <c r="N136" s="8"/>
      <c r="O136" s="8"/>
      <c r="P136" s="8"/>
      <c r="Q136" s="8"/>
    </row>
    <row r="137" spans="1:17">
      <c r="A137" s="8"/>
      <c r="B137" s="8"/>
      <c r="C137" s="8"/>
      <c r="D137" s="8"/>
      <c r="E137" s="8"/>
      <c r="F137" s="8"/>
      <c r="G137" s="8"/>
      <c r="H137" s="8"/>
      <c r="I137" s="8"/>
      <c r="J137" s="8"/>
      <c r="K137" s="8"/>
      <c r="L137" s="8"/>
      <c r="M137" s="8"/>
      <c r="N137" s="8"/>
      <c r="O137" s="8"/>
      <c r="P137" s="8"/>
      <c r="Q137" s="8"/>
    </row>
    <row r="138" spans="1:17">
      <c r="A138" s="8"/>
      <c r="B138" s="8"/>
      <c r="C138" s="8"/>
      <c r="D138" s="8"/>
      <c r="E138" s="8"/>
      <c r="F138" s="8"/>
      <c r="G138" s="8"/>
      <c r="H138" s="8"/>
      <c r="I138" s="8"/>
      <c r="J138" s="8"/>
      <c r="K138" s="8"/>
      <c r="L138" s="8"/>
      <c r="M138" s="8"/>
      <c r="N138" s="8"/>
      <c r="O138" s="8"/>
      <c r="P138" s="8"/>
      <c r="Q138" s="8"/>
    </row>
    <row r="139" spans="1:17">
      <c r="A139" s="8"/>
      <c r="B139" s="8"/>
      <c r="C139" s="8"/>
      <c r="D139" s="8"/>
      <c r="E139" s="8"/>
      <c r="F139" s="8"/>
      <c r="G139" s="8"/>
      <c r="H139" s="8"/>
      <c r="I139" s="8"/>
      <c r="J139" s="8"/>
      <c r="K139" s="8"/>
      <c r="L139" s="8"/>
      <c r="M139" s="8"/>
      <c r="N139" s="8"/>
      <c r="O139" s="8"/>
      <c r="P139" s="8"/>
      <c r="Q139" s="8"/>
    </row>
  </sheetData>
  <mergeCells count="57">
    <mergeCell ref="A1:Q1"/>
    <mergeCell ref="A2:Q2"/>
    <mergeCell ref="A3:Q3"/>
    <mergeCell ref="A4:Q4"/>
    <mergeCell ref="A6:B6"/>
    <mergeCell ref="C6:N6"/>
    <mergeCell ref="A17:H17"/>
    <mergeCell ref="A7:B7"/>
    <mergeCell ref="C7:N7"/>
    <mergeCell ref="A9:B9"/>
    <mergeCell ref="C9:N9"/>
    <mergeCell ref="A10:B10"/>
    <mergeCell ref="C10:N10"/>
    <mergeCell ref="A12:B12"/>
    <mergeCell ref="C12:N12"/>
    <mergeCell ref="A13:B13"/>
    <mergeCell ref="C13:N13"/>
    <mergeCell ref="A16:H16"/>
    <mergeCell ref="B38:F38"/>
    <mergeCell ref="B27:F27"/>
    <mergeCell ref="A19:A21"/>
    <mergeCell ref="G19:L19"/>
    <mergeCell ref="M19:Q19"/>
    <mergeCell ref="G20:G21"/>
    <mergeCell ref="H20:I20"/>
    <mergeCell ref="J20:J21"/>
    <mergeCell ref="K20:L20"/>
    <mergeCell ref="M20:O20"/>
    <mergeCell ref="P20:Q20"/>
    <mergeCell ref="B21:F21"/>
    <mergeCell ref="B22:F22"/>
    <mergeCell ref="B23:F23"/>
    <mergeCell ref="B25:F25"/>
    <mergeCell ref="B26:F26"/>
    <mergeCell ref="P49:Q49"/>
    <mergeCell ref="B40:F40"/>
    <mergeCell ref="B41:F41"/>
    <mergeCell ref="B42:F42"/>
    <mergeCell ref="B43:F43"/>
    <mergeCell ref="B44:F44"/>
    <mergeCell ref="B45:F45"/>
    <mergeCell ref="B19:F19"/>
    <mergeCell ref="B20:F20"/>
    <mergeCell ref="B24:F24"/>
    <mergeCell ref="B46:F46"/>
    <mergeCell ref="A47:F47"/>
    <mergeCell ref="B39:F39"/>
    <mergeCell ref="B28:F28"/>
    <mergeCell ref="B29:F29"/>
    <mergeCell ref="B30:F30"/>
    <mergeCell ref="B31:F31"/>
    <mergeCell ref="B32:F32"/>
    <mergeCell ref="B33:F33"/>
    <mergeCell ref="B34:F34"/>
    <mergeCell ref="B35:F35"/>
    <mergeCell ref="B36:F36"/>
    <mergeCell ref="B37:F37"/>
  </mergeCells>
  <printOptions horizontalCentered="1"/>
  <pageMargins left="0.9055118110236221" right="0.70866141732283472" top="0.74803149606299213" bottom="0.74803149606299213" header="0.31496062992125984" footer="0.31496062992125984"/>
  <pageSetup scale="29" orientation="landscape" r:id="rId1"/>
  <headerFooter alignWithMargins="0">
    <oddFooter>&amp;C&amp;"Gotham Book,Negrita"&amp;18Principio Rector 1 &amp;"Gotham Book,Normal"  &amp;P  de &amp;N</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E7195-6883-472B-8BBE-E397F6FB2A7E}">
  <sheetPr>
    <tabColor rgb="FF00B0F0"/>
    <pageSetUpPr fitToPage="1"/>
  </sheetPr>
  <dimension ref="A1:W139"/>
  <sheetViews>
    <sheetView view="pageBreakPreview" zoomScale="45" zoomScaleNormal="40" zoomScaleSheetLayoutView="45" workbookViewId="0">
      <selection activeCell="N37" sqref="N37"/>
    </sheetView>
  </sheetViews>
  <sheetFormatPr baseColWidth="10" defaultColWidth="11.42578125" defaultRowHeight="12.75"/>
  <cols>
    <col min="1" max="1" width="18.7109375" style="3" customWidth="1"/>
    <col min="2" max="2" width="10.7109375" style="3" customWidth="1"/>
    <col min="3" max="6" width="20.7109375" style="3" customWidth="1"/>
    <col min="7" max="7" width="26.42578125" style="3" customWidth="1"/>
    <col min="8" max="8" width="25.7109375" style="3" customWidth="1"/>
    <col min="9" max="10" width="25.5703125" style="3" customWidth="1"/>
    <col min="11" max="11" width="24.140625" style="3" customWidth="1"/>
    <col min="12" max="12" width="24.42578125" style="3" customWidth="1"/>
    <col min="13" max="15" width="29.7109375" style="3" bestFit="1" customWidth="1"/>
    <col min="16" max="16" width="24.140625" style="3" customWidth="1"/>
    <col min="17" max="17" width="24.42578125" style="3" customWidth="1"/>
    <col min="18" max="18" width="11.28515625" style="3" bestFit="1" customWidth="1"/>
    <col min="19" max="19" width="20.140625" style="3" bestFit="1" customWidth="1"/>
    <col min="20" max="20" width="29.28515625" style="3" customWidth="1"/>
    <col min="21" max="22" width="35.42578125" style="3" bestFit="1" customWidth="1"/>
    <col min="23" max="23" width="23.5703125" style="3" bestFit="1" customWidth="1"/>
    <col min="24" max="16384" width="11.42578125" style="3"/>
  </cols>
  <sheetData>
    <row r="1" spans="1:17" s="1" customFormat="1" ht="37.5" customHeight="1">
      <c r="A1" s="765" t="s">
        <v>570</v>
      </c>
      <c r="B1" s="765"/>
      <c r="C1" s="765"/>
      <c r="D1" s="765"/>
      <c r="E1" s="765"/>
      <c r="F1" s="765"/>
      <c r="G1" s="765"/>
      <c r="H1" s="765"/>
      <c r="I1" s="765"/>
      <c r="J1" s="765"/>
      <c r="K1" s="765"/>
      <c r="L1" s="765"/>
      <c r="M1" s="765"/>
      <c r="N1" s="765"/>
      <c r="O1" s="765"/>
      <c r="P1" s="765"/>
      <c r="Q1" s="765"/>
    </row>
    <row r="2" spans="1:17" s="1" customFormat="1" ht="37.5" customHeight="1">
      <c r="A2" s="765" t="s">
        <v>0</v>
      </c>
      <c r="B2" s="765"/>
      <c r="C2" s="765"/>
      <c r="D2" s="765"/>
      <c r="E2" s="765"/>
      <c r="F2" s="765"/>
      <c r="G2" s="765"/>
      <c r="H2" s="765"/>
      <c r="I2" s="765"/>
      <c r="J2" s="765"/>
      <c r="K2" s="765"/>
      <c r="L2" s="765"/>
      <c r="M2" s="765"/>
      <c r="N2" s="765"/>
      <c r="O2" s="765"/>
      <c r="P2" s="765"/>
      <c r="Q2" s="765"/>
    </row>
    <row r="3" spans="1:17" s="1" customFormat="1" ht="37.5" customHeight="1">
      <c r="A3" s="765" t="s">
        <v>25</v>
      </c>
      <c r="B3" s="765"/>
      <c r="C3" s="765"/>
      <c r="D3" s="765"/>
      <c r="E3" s="765"/>
      <c r="F3" s="765"/>
      <c r="G3" s="765"/>
      <c r="H3" s="765"/>
      <c r="I3" s="765"/>
      <c r="J3" s="765"/>
      <c r="K3" s="765"/>
      <c r="L3" s="765"/>
      <c r="M3" s="765"/>
      <c r="N3" s="765"/>
      <c r="O3" s="765"/>
      <c r="P3" s="765"/>
      <c r="Q3" s="765"/>
    </row>
    <row r="4" spans="1:17" s="1" customFormat="1" ht="37.5" customHeight="1">
      <c r="A4" s="765" t="s">
        <v>571</v>
      </c>
      <c r="B4" s="765"/>
      <c r="C4" s="765"/>
      <c r="D4" s="765"/>
      <c r="E4" s="765"/>
      <c r="F4" s="765"/>
      <c r="G4" s="765"/>
      <c r="H4" s="765"/>
      <c r="I4" s="765"/>
      <c r="J4" s="765"/>
      <c r="K4" s="765"/>
      <c r="L4" s="765"/>
      <c r="M4" s="765"/>
      <c r="N4" s="765"/>
      <c r="O4" s="765"/>
      <c r="P4" s="765"/>
      <c r="Q4" s="765"/>
    </row>
    <row r="5" spans="1:17" ht="9.75" customHeight="1">
      <c r="A5" s="195"/>
      <c r="B5" s="196"/>
      <c r="C5" s="197"/>
      <c r="D5" s="197"/>
      <c r="E5" s="197"/>
      <c r="F5" s="197"/>
      <c r="G5" s="197"/>
      <c r="H5" s="197"/>
      <c r="I5" s="197"/>
      <c r="J5" s="197"/>
      <c r="K5" s="197"/>
      <c r="L5" s="197"/>
      <c r="M5" s="195"/>
      <c r="N5" s="195"/>
      <c r="O5" s="195"/>
      <c r="P5" s="195"/>
      <c r="Q5" s="195"/>
    </row>
    <row r="6" spans="1:17" ht="48" customHeight="1">
      <c r="A6" s="758" t="s">
        <v>149</v>
      </c>
      <c r="B6" s="952"/>
      <c r="C6" s="758" t="s">
        <v>2</v>
      </c>
      <c r="D6" s="758"/>
      <c r="E6" s="758"/>
      <c r="F6" s="758"/>
      <c r="G6" s="758"/>
      <c r="H6" s="758"/>
      <c r="I6" s="758"/>
      <c r="J6" s="758"/>
      <c r="K6" s="758"/>
      <c r="L6" s="758"/>
      <c r="M6" s="758"/>
      <c r="N6" s="758"/>
      <c r="O6" s="195"/>
      <c r="P6" s="195"/>
      <c r="Q6" s="195"/>
    </row>
    <row r="7" spans="1:17" ht="45" customHeight="1">
      <c r="A7" s="756">
        <v>1</v>
      </c>
      <c r="B7" s="756"/>
      <c r="C7" s="816" t="s">
        <v>140</v>
      </c>
      <c r="D7" s="816"/>
      <c r="E7" s="816"/>
      <c r="F7" s="816"/>
      <c r="G7" s="816"/>
      <c r="H7" s="816"/>
      <c r="I7" s="816"/>
      <c r="J7" s="816"/>
      <c r="K7" s="816"/>
      <c r="L7" s="816"/>
      <c r="M7" s="816"/>
      <c r="N7" s="816"/>
      <c r="O7" s="195"/>
      <c r="P7" s="195"/>
      <c r="Q7" s="195"/>
    </row>
    <row r="8" spans="1:17" ht="5.25" customHeight="1">
      <c r="A8" s="199"/>
      <c r="B8" s="199"/>
      <c r="C8" s="199"/>
      <c r="D8" s="199"/>
      <c r="E8" s="199"/>
      <c r="F8" s="199"/>
      <c r="G8" s="199"/>
      <c r="H8" s="199"/>
      <c r="I8" s="199"/>
      <c r="J8" s="199"/>
      <c r="K8" s="199"/>
      <c r="L8" s="199"/>
      <c r="M8" s="199"/>
      <c r="N8" s="199"/>
      <c r="O8" s="195"/>
      <c r="P8" s="195"/>
      <c r="Q8" s="195"/>
    </row>
    <row r="9" spans="1:17" s="5" customFormat="1" ht="46.5" customHeight="1">
      <c r="A9" s="758" t="s">
        <v>150</v>
      </c>
      <c r="B9" s="759"/>
      <c r="C9" s="758" t="s">
        <v>2</v>
      </c>
      <c r="D9" s="758"/>
      <c r="E9" s="758"/>
      <c r="F9" s="758"/>
      <c r="G9" s="758"/>
      <c r="H9" s="758"/>
      <c r="I9" s="758"/>
      <c r="J9" s="758"/>
      <c r="K9" s="758"/>
      <c r="L9" s="758"/>
      <c r="M9" s="758"/>
      <c r="N9" s="758"/>
      <c r="O9" s="200"/>
      <c r="P9" s="195"/>
      <c r="Q9" s="200"/>
    </row>
    <row r="10" spans="1:17" s="5" customFormat="1" ht="45" customHeight="1">
      <c r="A10" s="756">
        <v>4</v>
      </c>
      <c r="B10" s="756"/>
      <c r="C10" s="816" t="s">
        <v>147</v>
      </c>
      <c r="D10" s="816"/>
      <c r="E10" s="816"/>
      <c r="F10" s="816"/>
      <c r="G10" s="816"/>
      <c r="H10" s="816"/>
      <c r="I10" s="816"/>
      <c r="J10" s="816"/>
      <c r="K10" s="816"/>
      <c r="L10" s="816"/>
      <c r="M10" s="816"/>
      <c r="N10" s="816"/>
      <c r="O10" s="200"/>
      <c r="P10" s="195"/>
      <c r="Q10" s="200"/>
    </row>
    <row r="11" spans="1:17" ht="5.25" customHeight="1">
      <c r="A11" s="202"/>
      <c r="B11" s="202"/>
      <c r="C11" s="683"/>
      <c r="D11" s="202"/>
      <c r="E11" s="202"/>
      <c r="F11" s="202"/>
      <c r="G11" s="202"/>
      <c r="H11" s="202"/>
      <c r="I11" s="202"/>
      <c r="J11" s="202"/>
      <c r="K11" s="202"/>
      <c r="L11" s="202"/>
      <c r="M11" s="202"/>
      <c r="N11" s="202"/>
      <c r="O11" s="195"/>
      <c r="P11" s="195"/>
      <c r="Q11" s="195"/>
    </row>
    <row r="12" spans="1:17" ht="29.25" customHeight="1">
      <c r="A12" s="758" t="s">
        <v>5</v>
      </c>
      <c r="B12" s="761"/>
      <c r="C12" s="758" t="s">
        <v>2</v>
      </c>
      <c r="D12" s="758"/>
      <c r="E12" s="758"/>
      <c r="F12" s="758"/>
      <c r="G12" s="758"/>
      <c r="H12" s="758"/>
      <c r="I12" s="758"/>
      <c r="J12" s="758"/>
      <c r="K12" s="758"/>
      <c r="L12" s="758"/>
      <c r="M12" s="758"/>
      <c r="N12" s="758"/>
      <c r="O12" s="195"/>
      <c r="P12" s="195"/>
      <c r="Q12" s="195"/>
    </row>
    <row r="13" spans="1:17" ht="52.5" customHeight="1">
      <c r="A13" s="756">
        <v>1</v>
      </c>
      <c r="B13" s="756"/>
      <c r="C13" s="816" t="s">
        <v>243</v>
      </c>
      <c r="D13" s="816"/>
      <c r="E13" s="816"/>
      <c r="F13" s="816"/>
      <c r="G13" s="816"/>
      <c r="H13" s="816"/>
      <c r="I13" s="816"/>
      <c r="J13" s="816"/>
      <c r="K13" s="816"/>
      <c r="L13" s="816"/>
      <c r="M13" s="816"/>
      <c r="N13" s="816"/>
      <c r="O13" s="195"/>
      <c r="P13" s="195"/>
      <c r="Q13" s="195"/>
    </row>
    <row r="14" spans="1:17" ht="5.25" customHeight="1">
      <c r="A14" s="203"/>
      <c r="B14" s="203"/>
      <c r="C14" s="203"/>
      <c r="D14" s="203"/>
      <c r="E14" s="203"/>
      <c r="F14" s="203"/>
      <c r="G14" s="203"/>
      <c r="H14" s="203"/>
      <c r="I14" s="203"/>
      <c r="J14" s="195"/>
      <c r="K14" s="195"/>
      <c r="L14" s="195"/>
      <c r="M14" s="195"/>
      <c r="N14" s="195"/>
      <c r="O14" s="195"/>
      <c r="P14" s="195"/>
      <c r="Q14" s="195"/>
    </row>
    <row r="15" spans="1:17" s="5" customFormat="1" ht="5.25" customHeight="1">
      <c r="A15" s="204"/>
      <c r="B15" s="204"/>
      <c r="C15" s="204"/>
      <c r="D15" s="204"/>
      <c r="E15" s="204"/>
      <c r="F15" s="204"/>
      <c r="G15" s="204"/>
      <c r="H15" s="204"/>
      <c r="I15" s="204"/>
      <c r="J15" s="200"/>
      <c r="K15" s="200"/>
      <c r="L15" s="200"/>
      <c r="M15" s="200"/>
      <c r="N15" s="200"/>
      <c r="O15" s="200"/>
      <c r="P15" s="200"/>
      <c r="Q15" s="200"/>
    </row>
    <row r="16" spans="1:17" s="5" customFormat="1" ht="24.6" hidden="1" customHeight="1">
      <c r="A16" s="772" t="s">
        <v>6</v>
      </c>
      <c r="B16" s="773"/>
      <c r="C16" s="773"/>
      <c r="D16" s="773"/>
      <c r="E16" s="773"/>
      <c r="F16" s="773"/>
      <c r="G16" s="773"/>
      <c r="H16" s="793"/>
      <c r="I16" s="205"/>
      <c r="J16" s="200"/>
      <c r="K16" s="200"/>
      <c r="L16" s="200"/>
      <c r="M16" s="200"/>
      <c r="N16" s="200"/>
      <c r="O16" s="200"/>
      <c r="P16" s="200"/>
      <c r="Q16" s="200"/>
    </row>
    <row r="17" spans="1:23" s="5" customFormat="1" ht="24.6" hidden="1" customHeight="1">
      <c r="A17" s="813"/>
      <c r="B17" s="814"/>
      <c r="C17" s="814"/>
      <c r="D17" s="814"/>
      <c r="E17" s="814"/>
      <c r="F17" s="814"/>
      <c r="G17" s="814"/>
      <c r="H17" s="815"/>
      <c r="I17" s="216"/>
      <c r="J17" s="207"/>
      <c r="K17" s="207"/>
      <c r="L17" s="207"/>
      <c r="M17" s="207"/>
      <c r="N17" s="207"/>
      <c r="O17" s="207"/>
      <c r="P17" s="207"/>
      <c r="Q17" s="207"/>
    </row>
    <row r="18" spans="1:23" ht="12" customHeight="1">
      <c r="A18" s="195"/>
      <c r="B18" s="195"/>
      <c r="C18" s="195"/>
      <c r="D18" s="195"/>
      <c r="E18" s="195"/>
      <c r="F18" s="195"/>
      <c r="G18" s="195"/>
      <c r="H18" s="195"/>
      <c r="I18" s="195"/>
      <c r="J18" s="195"/>
      <c r="K18" s="195"/>
      <c r="L18" s="195"/>
      <c r="M18" s="195"/>
      <c r="N18" s="195"/>
      <c r="O18" s="195"/>
      <c r="P18" s="195"/>
      <c r="Q18" s="195"/>
    </row>
    <row r="19" spans="1:23" ht="30" customHeight="1">
      <c r="A19" s="781" t="s">
        <v>105</v>
      </c>
      <c r="B19" s="744" t="s">
        <v>11</v>
      </c>
      <c r="C19" s="812"/>
      <c r="D19" s="812"/>
      <c r="E19" s="812"/>
      <c r="F19" s="812"/>
      <c r="G19" s="752" t="s">
        <v>7</v>
      </c>
      <c r="H19" s="753"/>
      <c r="I19" s="753"/>
      <c r="J19" s="753"/>
      <c r="K19" s="753"/>
      <c r="L19" s="754"/>
      <c r="M19" s="744" t="s">
        <v>129</v>
      </c>
      <c r="N19" s="744"/>
      <c r="O19" s="744"/>
      <c r="P19" s="744"/>
      <c r="Q19" s="776"/>
    </row>
    <row r="20" spans="1:23" ht="45" customHeight="1">
      <c r="A20" s="811"/>
      <c r="B20" s="752" t="s">
        <v>97</v>
      </c>
      <c r="C20" s="753"/>
      <c r="D20" s="753"/>
      <c r="E20" s="753"/>
      <c r="F20" s="754"/>
      <c r="G20" s="744" t="s">
        <v>8</v>
      </c>
      <c r="H20" s="752" t="s">
        <v>488</v>
      </c>
      <c r="I20" s="754"/>
      <c r="J20" s="744" t="s">
        <v>9</v>
      </c>
      <c r="K20" s="779" t="s">
        <v>13</v>
      </c>
      <c r="L20" s="780"/>
      <c r="M20" s="744" t="s">
        <v>489</v>
      </c>
      <c r="N20" s="744"/>
      <c r="O20" s="744"/>
      <c r="P20" s="744" t="s">
        <v>130</v>
      </c>
      <c r="Q20" s="776"/>
    </row>
    <row r="21" spans="1:23" ht="69.75" customHeight="1">
      <c r="A21" s="811"/>
      <c r="B21" s="752" t="s">
        <v>22</v>
      </c>
      <c r="C21" s="753"/>
      <c r="D21" s="753"/>
      <c r="E21" s="753"/>
      <c r="F21" s="754"/>
      <c r="G21" s="744"/>
      <c r="H21" s="217" t="s">
        <v>15</v>
      </c>
      <c r="I21" s="217" t="s">
        <v>16</v>
      </c>
      <c r="J21" s="744"/>
      <c r="K21" s="218" t="s">
        <v>23</v>
      </c>
      <c r="L21" s="217" t="s">
        <v>24</v>
      </c>
      <c r="M21" s="217" t="s">
        <v>17</v>
      </c>
      <c r="N21" s="217" t="s">
        <v>18</v>
      </c>
      <c r="O21" s="217" t="s">
        <v>19</v>
      </c>
      <c r="P21" s="218" t="s">
        <v>490</v>
      </c>
      <c r="Q21" s="594" t="s">
        <v>491</v>
      </c>
    </row>
    <row r="22" spans="1:23" ht="42" customHeight="1">
      <c r="A22" s="655" t="s">
        <v>393</v>
      </c>
      <c r="B22" s="795" t="s">
        <v>56</v>
      </c>
      <c r="C22" s="795"/>
      <c r="D22" s="795"/>
      <c r="E22" s="795"/>
      <c r="F22" s="795"/>
      <c r="G22" s="277" t="s">
        <v>138</v>
      </c>
      <c r="H22" s="277" t="s">
        <v>138</v>
      </c>
      <c r="I22" s="277" t="s">
        <v>138</v>
      </c>
      <c r="J22" s="277" t="s">
        <v>138</v>
      </c>
      <c r="K22" s="278" t="s">
        <v>138</v>
      </c>
      <c r="L22" s="278" t="s">
        <v>138</v>
      </c>
      <c r="M22" s="279">
        <v>19888758</v>
      </c>
      <c r="N22" s="279">
        <v>20990656</v>
      </c>
      <c r="O22" s="279">
        <v>10484910</v>
      </c>
      <c r="P22" s="278">
        <v>0.52717771516954448</v>
      </c>
      <c r="Q22" s="595">
        <v>0.49950368392488542</v>
      </c>
      <c r="R22" s="75"/>
      <c r="S22" s="4"/>
      <c r="T22" s="4"/>
      <c r="U22" s="4"/>
      <c r="V22" s="4"/>
      <c r="W22" s="4"/>
    </row>
    <row r="23" spans="1:23" ht="42" customHeight="1">
      <c r="A23" s="626" t="s">
        <v>394</v>
      </c>
      <c r="B23" s="785" t="s">
        <v>57</v>
      </c>
      <c r="C23" s="785"/>
      <c r="D23" s="785"/>
      <c r="E23" s="785"/>
      <c r="F23" s="785"/>
      <c r="G23" s="249" t="s">
        <v>138</v>
      </c>
      <c r="H23" s="249" t="s">
        <v>138</v>
      </c>
      <c r="I23" s="249" t="s">
        <v>138</v>
      </c>
      <c r="J23" s="249" t="s">
        <v>138</v>
      </c>
      <c r="K23" s="275" t="s">
        <v>138</v>
      </c>
      <c r="L23" s="275" t="s">
        <v>138</v>
      </c>
      <c r="M23" s="276">
        <v>95187348</v>
      </c>
      <c r="N23" s="276">
        <v>100018124</v>
      </c>
      <c r="O23" s="276">
        <v>50120688</v>
      </c>
      <c r="P23" s="275">
        <v>0.52654779288524778</v>
      </c>
      <c r="Q23" s="597">
        <v>0.50111605772569778</v>
      </c>
      <c r="R23" s="75"/>
      <c r="S23" s="4"/>
      <c r="T23" s="4"/>
      <c r="U23" s="4"/>
      <c r="V23" s="4"/>
      <c r="W23" s="4"/>
    </row>
    <row r="24" spans="1:23" ht="42" customHeight="1">
      <c r="A24" s="626" t="s">
        <v>395</v>
      </c>
      <c r="B24" s="785" t="s">
        <v>58</v>
      </c>
      <c r="C24" s="785"/>
      <c r="D24" s="785"/>
      <c r="E24" s="785"/>
      <c r="F24" s="785"/>
      <c r="G24" s="249" t="s">
        <v>138</v>
      </c>
      <c r="H24" s="249" t="s">
        <v>138</v>
      </c>
      <c r="I24" s="249" t="s">
        <v>138</v>
      </c>
      <c r="J24" s="249" t="s">
        <v>138</v>
      </c>
      <c r="K24" s="275" t="s">
        <v>138</v>
      </c>
      <c r="L24" s="275" t="s">
        <v>138</v>
      </c>
      <c r="M24" s="276">
        <v>24311867</v>
      </c>
      <c r="N24" s="276">
        <v>25497682</v>
      </c>
      <c r="O24" s="276">
        <v>12903846</v>
      </c>
      <c r="P24" s="275">
        <v>0.53076326881847458</v>
      </c>
      <c r="Q24" s="597">
        <v>0.50607918006036789</v>
      </c>
      <c r="R24" s="75"/>
      <c r="S24" s="4"/>
      <c r="T24" s="4"/>
      <c r="U24" s="4"/>
      <c r="V24" s="4"/>
      <c r="W24" s="4"/>
    </row>
    <row r="25" spans="1:23" ht="42" customHeight="1">
      <c r="A25" s="626" t="s">
        <v>396</v>
      </c>
      <c r="B25" s="785" t="s">
        <v>59</v>
      </c>
      <c r="C25" s="785"/>
      <c r="D25" s="785"/>
      <c r="E25" s="785"/>
      <c r="F25" s="785"/>
      <c r="G25" s="249" t="s">
        <v>138</v>
      </c>
      <c r="H25" s="249" t="s">
        <v>138</v>
      </c>
      <c r="I25" s="249" t="s">
        <v>138</v>
      </c>
      <c r="J25" s="249" t="s">
        <v>138</v>
      </c>
      <c r="K25" s="275" t="s">
        <v>138</v>
      </c>
      <c r="L25" s="275" t="s">
        <v>138</v>
      </c>
      <c r="M25" s="276">
        <v>62870941</v>
      </c>
      <c r="N25" s="276">
        <v>64469597</v>
      </c>
      <c r="O25" s="276">
        <v>32551092</v>
      </c>
      <c r="P25" s="275">
        <v>0.51774462863534998</v>
      </c>
      <c r="Q25" s="597">
        <v>0.50490608774861734</v>
      </c>
      <c r="R25" s="75"/>
      <c r="S25" s="4"/>
      <c r="T25" s="4"/>
      <c r="U25" s="4"/>
      <c r="V25" s="4"/>
      <c r="W25" s="4"/>
    </row>
    <row r="26" spans="1:23" ht="42" customHeight="1">
      <c r="A26" s="626" t="s">
        <v>397</v>
      </c>
      <c r="B26" s="785" t="s">
        <v>60</v>
      </c>
      <c r="C26" s="785"/>
      <c r="D26" s="785"/>
      <c r="E26" s="785"/>
      <c r="F26" s="785"/>
      <c r="G26" s="249" t="s">
        <v>138</v>
      </c>
      <c r="H26" s="249" t="s">
        <v>138</v>
      </c>
      <c r="I26" s="249" t="s">
        <v>138</v>
      </c>
      <c r="J26" s="249" t="s">
        <v>138</v>
      </c>
      <c r="K26" s="275" t="s">
        <v>138</v>
      </c>
      <c r="L26" s="275" t="s">
        <v>138</v>
      </c>
      <c r="M26" s="276">
        <v>8851815</v>
      </c>
      <c r="N26" s="276">
        <v>9097900</v>
      </c>
      <c r="O26" s="276">
        <v>4679760</v>
      </c>
      <c r="P26" s="275">
        <v>0.52867801688128369</v>
      </c>
      <c r="Q26" s="597">
        <v>0.51437804328471404</v>
      </c>
      <c r="R26" s="75"/>
      <c r="S26" s="4"/>
      <c r="T26" s="4"/>
      <c r="U26" s="4"/>
      <c r="V26" s="4"/>
      <c r="W26" s="4"/>
    </row>
    <row r="27" spans="1:23" ht="42" customHeight="1">
      <c r="A27" s="626" t="s">
        <v>398</v>
      </c>
      <c r="B27" s="785" t="s">
        <v>61</v>
      </c>
      <c r="C27" s="785"/>
      <c r="D27" s="785"/>
      <c r="E27" s="785"/>
      <c r="F27" s="785"/>
      <c r="G27" s="249" t="s">
        <v>138</v>
      </c>
      <c r="H27" s="249" t="s">
        <v>138</v>
      </c>
      <c r="I27" s="249" t="s">
        <v>138</v>
      </c>
      <c r="J27" s="249" t="s">
        <v>138</v>
      </c>
      <c r="K27" s="275" t="s">
        <v>138</v>
      </c>
      <c r="L27" s="275" t="s">
        <v>138</v>
      </c>
      <c r="M27" s="276">
        <v>9716493</v>
      </c>
      <c r="N27" s="276">
        <v>9936945</v>
      </c>
      <c r="O27" s="276">
        <v>5402508</v>
      </c>
      <c r="P27" s="275">
        <v>0.55601419154009579</v>
      </c>
      <c r="Q27" s="597">
        <v>0.54367896773102797</v>
      </c>
      <c r="R27" s="75"/>
      <c r="S27" s="4"/>
      <c r="T27" s="4"/>
      <c r="U27" s="4"/>
      <c r="V27" s="4"/>
      <c r="W27" s="4"/>
    </row>
    <row r="28" spans="1:23" ht="42" customHeight="1">
      <c r="A28" s="626" t="s">
        <v>399</v>
      </c>
      <c r="B28" s="785" t="s">
        <v>62</v>
      </c>
      <c r="C28" s="785"/>
      <c r="D28" s="785"/>
      <c r="E28" s="785"/>
      <c r="F28" s="785"/>
      <c r="G28" s="249" t="s">
        <v>138</v>
      </c>
      <c r="H28" s="249" t="s">
        <v>138</v>
      </c>
      <c r="I28" s="249" t="s">
        <v>138</v>
      </c>
      <c r="J28" s="249" t="s">
        <v>138</v>
      </c>
      <c r="K28" s="275" t="s">
        <v>138</v>
      </c>
      <c r="L28" s="275" t="s">
        <v>138</v>
      </c>
      <c r="M28" s="276">
        <v>53995824</v>
      </c>
      <c r="N28" s="276">
        <v>56128654</v>
      </c>
      <c r="O28" s="276">
        <v>27581088</v>
      </c>
      <c r="P28" s="275">
        <v>0.51080039078577633</v>
      </c>
      <c r="Q28" s="597">
        <v>0.49139051152019431</v>
      </c>
      <c r="R28" s="75"/>
      <c r="S28" s="4"/>
      <c r="T28" s="4"/>
      <c r="U28" s="4"/>
      <c r="V28" s="4"/>
      <c r="W28" s="4"/>
    </row>
    <row r="29" spans="1:23" ht="42" customHeight="1">
      <c r="A29" s="626" t="s">
        <v>400</v>
      </c>
      <c r="B29" s="785" t="s">
        <v>63</v>
      </c>
      <c r="C29" s="785"/>
      <c r="D29" s="785"/>
      <c r="E29" s="785"/>
      <c r="F29" s="785"/>
      <c r="G29" s="249" t="s">
        <v>138</v>
      </c>
      <c r="H29" s="249" t="s">
        <v>138</v>
      </c>
      <c r="I29" s="249" t="s">
        <v>138</v>
      </c>
      <c r="J29" s="249" t="s">
        <v>138</v>
      </c>
      <c r="K29" s="275" t="s">
        <v>138</v>
      </c>
      <c r="L29" s="275" t="s">
        <v>138</v>
      </c>
      <c r="M29" s="276">
        <v>6532081</v>
      </c>
      <c r="N29" s="276">
        <v>6752083</v>
      </c>
      <c r="O29" s="276">
        <v>3590580</v>
      </c>
      <c r="P29" s="275">
        <v>0.54968393686483674</v>
      </c>
      <c r="Q29" s="597">
        <v>0.53177367636031725</v>
      </c>
      <c r="R29" s="75"/>
      <c r="S29" s="4"/>
      <c r="T29" s="4"/>
      <c r="U29" s="4"/>
      <c r="V29" s="4"/>
      <c r="W29" s="4"/>
    </row>
    <row r="30" spans="1:23" ht="42" customHeight="1">
      <c r="A30" s="626" t="s">
        <v>401</v>
      </c>
      <c r="B30" s="785" t="s">
        <v>64</v>
      </c>
      <c r="C30" s="785"/>
      <c r="D30" s="785"/>
      <c r="E30" s="785"/>
      <c r="F30" s="785"/>
      <c r="G30" s="249" t="s">
        <v>138</v>
      </c>
      <c r="H30" s="249" t="s">
        <v>138</v>
      </c>
      <c r="I30" s="249" t="s">
        <v>138</v>
      </c>
      <c r="J30" s="249" t="s">
        <v>138</v>
      </c>
      <c r="K30" s="275" t="s">
        <v>138</v>
      </c>
      <c r="L30" s="275" t="s">
        <v>138</v>
      </c>
      <c r="M30" s="276">
        <v>22520278</v>
      </c>
      <c r="N30" s="276">
        <v>23301257</v>
      </c>
      <c r="O30" s="276">
        <v>11955462</v>
      </c>
      <c r="P30" s="275">
        <v>0.53087541814537098</v>
      </c>
      <c r="Q30" s="597">
        <v>0.51308227706342191</v>
      </c>
      <c r="R30" s="75"/>
      <c r="S30" s="4"/>
      <c r="T30" s="4"/>
      <c r="U30" s="4"/>
      <c r="V30" s="4"/>
      <c r="W30" s="4"/>
    </row>
    <row r="31" spans="1:23" ht="42" customHeight="1">
      <c r="A31" s="626" t="s">
        <v>402</v>
      </c>
      <c r="B31" s="785" t="s">
        <v>65</v>
      </c>
      <c r="C31" s="785"/>
      <c r="D31" s="785"/>
      <c r="E31" s="785"/>
      <c r="F31" s="785"/>
      <c r="G31" s="249" t="s">
        <v>138</v>
      </c>
      <c r="H31" s="249" t="s">
        <v>138</v>
      </c>
      <c r="I31" s="249" t="s">
        <v>138</v>
      </c>
      <c r="J31" s="249" t="s">
        <v>138</v>
      </c>
      <c r="K31" s="275" t="s">
        <v>138</v>
      </c>
      <c r="L31" s="275" t="s">
        <v>138</v>
      </c>
      <c r="M31" s="276">
        <v>19642872</v>
      </c>
      <c r="N31" s="276">
        <v>20830756</v>
      </c>
      <c r="O31" s="276">
        <v>10260342</v>
      </c>
      <c r="P31" s="275">
        <v>0.52234428855413806</v>
      </c>
      <c r="Q31" s="597">
        <v>0.49255735125503847</v>
      </c>
      <c r="R31" s="75"/>
      <c r="S31" s="4"/>
      <c r="T31" s="4"/>
      <c r="U31" s="4"/>
      <c r="V31" s="4"/>
      <c r="W31" s="4"/>
    </row>
    <row r="32" spans="1:23" ht="42" customHeight="1">
      <c r="A32" s="626" t="s">
        <v>403</v>
      </c>
      <c r="B32" s="785" t="s">
        <v>66</v>
      </c>
      <c r="C32" s="785"/>
      <c r="D32" s="785"/>
      <c r="E32" s="785"/>
      <c r="F32" s="785"/>
      <c r="G32" s="249" t="s">
        <v>138</v>
      </c>
      <c r="H32" s="249" t="s">
        <v>138</v>
      </c>
      <c r="I32" s="249" t="s">
        <v>138</v>
      </c>
      <c r="J32" s="249" t="s">
        <v>138</v>
      </c>
      <c r="K32" s="275" t="s">
        <v>138</v>
      </c>
      <c r="L32" s="275" t="s">
        <v>138</v>
      </c>
      <c r="M32" s="276">
        <v>10601426</v>
      </c>
      <c r="N32" s="276">
        <v>11008870</v>
      </c>
      <c r="O32" s="276">
        <v>5596626</v>
      </c>
      <c r="P32" s="275">
        <v>0.52791256572464873</v>
      </c>
      <c r="Q32" s="597">
        <v>0.50837424731148606</v>
      </c>
      <c r="R32" s="75"/>
      <c r="S32" s="4"/>
      <c r="T32" s="4"/>
      <c r="U32" s="4"/>
      <c r="V32" s="4"/>
      <c r="W32" s="4"/>
    </row>
    <row r="33" spans="1:23" ht="42" customHeight="1">
      <c r="A33" s="626" t="s">
        <v>404</v>
      </c>
      <c r="B33" s="785" t="s">
        <v>67</v>
      </c>
      <c r="C33" s="785"/>
      <c r="D33" s="785"/>
      <c r="E33" s="785"/>
      <c r="F33" s="785"/>
      <c r="G33" s="249" t="s">
        <v>138</v>
      </c>
      <c r="H33" s="249" t="s">
        <v>138</v>
      </c>
      <c r="I33" s="249" t="s">
        <v>138</v>
      </c>
      <c r="J33" s="249" t="s">
        <v>138</v>
      </c>
      <c r="K33" s="275" t="s">
        <v>138</v>
      </c>
      <c r="L33" s="275" t="s">
        <v>138</v>
      </c>
      <c r="M33" s="276">
        <v>51016057</v>
      </c>
      <c r="N33" s="276">
        <v>53529528</v>
      </c>
      <c r="O33" s="276">
        <v>26154042</v>
      </c>
      <c r="P33" s="275">
        <v>0.51266294453136585</v>
      </c>
      <c r="Q33" s="597">
        <v>0.48859093246628293</v>
      </c>
      <c r="R33" s="75"/>
      <c r="S33" s="4"/>
      <c r="T33" s="4"/>
      <c r="U33" s="4"/>
      <c r="V33" s="4"/>
      <c r="W33" s="4"/>
    </row>
    <row r="34" spans="1:23" ht="42" customHeight="1">
      <c r="A34" s="626" t="s">
        <v>405</v>
      </c>
      <c r="B34" s="785" t="s">
        <v>68</v>
      </c>
      <c r="C34" s="785"/>
      <c r="D34" s="785"/>
      <c r="E34" s="785"/>
      <c r="F34" s="785"/>
      <c r="G34" s="249" t="s">
        <v>138</v>
      </c>
      <c r="H34" s="249" t="s">
        <v>138</v>
      </c>
      <c r="I34" s="249" t="s">
        <v>138</v>
      </c>
      <c r="J34" s="249" t="s">
        <v>138</v>
      </c>
      <c r="K34" s="275" t="s">
        <v>138</v>
      </c>
      <c r="L34" s="275" t="s">
        <v>138</v>
      </c>
      <c r="M34" s="276">
        <v>45540461</v>
      </c>
      <c r="N34" s="276">
        <v>47005101</v>
      </c>
      <c r="O34" s="276">
        <v>23802534</v>
      </c>
      <c r="P34" s="275">
        <v>0.52266783157948271</v>
      </c>
      <c r="Q34" s="597">
        <v>0.50638193501594642</v>
      </c>
      <c r="R34" s="75"/>
      <c r="S34" s="4"/>
      <c r="T34" s="4"/>
      <c r="U34" s="4"/>
      <c r="V34" s="4"/>
      <c r="W34" s="4"/>
    </row>
    <row r="35" spans="1:23" ht="42" customHeight="1">
      <c r="A35" s="626" t="s">
        <v>406</v>
      </c>
      <c r="B35" s="785" t="s">
        <v>69</v>
      </c>
      <c r="C35" s="785"/>
      <c r="D35" s="785"/>
      <c r="E35" s="785"/>
      <c r="F35" s="785"/>
      <c r="G35" s="249" t="s">
        <v>138</v>
      </c>
      <c r="H35" s="249" t="s">
        <v>138</v>
      </c>
      <c r="I35" s="249" t="s">
        <v>138</v>
      </c>
      <c r="J35" s="249" t="s">
        <v>138</v>
      </c>
      <c r="K35" s="275" t="s">
        <v>138</v>
      </c>
      <c r="L35" s="275" t="s">
        <v>138</v>
      </c>
      <c r="M35" s="276">
        <v>93603383</v>
      </c>
      <c r="N35" s="276">
        <v>97573849</v>
      </c>
      <c r="O35" s="276">
        <v>50480970</v>
      </c>
      <c r="P35" s="275">
        <v>0.53930711029963518</v>
      </c>
      <c r="Q35" s="597">
        <v>0.51736167546285894</v>
      </c>
      <c r="R35" s="75"/>
      <c r="S35" s="4"/>
      <c r="T35" s="4"/>
      <c r="U35" s="4"/>
      <c r="V35" s="4"/>
      <c r="W35" s="4"/>
    </row>
    <row r="36" spans="1:23" ht="42" customHeight="1">
      <c r="A36" s="626" t="s">
        <v>407</v>
      </c>
      <c r="B36" s="785" t="s">
        <v>70</v>
      </c>
      <c r="C36" s="785"/>
      <c r="D36" s="785"/>
      <c r="E36" s="785"/>
      <c r="F36" s="785"/>
      <c r="G36" s="249" t="s">
        <v>138</v>
      </c>
      <c r="H36" s="249" t="s">
        <v>138</v>
      </c>
      <c r="I36" s="249" t="s">
        <v>138</v>
      </c>
      <c r="J36" s="249" t="s">
        <v>138</v>
      </c>
      <c r="K36" s="275" t="s">
        <v>138</v>
      </c>
      <c r="L36" s="275" t="s">
        <v>138</v>
      </c>
      <c r="M36" s="276">
        <v>37768295</v>
      </c>
      <c r="N36" s="276">
        <v>39349232</v>
      </c>
      <c r="O36" s="276">
        <v>20111340</v>
      </c>
      <c r="P36" s="275">
        <v>0.53249266348931024</v>
      </c>
      <c r="Q36" s="597">
        <v>0.51109866642378177</v>
      </c>
      <c r="R36" s="75"/>
      <c r="S36" s="4"/>
      <c r="T36" s="4"/>
      <c r="U36" s="4"/>
      <c r="V36" s="4"/>
      <c r="W36" s="4"/>
    </row>
    <row r="37" spans="1:23" ht="42" customHeight="1">
      <c r="A37" s="626" t="s">
        <v>408</v>
      </c>
      <c r="B37" s="785" t="s">
        <v>71</v>
      </c>
      <c r="C37" s="785"/>
      <c r="D37" s="785"/>
      <c r="E37" s="785"/>
      <c r="F37" s="785"/>
      <c r="G37" s="249" t="s">
        <v>138</v>
      </c>
      <c r="H37" s="249" t="s">
        <v>138</v>
      </c>
      <c r="I37" s="249" t="s">
        <v>138</v>
      </c>
      <c r="J37" s="249" t="s">
        <v>138</v>
      </c>
      <c r="K37" s="275" t="s">
        <v>138</v>
      </c>
      <c r="L37" s="275" t="s">
        <v>138</v>
      </c>
      <c r="M37" s="276">
        <v>185940579</v>
      </c>
      <c r="N37" s="276">
        <v>192438187</v>
      </c>
      <c r="O37" s="276">
        <v>97988052</v>
      </c>
      <c r="P37" s="275">
        <v>0.52698583884693617</v>
      </c>
      <c r="Q37" s="597">
        <v>0.50919234652735534</v>
      </c>
      <c r="R37" s="75"/>
      <c r="S37" s="4"/>
      <c r="T37" s="4"/>
      <c r="U37" s="4"/>
      <c r="V37" s="4"/>
      <c r="W37" s="4"/>
    </row>
    <row r="38" spans="1:23" ht="42" customHeight="1">
      <c r="A38" s="626" t="s">
        <v>409</v>
      </c>
      <c r="B38" s="785" t="s">
        <v>72</v>
      </c>
      <c r="C38" s="785"/>
      <c r="D38" s="785"/>
      <c r="E38" s="785"/>
      <c r="F38" s="785"/>
      <c r="G38" s="249" t="s">
        <v>138</v>
      </c>
      <c r="H38" s="249" t="s">
        <v>138</v>
      </c>
      <c r="I38" s="249" t="s">
        <v>138</v>
      </c>
      <c r="J38" s="249" t="s">
        <v>138</v>
      </c>
      <c r="K38" s="275" t="s">
        <v>138</v>
      </c>
      <c r="L38" s="275" t="s">
        <v>138</v>
      </c>
      <c r="M38" s="276">
        <v>115992135</v>
      </c>
      <c r="N38" s="276">
        <v>121796639</v>
      </c>
      <c r="O38" s="276">
        <v>60022308</v>
      </c>
      <c r="P38" s="275">
        <v>0.51746877493030019</v>
      </c>
      <c r="Q38" s="597">
        <v>0.49280758888592979</v>
      </c>
      <c r="R38" s="75"/>
      <c r="S38" s="4"/>
      <c r="T38" s="4"/>
      <c r="U38" s="4"/>
      <c r="V38" s="4"/>
      <c r="W38" s="4"/>
    </row>
    <row r="39" spans="1:23" ht="42" customHeight="1">
      <c r="A39" s="626" t="s">
        <v>410</v>
      </c>
      <c r="B39" s="785" t="s">
        <v>73</v>
      </c>
      <c r="C39" s="785"/>
      <c r="D39" s="785"/>
      <c r="E39" s="785"/>
      <c r="F39" s="785"/>
      <c r="G39" s="249" t="s">
        <v>138</v>
      </c>
      <c r="H39" s="249" t="s">
        <v>138</v>
      </c>
      <c r="I39" s="249" t="s">
        <v>138</v>
      </c>
      <c r="J39" s="249" t="s">
        <v>138</v>
      </c>
      <c r="K39" s="275" t="s">
        <v>138</v>
      </c>
      <c r="L39" s="275" t="s">
        <v>138</v>
      </c>
      <c r="M39" s="276">
        <v>64952635</v>
      </c>
      <c r="N39" s="276">
        <v>66917361</v>
      </c>
      <c r="O39" s="276">
        <v>32688246</v>
      </c>
      <c r="P39" s="275">
        <v>0.50326281605049583</v>
      </c>
      <c r="Q39" s="597">
        <v>0.4884867769964808</v>
      </c>
      <c r="R39" s="75"/>
      <c r="S39" s="4"/>
      <c r="T39" s="4"/>
      <c r="U39" s="4"/>
      <c r="V39" s="4"/>
      <c r="W39" s="4"/>
    </row>
    <row r="40" spans="1:23" s="11" customFormat="1" ht="42" customHeight="1">
      <c r="A40" s="626" t="s">
        <v>411</v>
      </c>
      <c r="B40" s="785" t="s">
        <v>74</v>
      </c>
      <c r="C40" s="785"/>
      <c r="D40" s="785"/>
      <c r="E40" s="785"/>
      <c r="F40" s="785"/>
      <c r="G40" s="249" t="s">
        <v>138</v>
      </c>
      <c r="H40" s="249" t="s">
        <v>138</v>
      </c>
      <c r="I40" s="249" t="s">
        <v>138</v>
      </c>
      <c r="J40" s="249" t="s">
        <v>138</v>
      </c>
      <c r="K40" s="275" t="s">
        <v>138</v>
      </c>
      <c r="L40" s="275" t="s">
        <v>138</v>
      </c>
      <c r="M40" s="276">
        <v>8613905</v>
      </c>
      <c r="N40" s="276">
        <v>8862779</v>
      </c>
      <c r="O40" s="276">
        <v>4747554</v>
      </c>
      <c r="P40" s="275">
        <v>0.55115003009668673</v>
      </c>
      <c r="Q40" s="597">
        <v>0.53567329163911226</v>
      </c>
      <c r="R40" s="75"/>
      <c r="S40" s="4"/>
      <c r="T40" s="4"/>
      <c r="U40" s="4"/>
      <c r="V40" s="4"/>
      <c r="W40" s="4"/>
    </row>
    <row r="41" spans="1:23" s="11" customFormat="1" ht="42" customHeight="1">
      <c r="A41" s="626" t="s">
        <v>412</v>
      </c>
      <c r="B41" s="785" t="s">
        <v>75</v>
      </c>
      <c r="C41" s="785"/>
      <c r="D41" s="785"/>
      <c r="E41" s="785"/>
      <c r="F41" s="785"/>
      <c r="G41" s="249" t="s">
        <v>138</v>
      </c>
      <c r="H41" s="249" t="s">
        <v>138</v>
      </c>
      <c r="I41" s="249" t="s">
        <v>138</v>
      </c>
      <c r="J41" s="249" t="s">
        <v>138</v>
      </c>
      <c r="K41" s="275" t="s">
        <v>138</v>
      </c>
      <c r="L41" s="275" t="s">
        <v>138</v>
      </c>
      <c r="M41" s="276">
        <v>128023756</v>
      </c>
      <c r="N41" s="276">
        <v>133750009</v>
      </c>
      <c r="O41" s="276">
        <v>65334756</v>
      </c>
      <c r="P41" s="275">
        <v>0.51033306662241651</v>
      </c>
      <c r="Q41" s="597">
        <v>0.48848412413938602</v>
      </c>
      <c r="R41" s="75"/>
      <c r="S41" s="4"/>
      <c r="T41" s="4"/>
      <c r="U41" s="4"/>
      <c r="V41" s="4"/>
      <c r="W41" s="4"/>
    </row>
    <row r="42" spans="1:23" ht="42" customHeight="1">
      <c r="A42" s="626" t="s">
        <v>413</v>
      </c>
      <c r="B42" s="785" t="s">
        <v>76</v>
      </c>
      <c r="C42" s="785"/>
      <c r="D42" s="785"/>
      <c r="E42" s="785"/>
      <c r="F42" s="785"/>
      <c r="G42" s="249" t="s">
        <v>138</v>
      </c>
      <c r="H42" s="249" t="s">
        <v>138</v>
      </c>
      <c r="I42" s="249" t="s">
        <v>138</v>
      </c>
      <c r="J42" s="249" t="s">
        <v>138</v>
      </c>
      <c r="K42" s="275" t="s">
        <v>138</v>
      </c>
      <c r="L42" s="275" t="s">
        <v>138</v>
      </c>
      <c r="M42" s="276">
        <v>6229830</v>
      </c>
      <c r="N42" s="276">
        <v>6352603</v>
      </c>
      <c r="O42" s="276">
        <v>3544656</v>
      </c>
      <c r="P42" s="275">
        <v>0.5689811760513529</v>
      </c>
      <c r="Q42" s="597">
        <v>0.55798481346937623</v>
      </c>
      <c r="R42" s="75"/>
      <c r="S42" s="4"/>
      <c r="T42" s="4"/>
      <c r="U42" s="4"/>
      <c r="V42" s="4"/>
      <c r="W42" s="4"/>
    </row>
    <row r="43" spans="1:23" ht="42" customHeight="1">
      <c r="A43" s="626" t="s">
        <v>414</v>
      </c>
      <c r="B43" s="785" t="s">
        <v>77</v>
      </c>
      <c r="C43" s="785"/>
      <c r="D43" s="785"/>
      <c r="E43" s="785"/>
      <c r="F43" s="785"/>
      <c r="G43" s="249" t="s">
        <v>138</v>
      </c>
      <c r="H43" s="249" t="s">
        <v>138</v>
      </c>
      <c r="I43" s="249" t="s">
        <v>138</v>
      </c>
      <c r="J43" s="249" t="s">
        <v>138</v>
      </c>
      <c r="K43" s="275" t="s">
        <v>138</v>
      </c>
      <c r="L43" s="275" t="s">
        <v>138</v>
      </c>
      <c r="M43" s="276">
        <v>35909880</v>
      </c>
      <c r="N43" s="276">
        <v>37401863</v>
      </c>
      <c r="O43" s="276">
        <v>18772206</v>
      </c>
      <c r="P43" s="275">
        <v>0.52275880621154958</v>
      </c>
      <c r="Q43" s="597">
        <v>0.50190564036876983</v>
      </c>
      <c r="R43" s="75"/>
      <c r="S43" s="4"/>
      <c r="T43" s="4"/>
      <c r="U43" s="4"/>
      <c r="V43" s="4"/>
      <c r="W43" s="4"/>
    </row>
    <row r="44" spans="1:23" ht="42" customHeight="1">
      <c r="A44" s="626" t="s">
        <v>415</v>
      </c>
      <c r="B44" s="785" t="s">
        <v>78</v>
      </c>
      <c r="C44" s="785"/>
      <c r="D44" s="785"/>
      <c r="E44" s="785"/>
      <c r="F44" s="785"/>
      <c r="G44" s="249" t="s">
        <v>138</v>
      </c>
      <c r="H44" s="249" t="s">
        <v>138</v>
      </c>
      <c r="I44" s="249" t="s">
        <v>138</v>
      </c>
      <c r="J44" s="249" t="s">
        <v>138</v>
      </c>
      <c r="K44" s="275" t="s">
        <v>138</v>
      </c>
      <c r="L44" s="275" t="s">
        <v>138</v>
      </c>
      <c r="M44" s="276">
        <v>20030229</v>
      </c>
      <c r="N44" s="276">
        <v>20778649</v>
      </c>
      <c r="O44" s="276">
        <v>10524288</v>
      </c>
      <c r="P44" s="275">
        <v>0.52542025355776012</v>
      </c>
      <c r="Q44" s="597">
        <v>0.5064952971677803</v>
      </c>
      <c r="R44" s="75"/>
      <c r="S44" s="4"/>
      <c r="T44" s="4"/>
      <c r="U44" s="4"/>
      <c r="V44" s="4"/>
      <c r="W44" s="4"/>
    </row>
    <row r="45" spans="1:23" ht="42" customHeight="1">
      <c r="A45" s="663" t="s">
        <v>416</v>
      </c>
      <c r="B45" s="788" t="s">
        <v>79</v>
      </c>
      <c r="C45" s="788"/>
      <c r="D45" s="788"/>
      <c r="E45" s="788"/>
      <c r="F45" s="788"/>
      <c r="G45" s="257" t="s">
        <v>138</v>
      </c>
      <c r="H45" s="257" t="s">
        <v>138</v>
      </c>
      <c r="I45" s="257" t="s">
        <v>138</v>
      </c>
      <c r="J45" s="257" t="s">
        <v>138</v>
      </c>
      <c r="K45" s="284" t="s">
        <v>138</v>
      </c>
      <c r="L45" s="284" t="s">
        <v>138</v>
      </c>
      <c r="M45" s="285">
        <v>17937433</v>
      </c>
      <c r="N45" s="285">
        <v>18521166</v>
      </c>
      <c r="O45" s="285">
        <v>9749676</v>
      </c>
      <c r="P45" s="284">
        <v>0.54353797446936802</v>
      </c>
      <c r="Q45" s="598">
        <v>0.52640724671438077</v>
      </c>
      <c r="R45" s="75"/>
      <c r="S45" s="4"/>
      <c r="T45" s="4"/>
      <c r="U45" s="4"/>
      <c r="V45" s="4"/>
      <c r="W45" s="4"/>
    </row>
    <row r="46" spans="1:23" ht="41.25" customHeight="1">
      <c r="A46" s="835" t="s">
        <v>170</v>
      </c>
      <c r="B46" s="807"/>
      <c r="C46" s="807"/>
      <c r="D46" s="807"/>
      <c r="E46" s="807"/>
      <c r="F46" s="807"/>
      <c r="G46" s="260" t="s">
        <v>138</v>
      </c>
      <c r="H46" s="260" t="s">
        <v>138</v>
      </c>
      <c r="I46" s="260" t="s">
        <v>138</v>
      </c>
      <c r="J46" s="260" t="s">
        <v>138</v>
      </c>
      <c r="K46" s="286" t="s">
        <v>138</v>
      </c>
      <c r="L46" s="286" t="s">
        <v>138</v>
      </c>
      <c r="M46" s="287">
        <v>1145678281</v>
      </c>
      <c r="N46" s="287">
        <v>1192309490</v>
      </c>
      <c r="O46" s="287">
        <v>599047530</v>
      </c>
      <c r="P46" s="286">
        <v>0.52287587181728201</v>
      </c>
      <c r="Q46" s="599">
        <v>0.50242620311610542</v>
      </c>
      <c r="R46" s="75"/>
    </row>
    <row r="47" spans="1:23" ht="16.5" customHeight="1">
      <c r="A47" s="263"/>
      <c r="B47" s="263"/>
      <c r="C47" s="263"/>
      <c r="D47" s="263"/>
      <c r="E47" s="263"/>
      <c r="F47" s="263"/>
      <c r="G47" s="263"/>
      <c r="H47" s="263"/>
      <c r="I47" s="263"/>
      <c r="J47" s="263"/>
      <c r="K47" s="263"/>
      <c r="L47" s="263"/>
      <c r="M47" s="263"/>
      <c r="N47" s="263"/>
      <c r="O47" s="263"/>
      <c r="P47" s="263"/>
      <c r="Q47" s="263"/>
      <c r="R47" s="75"/>
    </row>
    <row r="48" spans="1:23" ht="23.25">
      <c r="A48" s="263" t="s">
        <v>331</v>
      </c>
      <c r="B48" s="263"/>
      <c r="C48" s="263"/>
      <c r="D48" s="263"/>
      <c r="E48" s="263"/>
      <c r="F48" s="263"/>
      <c r="G48" s="263"/>
      <c r="H48" s="263"/>
      <c r="I48" s="263"/>
      <c r="J48" s="263"/>
      <c r="K48" s="263"/>
      <c r="L48" s="263"/>
      <c r="M48" s="263"/>
      <c r="N48" s="263"/>
      <c r="O48" s="263"/>
      <c r="P48" s="263"/>
      <c r="Q48" s="263"/>
      <c r="R48" s="75"/>
    </row>
    <row r="49" spans="1:19" ht="23.25">
      <c r="A49" s="263" t="s">
        <v>27</v>
      </c>
      <c r="B49" s="263"/>
      <c r="C49" s="263"/>
      <c r="D49" s="263"/>
      <c r="E49" s="263"/>
      <c r="F49" s="263"/>
      <c r="G49" s="263"/>
      <c r="H49" s="263"/>
      <c r="I49" s="263"/>
      <c r="J49" s="263"/>
      <c r="K49" s="263"/>
      <c r="L49" s="263"/>
      <c r="M49" s="263"/>
      <c r="N49" s="263"/>
      <c r="O49" s="263"/>
      <c r="P49" s="738" t="s">
        <v>128</v>
      </c>
      <c r="Q49" s="738"/>
      <c r="R49" s="75"/>
    </row>
    <row r="50" spans="1:19" ht="20.25">
      <c r="A50" s="266"/>
      <c r="B50" s="266"/>
      <c r="C50" s="266"/>
      <c r="D50" s="266"/>
      <c r="E50" s="266"/>
      <c r="F50" s="266"/>
      <c r="G50" s="266"/>
      <c r="H50" s="266"/>
      <c r="I50" s="266"/>
      <c r="J50" s="266"/>
      <c r="K50" s="266"/>
      <c r="L50" s="266"/>
      <c r="M50" s="266"/>
      <c r="N50" s="266"/>
      <c r="O50" s="266"/>
      <c r="P50" s="266"/>
      <c r="Q50" s="266"/>
      <c r="R50" s="75"/>
    </row>
    <row r="51" spans="1:19" ht="20.25">
      <c r="A51" s="8"/>
      <c r="B51" s="8"/>
      <c r="C51" s="8"/>
      <c r="D51" s="8"/>
      <c r="E51" s="8"/>
      <c r="F51" s="8"/>
      <c r="G51" s="8"/>
      <c r="H51" s="8"/>
      <c r="I51" s="8"/>
      <c r="J51" s="8"/>
      <c r="K51" s="8"/>
      <c r="L51" s="8"/>
      <c r="M51" s="8"/>
      <c r="N51" s="8"/>
      <c r="O51" s="8"/>
      <c r="P51" s="8"/>
      <c r="Q51" s="8"/>
      <c r="R51" s="75"/>
    </row>
    <row r="52" spans="1:19" ht="20.25">
      <c r="A52" s="8"/>
      <c r="B52" s="8"/>
      <c r="C52" s="8"/>
      <c r="D52" s="8"/>
      <c r="E52" s="8"/>
      <c r="F52" s="8"/>
      <c r="G52" s="8"/>
      <c r="H52" s="8"/>
      <c r="I52" s="8"/>
      <c r="J52" s="8"/>
      <c r="K52" s="8"/>
      <c r="L52" s="8"/>
      <c r="M52" s="8"/>
      <c r="N52" s="8"/>
      <c r="O52" s="8"/>
      <c r="P52" s="8"/>
      <c r="Q52" s="8"/>
      <c r="R52" s="75"/>
    </row>
    <row r="53" spans="1:19" ht="20.25">
      <c r="A53" s="8"/>
      <c r="B53" s="8"/>
      <c r="C53" s="8"/>
      <c r="D53" s="8"/>
      <c r="E53" s="8"/>
      <c r="F53" s="8"/>
      <c r="G53" s="8"/>
      <c r="H53" s="8"/>
      <c r="I53" s="8"/>
      <c r="J53" s="8"/>
      <c r="K53" s="8"/>
      <c r="L53" s="8"/>
      <c r="M53" s="8"/>
      <c r="N53" s="8"/>
      <c r="O53" s="8"/>
      <c r="P53" s="8"/>
      <c r="Q53" s="8"/>
      <c r="R53" s="75"/>
    </row>
    <row r="54" spans="1:19" ht="20.25">
      <c r="A54" s="8"/>
      <c r="B54" s="8"/>
      <c r="C54" s="8"/>
      <c r="D54" s="8"/>
      <c r="E54" s="8"/>
      <c r="F54" s="8"/>
      <c r="G54" s="8"/>
      <c r="H54" s="8"/>
      <c r="I54" s="8"/>
      <c r="J54" s="8"/>
      <c r="K54" s="8"/>
      <c r="L54" s="8"/>
      <c r="M54" s="8"/>
      <c r="N54" s="8"/>
      <c r="O54" s="8"/>
      <c r="P54" s="8"/>
      <c r="Q54" s="8"/>
      <c r="R54" s="75"/>
    </row>
    <row r="55" spans="1:19" ht="20.25">
      <c r="A55" s="8"/>
      <c r="B55" s="8"/>
      <c r="C55" s="8"/>
      <c r="D55" s="8"/>
      <c r="E55" s="8"/>
      <c r="F55" s="8"/>
      <c r="G55" s="8"/>
      <c r="H55" s="8"/>
      <c r="I55" s="8"/>
      <c r="J55" s="8"/>
      <c r="K55" s="8"/>
      <c r="L55" s="8"/>
      <c r="M55" s="8"/>
      <c r="N55" s="8"/>
      <c r="O55" s="8"/>
      <c r="P55" s="8"/>
      <c r="Q55" s="8"/>
      <c r="R55" s="75"/>
    </row>
    <row r="56" spans="1:19" ht="20.25">
      <c r="A56" s="8"/>
      <c r="B56" s="8"/>
      <c r="C56" s="8"/>
      <c r="D56" s="8"/>
      <c r="E56" s="8"/>
      <c r="F56" s="8"/>
      <c r="G56" s="8"/>
      <c r="H56" s="8"/>
      <c r="I56" s="8"/>
      <c r="J56" s="8"/>
      <c r="K56" s="8"/>
      <c r="L56" s="8"/>
      <c r="M56" s="8"/>
      <c r="N56" s="8"/>
      <c r="O56" s="8"/>
      <c r="P56" s="8"/>
      <c r="Q56" s="8"/>
      <c r="R56" s="75"/>
    </row>
    <row r="57" spans="1:19" ht="20.25">
      <c r="A57" s="8"/>
      <c r="B57" s="8"/>
      <c r="C57" s="8"/>
      <c r="D57" s="8"/>
      <c r="E57" s="8"/>
      <c r="F57" s="8"/>
      <c r="G57" s="8"/>
      <c r="H57" s="8"/>
      <c r="I57" s="8"/>
      <c r="J57" s="8"/>
      <c r="K57" s="8"/>
      <c r="L57" s="8"/>
      <c r="M57" s="8"/>
      <c r="N57" s="8"/>
      <c r="O57" s="8"/>
      <c r="P57" s="8"/>
      <c r="Q57" s="8"/>
      <c r="R57" s="75"/>
    </row>
    <row r="58" spans="1:19" ht="20.25">
      <c r="A58" s="8"/>
      <c r="B58" s="8"/>
      <c r="C58" s="8"/>
      <c r="D58" s="8"/>
      <c r="E58" s="8"/>
      <c r="F58" s="8"/>
      <c r="G58" s="8"/>
      <c r="H58" s="8"/>
      <c r="I58" s="8"/>
      <c r="J58" s="8"/>
      <c r="K58" s="8"/>
      <c r="L58" s="8"/>
      <c r="M58" s="8"/>
      <c r="N58" s="8"/>
      <c r="O58" s="8"/>
      <c r="P58" s="8"/>
      <c r="Q58" s="8"/>
      <c r="R58" s="75"/>
      <c r="S58" s="69"/>
    </row>
    <row r="59" spans="1:19" ht="20.25">
      <c r="A59" s="8"/>
      <c r="B59" s="8"/>
      <c r="C59" s="8"/>
      <c r="D59" s="8"/>
      <c r="E59" s="8"/>
      <c r="F59" s="8"/>
      <c r="G59" s="8"/>
      <c r="H59" s="8"/>
      <c r="I59" s="8"/>
      <c r="J59" s="8"/>
      <c r="K59" s="8"/>
      <c r="L59" s="8"/>
      <c r="M59" s="8"/>
      <c r="N59" s="8"/>
      <c r="O59" s="8"/>
      <c r="P59" s="8"/>
      <c r="Q59" s="8"/>
      <c r="R59" s="75"/>
      <c r="S59" s="69"/>
    </row>
    <row r="60" spans="1:19" ht="20.25">
      <c r="A60" s="8"/>
      <c r="B60" s="8"/>
      <c r="C60" s="8"/>
      <c r="D60" s="8"/>
      <c r="E60" s="8"/>
      <c r="F60" s="8"/>
      <c r="G60" s="8"/>
      <c r="H60" s="8"/>
      <c r="I60" s="8"/>
      <c r="J60" s="8"/>
      <c r="K60" s="8"/>
      <c r="L60" s="8"/>
      <c r="M60" s="8"/>
      <c r="N60" s="8"/>
      <c r="O60" s="8"/>
      <c r="P60" s="8"/>
      <c r="Q60" s="8"/>
      <c r="R60" s="75"/>
      <c r="S60" s="69"/>
    </row>
    <row r="61" spans="1:19" ht="20.25">
      <c r="A61" s="8"/>
      <c r="B61" s="8"/>
      <c r="C61" s="8"/>
      <c r="D61" s="8"/>
      <c r="E61" s="8"/>
      <c r="F61" s="8"/>
      <c r="G61" s="8"/>
      <c r="H61" s="8"/>
      <c r="I61" s="8"/>
      <c r="J61" s="8"/>
      <c r="K61" s="8"/>
      <c r="L61" s="8"/>
      <c r="M61" s="8"/>
      <c r="N61" s="8"/>
      <c r="O61" s="8"/>
      <c r="P61" s="8"/>
      <c r="Q61" s="8"/>
      <c r="R61" s="75"/>
      <c r="S61" s="69"/>
    </row>
    <row r="62" spans="1:19" ht="20.25">
      <c r="A62" s="8"/>
      <c r="B62" s="8"/>
      <c r="C62" s="8"/>
      <c r="D62" s="8"/>
      <c r="E62" s="8"/>
      <c r="F62" s="8"/>
      <c r="G62" s="8"/>
      <c r="H62" s="8"/>
      <c r="I62" s="8"/>
      <c r="J62" s="8"/>
      <c r="K62" s="8"/>
      <c r="L62" s="8"/>
      <c r="M62" s="8"/>
      <c r="N62" s="8"/>
      <c r="O62" s="8"/>
      <c r="P62" s="8"/>
      <c r="Q62" s="8"/>
      <c r="R62" s="75"/>
      <c r="S62" s="69"/>
    </row>
    <row r="63" spans="1:19" ht="20.25">
      <c r="A63" s="8"/>
      <c r="B63" s="8"/>
      <c r="C63" s="8"/>
      <c r="D63" s="8"/>
      <c r="E63" s="8"/>
      <c r="F63" s="8"/>
      <c r="G63" s="8"/>
      <c r="H63" s="8"/>
      <c r="I63" s="8"/>
      <c r="J63" s="8"/>
      <c r="K63" s="8"/>
      <c r="L63" s="8"/>
      <c r="M63" s="8"/>
      <c r="N63" s="8"/>
      <c r="O63" s="8"/>
      <c r="P63" s="8"/>
      <c r="Q63" s="8"/>
      <c r="R63" s="75"/>
      <c r="S63" s="69"/>
    </row>
    <row r="64" spans="1:19" ht="20.25">
      <c r="A64" s="8"/>
      <c r="B64" s="8"/>
      <c r="C64" s="8"/>
      <c r="D64" s="8"/>
      <c r="E64" s="8"/>
      <c r="F64" s="8"/>
      <c r="G64" s="8"/>
      <c r="H64" s="8"/>
      <c r="I64" s="8"/>
      <c r="J64" s="8"/>
      <c r="K64" s="8"/>
      <c r="L64" s="8"/>
      <c r="M64" s="8"/>
      <c r="N64" s="8"/>
      <c r="O64" s="8"/>
      <c r="P64" s="8"/>
      <c r="Q64" s="8"/>
      <c r="R64" s="75"/>
      <c r="S64" s="69"/>
    </row>
    <row r="65" spans="1:19" ht="20.25">
      <c r="A65" s="8"/>
      <c r="B65" s="8"/>
      <c r="C65" s="8"/>
      <c r="D65" s="8"/>
      <c r="E65" s="8"/>
      <c r="F65" s="8"/>
      <c r="G65" s="8"/>
      <c r="H65" s="8"/>
      <c r="I65" s="8"/>
      <c r="J65" s="8"/>
      <c r="K65" s="8"/>
      <c r="L65" s="8"/>
      <c r="M65" s="8"/>
      <c r="N65" s="8"/>
      <c r="O65" s="8"/>
      <c r="P65" s="8"/>
      <c r="Q65" s="8"/>
      <c r="R65" s="75"/>
      <c r="S65" s="69"/>
    </row>
    <row r="66" spans="1:19" ht="20.25">
      <c r="A66" s="8"/>
      <c r="B66" s="8"/>
      <c r="C66" s="8"/>
      <c r="D66" s="8"/>
      <c r="E66" s="8"/>
      <c r="F66" s="8"/>
      <c r="G66" s="8"/>
      <c r="H66" s="8"/>
      <c r="I66" s="8"/>
      <c r="J66" s="8"/>
      <c r="K66" s="8"/>
      <c r="L66" s="8"/>
      <c r="M66" s="8"/>
      <c r="N66" s="8"/>
      <c r="O66" s="8"/>
      <c r="P66" s="8"/>
      <c r="Q66" s="8"/>
      <c r="R66" s="75"/>
      <c r="S66" s="69"/>
    </row>
    <row r="67" spans="1:19" ht="20.25">
      <c r="A67" s="8"/>
      <c r="B67" s="8"/>
      <c r="C67" s="8"/>
      <c r="D67" s="8"/>
      <c r="E67" s="8"/>
      <c r="F67" s="8"/>
      <c r="G67" s="8"/>
      <c r="H67" s="8"/>
      <c r="I67" s="8"/>
      <c r="J67" s="8"/>
      <c r="K67" s="8"/>
      <c r="L67" s="8"/>
      <c r="M67" s="8"/>
      <c r="N67" s="8"/>
      <c r="O67" s="8"/>
      <c r="P67" s="8"/>
      <c r="Q67" s="8"/>
      <c r="R67" s="75"/>
      <c r="S67" s="69"/>
    </row>
    <row r="68" spans="1:19" ht="20.25">
      <c r="A68" s="8"/>
      <c r="B68" s="8"/>
      <c r="C68" s="8"/>
      <c r="D68" s="8"/>
      <c r="E68" s="8"/>
      <c r="F68" s="8"/>
      <c r="G68" s="8"/>
      <c r="H68" s="8"/>
      <c r="I68" s="8"/>
      <c r="J68" s="8"/>
      <c r="K68" s="8"/>
      <c r="L68" s="8"/>
      <c r="M68" s="8"/>
      <c r="N68" s="8"/>
      <c r="O68" s="8"/>
      <c r="P68" s="8"/>
      <c r="Q68" s="8"/>
      <c r="R68" s="75"/>
      <c r="S68" s="69"/>
    </row>
    <row r="69" spans="1:19" ht="20.25">
      <c r="A69" s="8"/>
      <c r="B69" s="8"/>
      <c r="C69" s="8"/>
      <c r="D69" s="8"/>
      <c r="E69" s="8"/>
      <c r="F69" s="8"/>
      <c r="G69" s="8"/>
      <c r="H69" s="8"/>
      <c r="I69" s="8"/>
      <c r="J69" s="8"/>
      <c r="K69" s="8"/>
      <c r="L69" s="8"/>
      <c r="M69" s="8"/>
      <c r="N69" s="8"/>
      <c r="O69" s="8"/>
      <c r="P69" s="8"/>
      <c r="Q69" s="8"/>
      <c r="R69" s="75"/>
      <c r="S69" s="69"/>
    </row>
    <row r="70" spans="1:19" ht="20.25">
      <c r="A70" s="8"/>
      <c r="B70" s="8"/>
      <c r="C70" s="8"/>
      <c r="D70" s="8"/>
      <c r="E70" s="8"/>
      <c r="F70" s="8"/>
      <c r="G70" s="8"/>
      <c r="H70" s="8"/>
      <c r="I70" s="8"/>
      <c r="J70" s="8"/>
      <c r="K70" s="8"/>
      <c r="L70" s="8"/>
      <c r="M70" s="8"/>
      <c r="N70" s="8"/>
      <c r="O70" s="8"/>
      <c r="P70" s="8"/>
      <c r="Q70" s="8"/>
      <c r="R70" s="75"/>
      <c r="S70" s="69"/>
    </row>
    <row r="71" spans="1:19" ht="20.25">
      <c r="A71" s="8"/>
      <c r="B71" s="8"/>
      <c r="C71" s="8"/>
      <c r="D71" s="8"/>
      <c r="E71" s="8"/>
      <c r="F71" s="8"/>
      <c r="G71" s="8"/>
      <c r="H71" s="8"/>
      <c r="I71" s="8"/>
      <c r="J71" s="8"/>
      <c r="K71" s="8"/>
      <c r="L71" s="8"/>
      <c r="M71" s="8"/>
      <c r="N71" s="8"/>
      <c r="O71" s="8"/>
      <c r="P71" s="8"/>
      <c r="Q71" s="8"/>
      <c r="R71" s="75"/>
      <c r="S71" s="69"/>
    </row>
    <row r="72" spans="1:19" ht="20.25">
      <c r="A72" s="8"/>
      <c r="B72" s="8"/>
      <c r="C72" s="8"/>
      <c r="D72" s="8"/>
      <c r="E72" s="8"/>
      <c r="F72" s="8"/>
      <c r="G72" s="8"/>
      <c r="H72" s="8"/>
      <c r="I72" s="8"/>
      <c r="J72" s="8"/>
      <c r="K72" s="8"/>
      <c r="L72" s="8"/>
      <c r="M72" s="8"/>
      <c r="N72" s="8"/>
      <c r="O72" s="8"/>
      <c r="P72" s="8"/>
      <c r="Q72" s="8"/>
      <c r="R72" s="75"/>
      <c r="S72" s="69"/>
    </row>
    <row r="73" spans="1:19" ht="20.25">
      <c r="A73" s="8"/>
      <c r="B73" s="8"/>
      <c r="C73" s="8"/>
      <c r="D73" s="8"/>
      <c r="E73" s="8"/>
      <c r="F73" s="8"/>
      <c r="G73" s="8"/>
      <c r="H73" s="8"/>
      <c r="I73" s="8"/>
      <c r="J73" s="8"/>
      <c r="K73" s="8"/>
      <c r="L73" s="8"/>
      <c r="M73" s="8"/>
      <c r="N73" s="8"/>
      <c r="O73" s="8"/>
      <c r="P73" s="8"/>
      <c r="Q73" s="8"/>
      <c r="R73" s="75"/>
      <c r="S73" s="69"/>
    </row>
    <row r="74" spans="1:19" ht="20.25">
      <c r="A74" s="8"/>
      <c r="B74" s="8"/>
      <c r="C74" s="8"/>
      <c r="D74" s="8"/>
      <c r="E74" s="8"/>
      <c r="F74" s="8"/>
      <c r="G74" s="8"/>
      <c r="H74" s="8"/>
      <c r="I74" s="8"/>
      <c r="J74" s="8"/>
      <c r="K74" s="8"/>
      <c r="L74" s="8"/>
      <c r="M74" s="8"/>
      <c r="N74" s="8"/>
      <c r="O74" s="8"/>
      <c r="P74" s="8"/>
      <c r="Q74" s="8"/>
      <c r="R74" s="75"/>
      <c r="S74" s="69"/>
    </row>
    <row r="75" spans="1:19" ht="20.25">
      <c r="A75" s="8"/>
      <c r="B75" s="8"/>
      <c r="C75" s="8"/>
      <c r="D75" s="8"/>
      <c r="E75" s="8"/>
      <c r="F75" s="8"/>
      <c r="G75" s="8"/>
      <c r="H75" s="8"/>
      <c r="I75" s="8"/>
      <c r="J75" s="8"/>
      <c r="K75" s="8"/>
      <c r="L75" s="8"/>
      <c r="M75" s="8"/>
      <c r="N75" s="8"/>
      <c r="O75" s="8"/>
      <c r="P75" s="8"/>
      <c r="Q75" s="8"/>
      <c r="R75" s="75"/>
      <c r="S75" s="69"/>
    </row>
    <row r="76" spans="1:19" ht="20.25">
      <c r="A76" s="8"/>
      <c r="B76" s="8"/>
      <c r="C76" s="8"/>
      <c r="D76" s="8"/>
      <c r="E76" s="8"/>
      <c r="F76" s="8"/>
      <c r="G76" s="8"/>
      <c r="H76" s="8"/>
      <c r="I76" s="8"/>
      <c r="J76" s="8"/>
      <c r="K76" s="8"/>
      <c r="L76" s="8"/>
      <c r="M76" s="8"/>
      <c r="N76" s="8"/>
      <c r="O76" s="8"/>
      <c r="P76" s="8"/>
      <c r="Q76" s="8"/>
      <c r="R76" s="75"/>
      <c r="S76" s="69"/>
    </row>
    <row r="77" spans="1:19" ht="20.25">
      <c r="A77" s="8"/>
      <c r="B77" s="8"/>
      <c r="C77" s="8"/>
      <c r="D77" s="8"/>
      <c r="E77" s="8"/>
      <c r="F77" s="8"/>
      <c r="G77" s="8"/>
      <c r="H77" s="8"/>
      <c r="I77" s="8"/>
      <c r="J77" s="8"/>
      <c r="K77" s="8"/>
      <c r="L77" s="8"/>
      <c r="M77" s="8"/>
      <c r="N77" s="8"/>
      <c r="O77" s="8"/>
      <c r="P77" s="8"/>
      <c r="Q77" s="8"/>
      <c r="R77" s="75"/>
      <c r="S77" s="69"/>
    </row>
    <row r="78" spans="1:19" ht="20.25">
      <c r="A78" s="8"/>
      <c r="B78" s="8"/>
      <c r="C78" s="8"/>
      <c r="D78" s="8"/>
      <c r="E78" s="8"/>
      <c r="F78" s="8"/>
      <c r="G78" s="8"/>
      <c r="H78" s="8"/>
      <c r="I78" s="8"/>
      <c r="J78" s="8"/>
      <c r="K78" s="8"/>
      <c r="L78" s="8"/>
      <c r="M78" s="8"/>
      <c r="N78" s="8"/>
      <c r="O78" s="8"/>
      <c r="P78" s="8"/>
      <c r="Q78" s="8"/>
      <c r="R78" s="75"/>
      <c r="S78" s="69"/>
    </row>
    <row r="79" spans="1:19" ht="20.25">
      <c r="A79" s="8"/>
      <c r="B79" s="8"/>
      <c r="C79" s="8"/>
      <c r="D79" s="8"/>
      <c r="E79" s="8"/>
      <c r="F79" s="8"/>
      <c r="G79" s="8"/>
      <c r="H79" s="8"/>
      <c r="I79" s="8"/>
      <c r="J79" s="8"/>
      <c r="K79" s="8"/>
      <c r="L79" s="8"/>
      <c r="M79" s="8"/>
      <c r="N79" s="8"/>
      <c r="O79" s="8"/>
      <c r="P79" s="8"/>
      <c r="Q79" s="8"/>
      <c r="R79" s="75"/>
      <c r="S79" s="69"/>
    </row>
    <row r="80" spans="1:19" ht="20.25">
      <c r="A80" s="8"/>
      <c r="B80" s="8"/>
      <c r="C80" s="8"/>
      <c r="D80" s="8"/>
      <c r="E80" s="8"/>
      <c r="F80" s="8"/>
      <c r="G80" s="8"/>
      <c r="H80" s="8"/>
      <c r="I80" s="8"/>
      <c r="J80" s="8"/>
      <c r="K80" s="8"/>
      <c r="L80" s="8"/>
      <c r="M80" s="8"/>
      <c r="N80" s="8"/>
      <c r="O80" s="8"/>
      <c r="P80" s="8"/>
      <c r="Q80" s="8"/>
      <c r="R80" s="75"/>
      <c r="S80" s="69"/>
    </row>
    <row r="81" spans="1:19" ht="20.25">
      <c r="A81" s="8"/>
      <c r="B81" s="8"/>
      <c r="C81" s="8"/>
      <c r="D81" s="8"/>
      <c r="E81" s="8"/>
      <c r="F81" s="8"/>
      <c r="G81" s="8"/>
      <c r="H81" s="8"/>
      <c r="I81" s="8"/>
      <c r="J81" s="8"/>
      <c r="K81" s="8"/>
      <c r="L81" s="8"/>
      <c r="M81" s="8"/>
      <c r="N81" s="8"/>
      <c r="O81" s="8"/>
      <c r="P81" s="8"/>
      <c r="Q81" s="8"/>
      <c r="R81" s="75"/>
      <c r="S81" s="69"/>
    </row>
    <row r="82" spans="1:19" ht="20.25">
      <c r="A82" s="8"/>
      <c r="B82" s="8"/>
      <c r="C82" s="8"/>
      <c r="D82" s="8"/>
      <c r="E82" s="8"/>
      <c r="F82" s="8"/>
      <c r="G82" s="8"/>
      <c r="H82" s="8"/>
      <c r="I82" s="8"/>
      <c r="J82" s="8"/>
      <c r="K82" s="8"/>
      <c r="L82" s="8"/>
      <c r="M82" s="8"/>
      <c r="N82" s="8"/>
      <c r="O82" s="8"/>
      <c r="P82" s="8"/>
      <c r="Q82" s="8"/>
      <c r="R82" s="75"/>
      <c r="S82" s="69"/>
    </row>
    <row r="83" spans="1:19" ht="20.25">
      <c r="A83" s="8"/>
      <c r="B83" s="8"/>
      <c r="C83" s="8"/>
      <c r="D83" s="8"/>
      <c r="E83" s="8"/>
      <c r="F83" s="8"/>
      <c r="G83" s="8"/>
      <c r="H83" s="8"/>
      <c r="I83" s="8"/>
      <c r="J83" s="8"/>
      <c r="K83" s="8"/>
      <c r="L83" s="8"/>
      <c r="M83" s="8"/>
      <c r="N83" s="8"/>
      <c r="O83" s="8"/>
      <c r="P83" s="8"/>
      <c r="Q83" s="8"/>
      <c r="R83" s="75"/>
      <c r="S83" s="69"/>
    </row>
    <row r="84" spans="1:19">
      <c r="A84" s="8"/>
      <c r="B84" s="8"/>
      <c r="C84" s="8"/>
      <c r="D84" s="8"/>
      <c r="E84" s="8"/>
      <c r="F84" s="8"/>
      <c r="G84" s="8"/>
      <c r="H84" s="8"/>
      <c r="I84" s="8"/>
      <c r="J84" s="8"/>
      <c r="K84" s="8"/>
      <c r="L84" s="8"/>
      <c r="M84" s="8"/>
      <c r="N84" s="8"/>
      <c r="O84" s="8"/>
      <c r="P84" s="8"/>
      <c r="Q84" s="8"/>
      <c r="S84" s="69"/>
    </row>
    <row r="85" spans="1:19">
      <c r="A85" s="8"/>
      <c r="B85" s="8"/>
      <c r="C85" s="8"/>
      <c r="D85" s="8"/>
      <c r="E85" s="8"/>
      <c r="F85" s="8"/>
      <c r="G85" s="8"/>
      <c r="H85" s="8"/>
      <c r="I85" s="8"/>
      <c r="J85" s="8"/>
      <c r="K85" s="8"/>
      <c r="L85" s="8"/>
      <c r="M85" s="8"/>
      <c r="N85" s="8"/>
      <c r="O85" s="8"/>
      <c r="P85" s="8"/>
      <c r="Q85" s="8"/>
      <c r="S85" s="69"/>
    </row>
    <row r="86" spans="1:19">
      <c r="A86" s="8"/>
      <c r="B86" s="8"/>
      <c r="C86" s="8"/>
      <c r="D86" s="8"/>
      <c r="E86" s="8"/>
      <c r="F86" s="8"/>
      <c r="G86" s="8"/>
      <c r="H86" s="8"/>
      <c r="I86" s="8"/>
      <c r="J86" s="8"/>
      <c r="K86" s="8"/>
      <c r="L86" s="8"/>
      <c r="M86" s="8"/>
      <c r="N86" s="8"/>
      <c r="O86" s="8"/>
      <c r="P86" s="8"/>
      <c r="Q86" s="8"/>
    </row>
    <row r="87" spans="1:19">
      <c r="A87" s="8"/>
      <c r="B87" s="8"/>
      <c r="C87" s="8"/>
      <c r="D87" s="8"/>
      <c r="E87" s="8"/>
      <c r="F87" s="8"/>
      <c r="G87" s="8"/>
      <c r="H87" s="8"/>
      <c r="I87" s="8"/>
      <c r="J87" s="8"/>
      <c r="K87" s="8"/>
      <c r="L87" s="8"/>
      <c r="M87" s="8"/>
      <c r="N87" s="8"/>
      <c r="O87" s="8"/>
      <c r="P87" s="8"/>
      <c r="Q87" s="8"/>
    </row>
    <row r="88" spans="1:19">
      <c r="A88" s="8"/>
      <c r="B88" s="8"/>
      <c r="C88" s="8"/>
      <c r="D88" s="8"/>
      <c r="E88" s="8"/>
      <c r="F88" s="8"/>
      <c r="G88" s="8"/>
      <c r="H88" s="8"/>
      <c r="I88" s="8"/>
      <c r="J88" s="8"/>
      <c r="K88" s="8"/>
      <c r="L88" s="8"/>
      <c r="M88" s="8"/>
      <c r="N88" s="8"/>
      <c r="O88" s="8"/>
      <c r="P88" s="8"/>
      <c r="Q88" s="8"/>
    </row>
    <row r="89" spans="1:19">
      <c r="A89" s="8"/>
      <c r="B89" s="8"/>
      <c r="C89" s="8"/>
      <c r="D89" s="8"/>
      <c r="E89" s="8"/>
      <c r="F89" s="8"/>
      <c r="G89" s="8"/>
      <c r="H89" s="8"/>
      <c r="I89" s="8"/>
      <c r="J89" s="8"/>
      <c r="K89" s="8"/>
      <c r="L89" s="8"/>
      <c r="M89" s="8"/>
      <c r="N89" s="8"/>
      <c r="O89" s="8"/>
      <c r="P89" s="8"/>
      <c r="Q89" s="8"/>
    </row>
    <row r="90" spans="1:19">
      <c r="A90" s="8"/>
      <c r="B90" s="8"/>
      <c r="C90" s="8"/>
      <c r="D90" s="8"/>
      <c r="E90" s="8"/>
      <c r="F90" s="8"/>
      <c r="G90" s="8"/>
      <c r="H90" s="8"/>
      <c r="I90" s="8"/>
      <c r="J90" s="8"/>
      <c r="K90" s="8"/>
      <c r="L90" s="8"/>
      <c r="M90" s="8"/>
      <c r="N90" s="8"/>
      <c r="O90" s="8"/>
      <c r="P90" s="8"/>
      <c r="Q90" s="8"/>
    </row>
    <row r="91" spans="1:19">
      <c r="A91" s="8"/>
      <c r="B91" s="8"/>
      <c r="C91" s="8"/>
      <c r="D91" s="8"/>
      <c r="E91" s="8"/>
      <c r="F91" s="8"/>
      <c r="G91" s="8"/>
      <c r="H91" s="8"/>
      <c r="I91" s="8"/>
      <c r="J91" s="8"/>
      <c r="K91" s="8"/>
      <c r="L91" s="8"/>
      <c r="M91" s="8"/>
      <c r="N91" s="8"/>
      <c r="O91" s="8"/>
      <c r="P91" s="8"/>
      <c r="Q91" s="8"/>
    </row>
    <row r="92" spans="1:19">
      <c r="A92" s="8"/>
      <c r="B92" s="8"/>
      <c r="C92" s="8"/>
      <c r="D92" s="8"/>
      <c r="E92" s="8"/>
      <c r="F92" s="8"/>
      <c r="G92" s="8"/>
      <c r="H92" s="8"/>
      <c r="I92" s="8"/>
      <c r="J92" s="8"/>
      <c r="K92" s="8"/>
      <c r="L92" s="8"/>
      <c r="M92" s="8"/>
      <c r="N92" s="8"/>
      <c r="O92" s="8"/>
      <c r="P92" s="8"/>
      <c r="Q92" s="8"/>
    </row>
    <row r="93" spans="1:19">
      <c r="A93" s="8"/>
      <c r="B93" s="8"/>
      <c r="C93" s="8"/>
      <c r="D93" s="8"/>
      <c r="E93" s="8"/>
      <c r="F93" s="8"/>
      <c r="G93" s="8"/>
      <c r="H93" s="8"/>
      <c r="I93" s="8"/>
      <c r="J93" s="8"/>
      <c r="K93" s="8"/>
      <c r="L93" s="8"/>
      <c r="M93" s="8"/>
      <c r="N93" s="8"/>
      <c r="O93" s="8"/>
      <c r="P93" s="8"/>
      <c r="Q93" s="8"/>
    </row>
    <row r="94" spans="1:19">
      <c r="A94" s="8"/>
      <c r="B94" s="8"/>
      <c r="C94" s="8"/>
      <c r="D94" s="8"/>
      <c r="E94" s="8"/>
      <c r="F94" s="8"/>
      <c r="G94" s="8"/>
      <c r="H94" s="8"/>
      <c r="I94" s="8"/>
      <c r="J94" s="8"/>
      <c r="K94" s="8"/>
      <c r="L94" s="8"/>
      <c r="M94" s="8"/>
      <c r="N94" s="8"/>
      <c r="O94" s="8"/>
      <c r="P94" s="8"/>
      <c r="Q94" s="8"/>
    </row>
    <row r="95" spans="1:19">
      <c r="A95" s="8"/>
      <c r="B95" s="8"/>
      <c r="C95" s="8"/>
      <c r="D95" s="8"/>
      <c r="E95" s="8"/>
      <c r="F95" s="8"/>
      <c r="G95" s="8"/>
      <c r="H95" s="8"/>
      <c r="I95" s="8"/>
      <c r="J95" s="8"/>
      <c r="K95" s="8"/>
      <c r="L95" s="8"/>
      <c r="M95" s="8"/>
      <c r="N95" s="8"/>
      <c r="O95" s="8"/>
      <c r="P95" s="8"/>
      <c r="Q95" s="8"/>
    </row>
    <row r="96" spans="1:19">
      <c r="A96" s="8"/>
      <c r="B96" s="8"/>
      <c r="C96" s="8"/>
      <c r="D96" s="8"/>
      <c r="E96" s="8"/>
      <c r="F96" s="8"/>
      <c r="G96" s="8"/>
      <c r="H96" s="8"/>
      <c r="I96" s="8"/>
      <c r="J96" s="8"/>
      <c r="K96" s="8"/>
      <c r="L96" s="8"/>
      <c r="M96" s="8"/>
      <c r="N96" s="8"/>
      <c r="O96" s="8"/>
      <c r="P96" s="8"/>
      <c r="Q96" s="8"/>
    </row>
    <row r="97" spans="1:17">
      <c r="A97" s="8"/>
      <c r="B97" s="8"/>
      <c r="C97" s="8"/>
      <c r="D97" s="8"/>
      <c r="E97" s="8"/>
      <c r="F97" s="8"/>
      <c r="G97" s="8"/>
      <c r="H97" s="8"/>
      <c r="I97" s="8"/>
      <c r="J97" s="8"/>
      <c r="K97" s="8"/>
      <c r="L97" s="8"/>
      <c r="M97" s="8"/>
      <c r="N97" s="8"/>
      <c r="O97" s="8"/>
      <c r="P97" s="8"/>
      <c r="Q97" s="8"/>
    </row>
    <row r="98" spans="1:17">
      <c r="A98" s="8"/>
      <c r="B98" s="8"/>
      <c r="C98" s="8"/>
      <c r="D98" s="8"/>
      <c r="E98" s="8"/>
      <c r="F98" s="8"/>
      <c r="G98" s="8"/>
      <c r="H98" s="8"/>
      <c r="I98" s="8"/>
      <c r="J98" s="8"/>
      <c r="K98" s="8"/>
      <c r="L98" s="8"/>
      <c r="M98" s="8"/>
      <c r="N98" s="8"/>
      <c r="O98" s="8"/>
      <c r="P98" s="8"/>
      <c r="Q98" s="8"/>
    </row>
    <row r="99" spans="1:17">
      <c r="A99" s="8"/>
      <c r="B99" s="8"/>
      <c r="C99" s="8"/>
      <c r="D99" s="8"/>
      <c r="E99" s="8"/>
      <c r="F99" s="8"/>
      <c r="G99" s="8"/>
      <c r="H99" s="8"/>
      <c r="I99" s="8"/>
      <c r="J99" s="8"/>
      <c r="K99" s="8"/>
      <c r="L99" s="8"/>
      <c r="M99" s="8"/>
      <c r="N99" s="8"/>
      <c r="O99" s="8"/>
      <c r="P99" s="8"/>
      <c r="Q99" s="8"/>
    </row>
    <row r="100" spans="1:17">
      <c r="A100" s="8"/>
      <c r="B100" s="8"/>
      <c r="C100" s="8"/>
      <c r="D100" s="8"/>
      <c r="E100" s="8"/>
      <c r="F100" s="8"/>
      <c r="G100" s="8"/>
      <c r="H100" s="8"/>
      <c r="I100" s="8"/>
      <c r="J100" s="8"/>
      <c r="K100" s="8"/>
      <c r="L100" s="8"/>
      <c r="M100" s="8"/>
      <c r="N100" s="8"/>
      <c r="O100" s="8"/>
      <c r="P100" s="8"/>
      <c r="Q100" s="8"/>
    </row>
    <row r="101" spans="1:17">
      <c r="A101" s="8"/>
      <c r="B101" s="8"/>
      <c r="C101" s="8"/>
      <c r="D101" s="8"/>
      <c r="E101" s="8"/>
      <c r="F101" s="8"/>
      <c r="G101" s="8"/>
      <c r="H101" s="8"/>
      <c r="I101" s="8"/>
      <c r="J101" s="8"/>
      <c r="K101" s="8"/>
      <c r="L101" s="8"/>
      <c r="M101" s="8"/>
      <c r="N101" s="8"/>
      <c r="O101" s="8"/>
      <c r="P101" s="8"/>
      <c r="Q101" s="8"/>
    </row>
    <row r="102" spans="1:17">
      <c r="A102" s="8"/>
      <c r="B102" s="8"/>
      <c r="C102" s="8"/>
      <c r="D102" s="8"/>
      <c r="E102" s="8"/>
      <c r="F102" s="8"/>
      <c r="G102" s="8"/>
      <c r="H102" s="8"/>
      <c r="I102" s="8"/>
      <c r="J102" s="8"/>
      <c r="K102" s="8"/>
      <c r="L102" s="8"/>
      <c r="M102" s="8"/>
      <c r="N102" s="8"/>
      <c r="O102" s="8"/>
      <c r="P102" s="8"/>
      <c r="Q102" s="8"/>
    </row>
    <row r="103" spans="1:17">
      <c r="A103" s="8"/>
      <c r="B103" s="8"/>
      <c r="C103" s="8"/>
      <c r="D103" s="8"/>
      <c r="E103" s="8"/>
      <c r="F103" s="8"/>
      <c r="G103" s="8"/>
      <c r="H103" s="8"/>
      <c r="I103" s="8"/>
      <c r="J103" s="8"/>
      <c r="K103" s="8"/>
      <c r="L103" s="8"/>
      <c r="M103" s="8"/>
      <c r="N103" s="8"/>
      <c r="O103" s="8"/>
      <c r="P103" s="8"/>
      <c r="Q103" s="8"/>
    </row>
    <row r="104" spans="1:17">
      <c r="A104" s="8"/>
      <c r="B104" s="8"/>
      <c r="C104" s="8"/>
      <c r="D104" s="8"/>
      <c r="E104" s="8"/>
      <c r="F104" s="8"/>
      <c r="G104" s="8"/>
      <c r="H104" s="8"/>
      <c r="I104" s="8"/>
      <c r="J104" s="8"/>
      <c r="K104" s="8"/>
      <c r="L104" s="8"/>
      <c r="M104" s="8"/>
      <c r="N104" s="8"/>
      <c r="O104" s="8"/>
      <c r="P104" s="8"/>
      <c r="Q104" s="8"/>
    </row>
    <row r="105" spans="1:17">
      <c r="A105" s="8"/>
      <c r="B105" s="8"/>
      <c r="C105" s="8"/>
      <c r="D105" s="8"/>
      <c r="E105" s="8"/>
      <c r="F105" s="8"/>
      <c r="G105" s="8"/>
      <c r="H105" s="8"/>
      <c r="I105" s="8"/>
      <c r="J105" s="8"/>
      <c r="K105" s="8"/>
      <c r="L105" s="8"/>
      <c r="M105" s="8"/>
      <c r="N105" s="8"/>
      <c r="O105" s="8"/>
      <c r="P105" s="8"/>
      <c r="Q105" s="8"/>
    </row>
    <row r="106" spans="1:17">
      <c r="A106" s="8"/>
      <c r="B106" s="8"/>
      <c r="C106" s="8"/>
      <c r="D106" s="8"/>
      <c r="E106" s="8"/>
      <c r="F106" s="8"/>
      <c r="G106" s="8"/>
      <c r="H106" s="8"/>
      <c r="I106" s="8"/>
      <c r="J106" s="8"/>
      <c r="K106" s="8"/>
      <c r="L106" s="8"/>
      <c r="M106" s="8"/>
      <c r="N106" s="8"/>
      <c r="O106" s="8"/>
      <c r="P106" s="8"/>
      <c r="Q106" s="8"/>
    </row>
    <row r="107" spans="1:17">
      <c r="A107" s="8"/>
      <c r="B107" s="8"/>
      <c r="C107" s="8"/>
      <c r="D107" s="8"/>
      <c r="E107" s="8"/>
      <c r="F107" s="8"/>
      <c r="G107" s="8"/>
      <c r="H107" s="8"/>
      <c r="I107" s="8"/>
      <c r="J107" s="8"/>
      <c r="K107" s="8"/>
      <c r="L107" s="8"/>
      <c r="M107" s="8"/>
      <c r="N107" s="8"/>
      <c r="O107" s="8"/>
      <c r="P107" s="8"/>
      <c r="Q107" s="8"/>
    </row>
    <row r="108" spans="1:17">
      <c r="A108" s="8"/>
      <c r="B108" s="8"/>
      <c r="C108" s="8"/>
      <c r="D108" s="8"/>
      <c r="E108" s="8"/>
      <c r="F108" s="8"/>
      <c r="G108" s="8"/>
      <c r="H108" s="8"/>
      <c r="I108" s="8"/>
      <c r="J108" s="8"/>
      <c r="K108" s="8"/>
      <c r="L108" s="8"/>
      <c r="M108" s="8"/>
      <c r="N108" s="8"/>
      <c r="O108" s="8"/>
      <c r="P108" s="8"/>
      <c r="Q108" s="8"/>
    </row>
    <row r="109" spans="1:17">
      <c r="A109" s="8"/>
      <c r="B109" s="8"/>
      <c r="C109" s="8"/>
      <c r="D109" s="8"/>
      <c r="E109" s="8"/>
      <c r="F109" s="8"/>
      <c r="G109" s="8"/>
      <c r="H109" s="8"/>
      <c r="I109" s="8"/>
      <c r="J109" s="8"/>
      <c r="K109" s="8"/>
      <c r="L109" s="8"/>
      <c r="M109" s="8"/>
      <c r="N109" s="8"/>
      <c r="O109" s="8"/>
      <c r="P109" s="8"/>
      <c r="Q109" s="8"/>
    </row>
    <row r="110" spans="1:17">
      <c r="A110" s="8"/>
      <c r="B110" s="8"/>
      <c r="C110" s="8"/>
      <c r="D110" s="8"/>
      <c r="E110" s="8"/>
      <c r="F110" s="8"/>
      <c r="G110" s="8"/>
      <c r="H110" s="8"/>
      <c r="I110" s="8"/>
      <c r="J110" s="8"/>
      <c r="K110" s="8"/>
      <c r="L110" s="8"/>
      <c r="M110" s="8"/>
      <c r="N110" s="8"/>
      <c r="O110" s="8"/>
      <c r="P110" s="8"/>
      <c r="Q110" s="8"/>
    </row>
    <row r="111" spans="1:17">
      <c r="A111" s="8"/>
      <c r="B111" s="8"/>
      <c r="C111" s="8"/>
      <c r="D111" s="8"/>
      <c r="E111" s="8"/>
      <c r="F111" s="8"/>
      <c r="G111" s="8"/>
      <c r="H111" s="8"/>
      <c r="I111" s="8"/>
      <c r="J111" s="8"/>
      <c r="K111" s="8"/>
      <c r="L111" s="8"/>
      <c r="M111" s="8"/>
      <c r="N111" s="8"/>
      <c r="O111" s="8"/>
      <c r="P111" s="8"/>
      <c r="Q111" s="8"/>
    </row>
    <row r="112" spans="1:17">
      <c r="A112" s="8"/>
      <c r="B112" s="8"/>
      <c r="C112" s="8"/>
      <c r="D112" s="8"/>
      <c r="E112" s="8"/>
      <c r="F112" s="8"/>
      <c r="G112" s="8"/>
      <c r="H112" s="8"/>
      <c r="I112" s="8"/>
      <c r="J112" s="8"/>
      <c r="K112" s="8"/>
      <c r="L112" s="8"/>
      <c r="M112" s="8"/>
      <c r="N112" s="8"/>
      <c r="O112" s="8"/>
      <c r="P112" s="8"/>
      <c r="Q112" s="8"/>
    </row>
    <row r="113" spans="1:17">
      <c r="A113" s="8"/>
      <c r="B113" s="8"/>
      <c r="C113" s="8"/>
      <c r="D113" s="8"/>
      <c r="E113" s="8"/>
      <c r="F113" s="8"/>
      <c r="G113" s="8"/>
      <c r="H113" s="8"/>
      <c r="I113" s="8"/>
      <c r="J113" s="8"/>
      <c r="K113" s="8"/>
      <c r="L113" s="8"/>
      <c r="M113" s="8"/>
      <c r="N113" s="8"/>
      <c r="O113" s="8"/>
      <c r="P113" s="8"/>
      <c r="Q113" s="8"/>
    </row>
    <row r="114" spans="1:17">
      <c r="A114" s="8"/>
      <c r="B114" s="8"/>
      <c r="C114" s="8"/>
      <c r="D114" s="8"/>
      <c r="E114" s="8"/>
      <c r="F114" s="8"/>
      <c r="G114" s="8"/>
      <c r="H114" s="8"/>
      <c r="I114" s="8"/>
      <c r="J114" s="8"/>
      <c r="K114" s="8"/>
      <c r="L114" s="8"/>
      <c r="M114" s="8"/>
      <c r="N114" s="8"/>
      <c r="O114" s="8"/>
      <c r="P114" s="8"/>
      <c r="Q114" s="8"/>
    </row>
    <row r="115" spans="1:17">
      <c r="A115" s="8"/>
      <c r="B115" s="8"/>
      <c r="C115" s="8"/>
      <c r="D115" s="8"/>
      <c r="E115" s="8"/>
      <c r="F115" s="8"/>
      <c r="G115" s="8"/>
      <c r="H115" s="8"/>
      <c r="I115" s="8"/>
      <c r="J115" s="8"/>
      <c r="K115" s="8"/>
      <c r="L115" s="8"/>
      <c r="M115" s="8"/>
      <c r="N115" s="8"/>
      <c r="O115" s="8"/>
      <c r="P115" s="8"/>
      <c r="Q115" s="8"/>
    </row>
    <row r="116" spans="1:17">
      <c r="A116" s="8"/>
      <c r="B116" s="8"/>
      <c r="C116" s="8"/>
      <c r="D116" s="8"/>
      <c r="E116" s="8"/>
      <c r="F116" s="8"/>
      <c r="G116" s="8"/>
      <c r="H116" s="8"/>
      <c r="I116" s="8"/>
      <c r="J116" s="8"/>
      <c r="K116" s="8"/>
      <c r="L116" s="8"/>
      <c r="M116" s="8"/>
      <c r="N116" s="8"/>
      <c r="O116" s="8"/>
      <c r="P116" s="8"/>
      <c r="Q116" s="8"/>
    </row>
    <row r="117" spans="1:17">
      <c r="A117" s="8"/>
      <c r="B117" s="8"/>
      <c r="C117" s="8"/>
      <c r="D117" s="8"/>
      <c r="E117" s="8"/>
      <c r="F117" s="8"/>
      <c r="G117" s="8"/>
      <c r="H117" s="8"/>
      <c r="I117" s="8"/>
      <c r="J117" s="8"/>
      <c r="K117" s="8"/>
      <c r="L117" s="8"/>
      <c r="M117" s="8"/>
      <c r="N117" s="8"/>
      <c r="O117" s="8"/>
      <c r="P117" s="8"/>
      <c r="Q117" s="8"/>
    </row>
    <row r="118" spans="1:17">
      <c r="A118" s="8"/>
      <c r="B118" s="8"/>
      <c r="C118" s="8"/>
      <c r="D118" s="8"/>
      <c r="E118" s="8"/>
      <c r="F118" s="8"/>
      <c r="G118" s="8"/>
      <c r="H118" s="8"/>
      <c r="I118" s="8"/>
      <c r="J118" s="8"/>
      <c r="K118" s="8"/>
      <c r="L118" s="8"/>
      <c r="M118" s="8"/>
      <c r="N118" s="8"/>
      <c r="O118" s="8"/>
      <c r="P118" s="8"/>
      <c r="Q118" s="8"/>
    </row>
    <row r="119" spans="1:17">
      <c r="A119" s="8"/>
      <c r="B119" s="8"/>
      <c r="C119" s="8"/>
      <c r="D119" s="8"/>
      <c r="E119" s="8"/>
      <c r="F119" s="8"/>
      <c r="G119" s="8"/>
      <c r="H119" s="8"/>
      <c r="I119" s="8"/>
      <c r="J119" s="8"/>
      <c r="K119" s="8"/>
      <c r="L119" s="8"/>
      <c r="M119" s="8"/>
      <c r="N119" s="8"/>
      <c r="O119" s="8"/>
      <c r="P119" s="8"/>
      <c r="Q119" s="8"/>
    </row>
    <row r="120" spans="1:17">
      <c r="A120" s="8"/>
      <c r="B120" s="8"/>
      <c r="C120" s="8"/>
      <c r="D120" s="8"/>
      <c r="E120" s="8"/>
      <c r="F120" s="8"/>
      <c r="G120" s="8"/>
      <c r="H120" s="8"/>
      <c r="I120" s="8"/>
      <c r="J120" s="8"/>
      <c r="K120" s="8"/>
      <c r="L120" s="8"/>
      <c r="M120" s="8"/>
      <c r="N120" s="8"/>
      <c r="O120" s="8"/>
      <c r="P120" s="8"/>
      <c r="Q120" s="8"/>
    </row>
    <row r="121" spans="1:17">
      <c r="A121" s="8"/>
      <c r="B121" s="8"/>
      <c r="C121" s="8"/>
      <c r="D121" s="8"/>
      <c r="E121" s="8"/>
      <c r="F121" s="8"/>
      <c r="G121" s="8"/>
      <c r="H121" s="8"/>
      <c r="I121" s="8"/>
      <c r="J121" s="8"/>
      <c r="K121" s="8"/>
      <c r="L121" s="8"/>
      <c r="M121" s="8"/>
      <c r="N121" s="8"/>
      <c r="O121" s="8"/>
      <c r="P121" s="8"/>
      <c r="Q121" s="8"/>
    </row>
    <row r="122" spans="1:17">
      <c r="A122" s="8"/>
      <c r="B122" s="8"/>
      <c r="C122" s="8"/>
      <c r="D122" s="8"/>
      <c r="E122" s="8"/>
      <c r="F122" s="8"/>
      <c r="G122" s="8"/>
      <c r="H122" s="8"/>
      <c r="I122" s="8"/>
      <c r="J122" s="8"/>
      <c r="K122" s="8"/>
      <c r="L122" s="8"/>
      <c r="M122" s="8"/>
      <c r="N122" s="8"/>
      <c r="O122" s="8"/>
      <c r="P122" s="8"/>
      <c r="Q122" s="8"/>
    </row>
    <row r="123" spans="1:17">
      <c r="A123" s="8"/>
      <c r="B123" s="8"/>
      <c r="C123" s="8"/>
      <c r="D123" s="8"/>
      <c r="E123" s="8"/>
      <c r="F123" s="8"/>
      <c r="G123" s="8"/>
      <c r="H123" s="8"/>
      <c r="I123" s="8"/>
      <c r="J123" s="8"/>
      <c r="K123" s="8"/>
      <c r="L123" s="8"/>
      <c r="M123" s="8"/>
      <c r="N123" s="8"/>
      <c r="O123" s="8"/>
      <c r="P123" s="8"/>
      <c r="Q123" s="8"/>
    </row>
    <row r="124" spans="1:17">
      <c r="A124" s="8"/>
      <c r="B124" s="8"/>
      <c r="C124" s="8"/>
      <c r="D124" s="8"/>
      <c r="E124" s="8"/>
      <c r="F124" s="8"/>
      <c r="G124" s="8"/>
      <c r="H124" s="8"/>
      <c r="I124" s="8"/>
      <c r="J124" s="8"/>
      <c r="K124" s="8"/>
      <c r="L124" s="8"/>
      <c r="M124" s="8"/>
      <c r="N124" s="8"/>
      <c r="O124" s="8"/>
      <c r="P124" s="8"/>
      <c r="Q124" s="8"/>
    </row>
    <row r="125" spans="1:17">
      <c r="A125" s="8"/>
      <c r="B125" s="8"/>
      <c r="C125" s="8"/>
      <c r="D125" s="8"/>
      <c r="E125" s="8"/>
      <c r="F125" s="8"/>
      <c r="G125" s="8"/>
      <c r="H125" s="8"/>
      <c r="I125" s="8"/>
      <c r="J125" s="8"/>
      <c r="K125" s="8"/>
      <c r="L125" s="8"/>
      <c r="M125" s="8"/>
      <c r="N125" s="8"/>
      <c r="O125" s="8"/>
      <c r="P125" s="8"/>
      <c r="Q125" s="8"/>
    </row>
    <row r="126" spans="1:17">
      <c r="A126" s="8"/>
      <c r="B126" s="8"/>
      <c r="C126" s="8"/>
      <c r="D126" s="8"/>
      <c r="E126" s="8"/>
      <c r="F126" s="8"/>
      <c r="G126" s="8"/>
      <c r="H126" s="8"/>
      <c r="I126" s="8"/>
      <c r="J126" s="8"/>
      <c r="K126" s="8"/>
      <c r="L126" s="8"/>
      <c r="M126" s="8"/>
      <c r="N126" s="8"/>
      <c r="O126" s="8"/>
      <c r="P126" s="8"/>
      <c r="Q126" s="8"/>
    </row>
    <row r="127" spans="1:17">
      <c r="A127" s="8"/>
      <c r="B127" s="8"/>
      <c r="C127" s="8"/>
      <c r="D127" s="8"/>
      <c r="E127" s="8"/>
      <c r="F127" s="8"/>
      <c r="G127" s="8"/>
      <c r="H127" s="8"/>
      <c r="I127" s="8"/>
      <c r="J127" s="8"/>
      <c r="K127" s="8"/>
      <c r="L127" s="8"/>
      <c r="M127" s="8"/>
      <c r="N127" s="8"/>
      <c r="O127" s="8"/>
      <c r="P127" s="8"/>
      <c r="Q127" s="8"/>
    </row>
    <row r="128" spans="1:17">
      <c r="A128" s="8"/>
      <c r="B128" s="8"/>
      <c r="C128" s="8"/>
      <c r="D128" s="8"/>
      <c r="E128" s="8"/>
      <c r="F128" s="8"/>
      <c r="G128" s="8"/>
      <c r="H128" s="8"/>
      <c r="I128" s="8"/>
      <c r="J128" s="8"/>
      <c r="K128" s="8"/>
      <c r="L128" s="8"/>
      <c r="M128" s="8"/>
      <c r="N128" s="8"/>
      <c r="O128" s="8"/>
      <c r="P128" s="8"/>
      <c r="Q128" s="8"/>
    </row>
    <row r="129" spans="1:17">
      <c r="A129" s="8"/>
      <c r="B129" s="8"/>
      <c r="C129" s="8"/>
      <c r="D129" s="8"/>
      <c r="E129" s="8"/>
      <c r="F129" s="8"/>
      <c r="G129" s="8"/>
      <c r="H129" s="8"/>
      <c r="I129" s="8"/>
      <c r="J129" s="8"/>
      <c r="K129" s="8"/>
      <c r="L129" s="8"/>
      <c r="M129" s="8"/>
      <c r="N129" s="8"/>
      <c r="O129" s="8"/>
      <c r="P129" s="8"/>
      <c r="Q129" s="8"/>
    </row>
    <row r="130" spans="1:17">
      <c r="A130" s="8"/>
      <c r="B130" s="8"/>
      <c r="C130" s="8"/>
      <c r="D130" s="8"/>
      <c r="E130" s="8"/>
      <c r="F130" s="8"/>
      <c r="G130" s="8"/>
      <c r="H130" s="8"/>
      <c r="I130" s="8"/>
      <c r="J130" s="8"/>
      <c r="K130" s="8"/>
      <c r="L130" s="8"/>
      <c r="M130" s="8"/>
      <c r="N130" s="8"/>
      <c r="O130" s="8"/>
      <c r="P130" s="8"/>
      <c r="Q130" s="8"/>
    </row>
    <row r="131" spans="1:17">
      <c r="A131" s="8"/>
      <c r="B131" s="8"/>
      <c r="C131" s="8"/>
      <c r="D131" s="8"/>
      <c r="E131" s="8"/>
      <c r="F131" s="8"/>
      <c r="G131" s="8"/>
      <c r="H131" s="8"/>
      <c r="I131" s="8"/>
      <c r="J131" s="8"/>
      <c r="K131" s="8"/>
      <c r="L131" s="8"/>
      <c r="M131" s="8"/>
      <c r="N131" s="8"/>
      <c r="O131" s="8"/>
      <c r="P131" s="8"/>
      <c r="Q131" s="8"/>
    </row>
    <row r="132" spans="1:17">
      <c r="A132" s="8"/>
      <c r="B132" s="8"/>
      <c r="C132" s="8"/>
      <c r="D132" s="8"/>
      <c r="E132" s="8"/>
      <c r="F132" s="8"/>
      <c r="G132" s="8"/>
      <c r="H132" s="8"/>
      <c r="I132" s="8"/>
      <c r="J132" s="8"/>
      <c r="K132" s="8"/>
      <c r="L132" s="8"/>
      <c r="M132" s="8"/>
      <c r="N132" s="8"/>
      <c r="O132" s="8"/>
      <c r="P132" s="8"/>
      <c r="Q132" s="8"/>
    </row>
    <row r="133" spans="1:17">
      <c r="A133" s="8"/>
      <c r="B133" s="8"/>
      <c r="C133" s="8"/>
      <c r="D133" s="8"/>
      <c r="E133" s="8"/>
      <c r="F133" s="8"/>
      <c r="G133" s="8"/>
      <c r="H133" s="8"/>
      <c r="I133" s="8"/>
      <c r="J133" s="8"/>
      <c r="K133" s="8"/>
      <c r="L133" s="8"/>
      <c r="M133" s="8"/>
      <c r="N133" s="8"/>
      <c r="O133" s="8"/>
      <c r="P133" s="8"/>
      <c r="Q133" s="8"/>
    </row>
    <row r="134" spans="1:17">
      <c r="A134" s="8"/>
      <c r="B134" s="8"/>
      <c r="C134" s="8"/>
      <c r="D134" s="8"/>
      <c r="E134" s="8"/>
      <c r="F134" s="8"/>
      <c r="G134" s="8"/>
      <c r="H134" s="8"/>
      <c r="I134" s="8"/>
      <c r="J134" s="8"/>
      <c r="K134" s="8"/>
      <c r="L134" s="8"/>
      <c r="M134" s="8"/>
      <c r="N134" s="8"/>
      <c r="O134" s="8"/>
      <c r="P134" s="8"/>
      <c r="Q134" s="8"/>
    </row>
    <row r="135" spans="1:17">
      <c r="A135" s="8"/>
      <c r="B135" s="8"/>
      <c r="C135" s="8"/>
      <c r="D135" s="8"/>
      <c r="E135" s="8"/>
      <c r="F135" s="8"/>
      <c r="G135" s="8"/>
      <c r="H135" s="8"/>
      <c r="I135" s="8"/>
      <c r="J135" s="8"/>
      <c r="K135" s="8"/>
      <c r="L135" s="8"/>
      <c r="M135" s="8"/>
      <c r="N135" s="8"/>
      <c r="O135" s="8"/>
      <c r="P135" s="8"/>
      <c r="Q135" s="8"/>
    </row>
    <row r="136" spans="1:17">
      <c r="A136" s="8"/>
      <c r="B136" s="8"/>
      <c r="C136" s="8"/>
      <c r="D136" s="8"/>
      <c r="E136" s="8"/>
      <c r="F136" s="8"/>
      <c r="G136" s="8"/>
      <c r="H136" s="8"/>
      <c r="I136" s="8"/>
      <c r="J136" s="8"/>
      <c r="K136" s="8"/>
      <c r="L136" s="8"/>
      <c r="M136" s="8"/>
      <c r="N136" s="8"/>
      <c r="O136" s="8"/>
      <c r="P136" s="8"/>
      <c r="Q136" s="8"/>
    </row>
    <row r="137" spans="1:17">
      <c r="A137" s="8"/>
      <c r="B137" s="8"/>
      <c r="C137" s="8"/>
      <c r="D137" s="8"/>
      <c r="E137" s="8"/>
      <c r="F137" s="8"/>
      <c r="G137" s="8"/>
      <c r="H137" s="8"/>
      <c r="I137" s="8"/>
      <c r="J137" s="8"/>
      <c r="K137" s="8"/>
      <c r="L137" s="8"/>
      <c r="M137" s="8"/>
      <c r="N137" s="8"/>
      <c r="O137" s="8"/>
      <c r="P137" s="8"/>
      <c r="Q137" s="8"/>
    </row>
    <row r="138" spans="1:17">
      <c r="A138" s="8"/>
      <c r="B138" s="8"/>
      <c r="C138" s="8"/>
      <c r="D138" s="8"/>
      <c r="E138" s="8"/>
      <c r="F138" s="8"/>
      <c r="G138" s="8"/>
      <c r="H138" s="8"/>
      <c r="I138" s="8"/>
      <c r="J138" s="8"/>
      <c r="K138" s="8"/>
      <c r="L138" s="8"/>
      <c r="M138" s="8"/>
      <c r="N138" s="8"/>
      <c r="O138" s="8"/>
      <c r="P138" s="8"/>
      <c r="Q138" s="8"/>
    </row>
    <row r="139" spans="1:17">
      <c r="A139" s="8"/>
      <c r="B139" s="8"/>
      <c r="C139" s="8"/>
      <c r="D139" s="8"/>
      <c r="E139" s="8"/>
      <c r="F139" s="8"/>
      <c r="G139" s="8"/>
      <c r="H139" s="8"/>
      <c r="I139" s="8"/>
      <c r="J139" s="8"/>
      <c r="K139" s="8"/>
      <c r="L139" s="8"/>
      <c r="M139" s="8"/>
      <c r="N139" s="8"/>
      <c r="O139" s="8"/>
      <c r="P139" s="8"/>
      <c r="Q139" s="8"/>
    </row>
  </sheetData>
  <mergeCells count="56">
    <mergeCell ref="A1:Q1"/>
    <mergeCell ref="A2:Q2"/>
    <mergeCell ref="A3:Q3"/>
    <mergeCell ref="A4:Q4"/>
    <mergeCell ref="A6:B6"/>
    <mergeCell ref="C6:N6"/>
    <mergeCell ref="A17:H17"/>
    <mergeCell ref="A7:B7"/>
    <mergeCell ref="C7:N7"/>
    <mergeCell ref="A9:B9"/>
    <mergeCell ref="C9:N9"/>
    <mergeCell ref="A10:B10"/>
    <mergeCell ref="C10:N10"/>
    <mergeCell ref="A12:B12"/>
    <mergeCell ref="C12:N12"/>
    <mergeCell ref="A13:B13"/>
    <mergeCell ref="C13:N13"/>
    <mergeCell ref="A16:H16"/>
    <mergeCell ref="B25:F25"/>
    <mergeCell ref="A19:A21"/>
    <mergeCell ref="B19:F19"/>
    <mergeCell ref="G19:L19"/>
    <mergeCell ref="M19:Q19"/>
    <mergeCell ref="B20:F20"/>
    <mergeCell ref="G20:G21"/>
    <mergeCell ref="H20:I20"/>
    <mergeCell ref="J20:J21"/>
    <mergeCell ref="K20:L20"/>
    <mergeCell ref="M20:O20"/>
    <mergeCell ref="P20:Q20"/>
    <mergeCell ref="B21:F21"/>
    <mergeCell ref="B22:F22"/>
    <mergeCell ref="B23:F23"/>
    <mergeCell ref="B24:F24"/>
    <mergeCell ref="B37:F37"/>
    <mergeCell ref="B26:F26"/>
    <mergeCell ref="B27:F27"/>
    <mergeCell ref="B28:F28"/>
    <mergeCell ref="B29:F29"/>
    <mergeCell ref="B30:F30"/>
    <mergeCell ref="B31:F31"/>
    <mergeCell ref="B32:F32"/>
    <mergeCell ref="B33:F33"/>
    <mergeCell ref="B34:F34"/>
    <mergeCell ref="B35:F35"/>
    <mergeCell ref="B36:F36"/>
    <mergeCell ref="B44:F44"/>
    <mergeCell ref="B45:F45"/>
    <mergeCell ref="A46:F46"/>
    <mergeCell ref="P49:Q49"/>
    <mergeCell ref="B38:F38"/>
    <mergeCell ref="B39:F39"/>
    <mergeCell ref="B40:F40"/>
    <mergeCell ref="B41:F41"/>
    <mergeCell ref="B42:F42"/>
    <mergeCell ref="B43:F43"/>
  </mergeCells>
  <printOptions horizontalCentered="1"/>
  <pageMargins left="0.9055118110236221" right="0.70866141732283472" top="0.74803149606299213" bottom="0.74803149606299213" header="0.31496062992125984" footer="0.31496062992125984"/>
  <pageSetup scale="30" orientation="landscape" r:id="rId1"/>
  <headerFooter alignWithMargins="0">
    <oddFooter>&amp;C&amp;"Gotham Book,Negrita"&amp;18Principio Rector 1 &amp;"Gotham Book,Normal"  &amp;P  de &amp;N</oddFoot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00B0F0"/>
    <pageSetUpPr fitToPage="1"/>
  </sheetPr>
  <dimension ref="A1:W138"/>
  <sheetViews>
    <sheetView view="pageBreakPreview" zoomScale="40" zoomScaleNormal="40" zoomScaleSheetLayoutView="40" workbookViewId="0">
      <selection activeCell="N37" sqref="N37"/>
    </sheetView>
  </sheetViews>
  <sheetFormatPr baseColWidth="10" defaultColWidth="11.42578125" defaultRowHeight="12.75"/>
  <cols>
    <col min="1" max="1" width="14.85546875" style="3" customWidth="1"/>
    <col min="2" max="2" width="10.7109375" style="3" customWidth="1"/>
    <col min="3" max="6" width="20.7109375" style="3" customWidth="1"/>
    <col min="7" max="7" width="26.42578125" style="3" customWidth="1"/>
    <col min="8" max="8" width="25.7109375" style="3" customWidth="1"/>
    <col min="9" max="10" width="25.5703125" style="3" customWidth="1"/>
    <col min="11" max="11" width="24.140625" style="3" customWidth="1"/>
    <col min="12" max="12" width="24.42578125" style="3" customWidth="1"/>
    <col min="13" max="13" width="33.140625" style="3" bestFit="1" customWidth="1"/>
    <col min="14" max="14" width="35" style="3" customWidth="1"/>
    <col min="15" max="15" width="34.140625" style="3" bestFit="1" customWidth="1"/>
    <col min="16" max="16" width="24.140625" style="3" customWidth="1"/>
    <col min="17" max="17" width="24.42578125" style="3" customWidth="1"/>
    <col min="18" max="18" width="11.28515625" style="3" bestFit="1" customWidth="1"/>
    <col min="19" max="19" width="18.85546875" style="3" bestFit="1" customWidth="1"/>
    <col min="20" max="20" width="28.7109375" style="3" bestFit="1" customWidth="1"/>
    <col min="21" max="22" width="35.42578125" style="3" bestFit="1" customWidth="1"/>
    <col min="23" max="23" width="22.7109375" style="3" bestFit="1" customWidth="1"/>
    <col min="24" max="16384" width="11.42578125" style="3"/>
  </cols>
  <sheetData>
    <row r="1" spans="1:17" s="1" customFormat="1" ht="37.5" customHeight="1">
      <c r="A1" s="765" t="s">
        <v>570</v>
      </c>
      <c r="B1" s="765"/>
      <c r="C1" s="765"/>
      <c r="D1" s="765"/>
      <c r="E1" s="765"/>
      <c r="F1" s="765"/>
      <c r="G1" s="765"/>
      <c r="H1" s="765"/>
      <c r="I1" s="765"/>
      <c r="J1" s="765"/>
      <c r="K1" s="765"/>
      <c r="L1" s="765"/>
      <c r="M1" s="765"/>
      <c r="N1" s="765"/>
      <c r="O1" s="765"/>
      <c r="P1" s="765"/>
      <c r="Q1" s="765"/>
    </row>
    <row r="2" spans="1:17" s="1" customFormat="1" ht="37.5" customHeight="1">
      <c r="A2" s="765" t="s">
        <v>0</v>
      </c>
      <c r="B2" s="765"/>
      <c r="C2" s="765"/>
      <c r="D2" s="765"/>
      <c r="E2" s="765"/>
      <c r="F2" s="765"/>
      <c r="G2" s="765"/>
      <c r="H2" s="765"/>
      <c r="I2" s="765"/>
      <c r="J2" s="765"/>
      <c r="K2" s="765"/>
      <c r="L2" s="765"/>
      <c r="M2" s="765"/>
      <c r="N2" s="765"/>
      <c r="O2" s="765"/>
      <c r="P2" s="765"/>
      <c r="Q2" s="765"/>
    </row>
    <row r="3" spans="1:17" s="1" customFormat="1" ht="37.5" customHeight="1">
      <c r="A3" s="765" t="s">
        <v>25</v>
      </c>
      <c r="B3" s="765"/>
      <c r="C3" s="765"/>
      <c r="D3" s="765"/>
      <c r="E3" s="765"/>
      <c r="F3" s="765"/>
      <c r="G3" s="765"/>
      <c r="H3" s="765"/>
      <c r="I3" s="765"/>
      <c r="J3" s="765"/>
      <c r="K3" s="765"/>
      <c r="L3" s="765"/>
      <c r="M3" s="765"/>
      <c r="N3" s="765"/>
      <c r="O3" s="765"/>
      <c r="P3" s="765"/>
      <c r="Q3" s="765"/>
    </row>
    <row r="4" spans="1:17" s="1" customFormat="1" ht="37.5" customHeight="1">
      <c r="A4" s="765" t="s">
        <v>571</v>
      </c>
      <c r="B4" s="765"/>
      <c r="C4" s="765"/>
      <c r="D4" s="765"/>
      <c r="E4" s="765"/>
      <c r="F4" s="765"/>
      <c r="G4" s="765"/>
      <c r="H4" s="765"/>
      <c r="I4" s="765"/>
      <c r="J4" s="765"/>
      <c r="K4" s="765"/>
      <c r="L4" s="765"/>
      <c r="M4" s="765"/>
      <c r="N4" s="765"/>
      <c r="O4" s="765"/>
      <c r="P4" s="765"/>
      <c r="Q4" s="765"/>
    </row>
    <row r="5" spans="1:17" ht="9.75" customHeight="1">
      <c r="A5" s="195"/>
      <c r="B5" s="196"/>
      <c r="C5" s="197"/>
      <c r="D5" s="197"/>
      <c r="E5" s="197"/>
      <c r="F5" s="197"/>
      <c r="G5" s="197"/>
      <c r="H5" s="197"/>
      <c r="I5" s="197"/>
      <c r="J5" s="197"/>
      <c r="K5" s="197"/>
      <c r="L5" s="197"/>
      <c r="M5" s="195"/>
      <c r="N5" s="195"/>
      <c r="O5" s="195"/>
      <c r="P5" s="195"/>
      <c r="Q5" s="195"/>
    </row>
    <row r="6" spans="1:17" ht="48" customHeight="1">
      <c r="A6" s="758" t="s">
        <v>149</v>
      </c>
      <c r="B6" s="766"/>
      <c r="C6" s="758" t="s">
        <v>2</v>
      </c>
      <c r="D6" s="758"/>
      <c r="E6" s="758"/>
      <c r="F6" s="758"/>
      <c r="G6" s="758"/>
      <c r="H6" s="758"/>
      <c r="I6" s="758"/>
      <c r="J6" s="758"/>
      <c r="K6" s="758"/>
      <c r="L6" s="758"/>
      <c r="M6" s="758"/>
      <c r="N6" s="758"/>
      <c r="O6" s="195"/>
      <c r="P6" s="195"/>
      <c r="Q6" s="195"/>
    </row>
    <row r="7" spans="1:17" ht="45" customHeight="1">
      <c r="A7" s="756">
        <v>1</v>
      </c>
      <c r="B7" s="756"/>
      <c r="C7" s="816" t="s">
        <v>140</v>
      </c>
      <c r="D7" s="816"/>
      <c r="E7" s="816"/>
      <c r="F7" s="816"/>
      <c r="G7" s="816"/>
      <c r="H7" s="816"/>
      <c r="I7" s="816"/>
      <c r="J7" s="816"/>
      <c r="K7" s="816"/>
      <c r="L7" s="816"/>
      <c r="M7" s="816"/>
      <c r="N7" s="816"/>
      <c r="O7" s="195"/>
      <c r="P7" s="195"/>
      <c r="Q7" s="195"/>
    </row>
    <row r="8" spans="1:17" ht="5.25" customHeight="1">
      <c r="A8" s="199"/>
      <c r="B8" s="199"/>
      <c r="C8" s="199"/>
      <c r="D8" s="199"/>
      <c r="E8" s="199"/>
      <c r="F8" s="199"/>
      <c r="G8" s="199"/>
      <c r="H8" s="199"/>
      <c r="I8" s="199"/>
      <c r="J8" s="199"/>
      <c r="K8" s="199"/>
      <c r="L8" s="199"/>
      <c r="M8" s="199"/>
      <c r="N8" s="199"/>
      <c r="O8" s="195"/>
      <c r="P8" s="195"/>
      <c r="Q8" s="195"/>
    </row>
    <row r="9" spans="1:17" s="5" customFormat="1" ht="46.5" customHeight="1">
      <c r="A9" s="758" t="s">
        <v>150</v>
      </c>
      <c r="B9" s="759"/>
      <c r="C9" s="758" t="s">
        <v>2</v>
      </c>
      <c r="D9" s="758"/>
      <c r="E9" s="758"/>
      <c r="F9" s="758"/>
      <c r="G9" s="758"/>
      <c r="H9" s="758"/>
      <c r="I9" s="758"/>
      <c r="J9" s="758"/>
      <c r="K9" s="758"/>
      <c r="L9" s="758"/>
      <c r="M9" s="758"/>
      <c r="N9" s="758"/>
      <c r="O9" s="200"/>
      <c r="P9" s="195"/>
      <c r="Q9" s="200"/>
    </row>
    <row r="10" spans="1:17" s="5" customFormat="1" ht="45" customHeight="1">
      <c r="A10" s="756">
        <v>4</v>
      </c>
      <c r="B10" s="756"/>
      <c r="C10" s="816" t="s">
        <v>147</v>
      </c>
      <c r="D10" s="816"/>
      <c r="E10" s="816"/>
      <c r="F10" s="816"/>
      <c r="G10" s="816"/>
      <c r="H10" s="816"/>
      <c r="I10" s="816"/>
      <c r="J10" s="816"/>
      <c r="K10" s="816"/>
      <c r="L10" s="816"/>
      <c r="M10" s="816"/>
      <c r="N10" s="816"/>
      <c r="O10" s="200"/>
      <c r="P10" s="195"/>
      <c r="Q10" s="200"/>
    </row>
    <row r="11" spans="1:17" ht="5.25" customHeight="1">
      <c r="A11" s="202"/>
      <c r="B11" s="680"/>
      <c r="C11" s="202"/>
      <c r="D11" s="202"/>
      <c r="E11" s="202"/>
      <c r="F11" s="202"/>
      <c r="G11" s="202"/>
      <c r="H11" s="202"/>
      <c r="I11" s="202"/>
      <c r="J11" s="202"/>
      <c r="K11" s="202"/>
      <c r="L11" s="202"/>
      <c r="M11" s="202"/>
      <c r="N11" s="202"/>
      <c r="O11" s="195"/>
      <c r="P11" s="195"/>
      <c r="Q11" s="195"/>
    </row>
    <row r="12" spans="1:17" ht="29.25" customHeight="1">
      <c r="A12" s="758" t="s">
        <v>5</v>
      </c>
      <c r="B12" s="761"/>
      <c r="C12" s="758" t="s">
        <v>2</v>
      </c>
      <c r="D12" s="758"/>
      <c r="E12" s="758"/>
      <c r="F12" s="758"/>
      <c r="G12" s="758"/>
      <c r="H12" s="758"/>
      <c r="I12" s="758"/>
      <c r="J12" s="758"/>
      <c r="K12" s="758"/>
      <c r="L12" s="758"/>
      <c r="M12" s="758"/>
      <c r="N12" s="758"/>
      <c r="O12" s="195"/>
      <c r="P12" s="195"/>
      <c r="Q12" s="195"/>
    </row>
    <row r="13" spans="1:17" ht="52.5" customHeight="1">
      <c r="A13" s="756">
        <v>1</v>
      </c>
      <c r="B13" s="756"/>
      <c r="C13" s="816" t="s">
        <v>243</v>
      </c>
      <c r="D13" s="816"/>
      <c r="E13" s="816"/>
      <c r="F13" s="816"/>
      <c r="G13" s="816"/>
      <c r="H13" s="816"/>
      <c r="I13" s="816"/>
      <c r="J13" s="816"/>
      <c r="K13" s="816"/>
      <c r="L13" s="816"/>
      <c r="M13" s="816"/>
      <c r="N13" s="816"/>
      <c r="O13" s="195"/>
      <c r="P13" s="195"/>
      <c r="Q13" s="195"/>
    </row>
    <row r="14" spans="1:17" ht="5.25" customHeight="1">
      <c r="A14" s="203"/>
      <c r="B14" s="203"/>
      <c r="C14" s="203"/>
      <c r="D14" s="203"/>
      <c r="E14" s="203"/>
      <c r="F14" s="203"/>
      <c r="G14" s="203"/>
      <c r="H14" s="203"/>
      <c r="I14" s="203"/>
      <c r="J14" s="195"/>
      <c r="K14" s="195"/>
      <c r="L14" s="195"/>
      <c r="M14" s="195"/>
      <c r="N14" s="195"/>
      <c r="O14" s="195"/>
      <c r="P14" s="195"/>
      <c r="Q14" s="195"/>
    </row>
    <row r="15" spans="1:17" s="5" customFormat="1" ht="5.25" customHeight="1">
      <c r="A15" s="204"/>
      <c r="B15" s="204"/>
      <c r="C15" s="204"/>
      <c r="D15" s="204"/>
      <c r="E15" s="204"/>
      <c r="F15" s="204"/>
      <c r="G15" s="204"/>
      <c r="H15" s="204"/>
      <c r="I15" s="204"/>
      <c r="J15" s="200"/>
      <c r="K15" s="200"/>
      <c r="L15" s="200"/>
      <c r="M15" s="200"/>
      <c r="N15" s="200"/>
      <c r="O15" s="200"/>
      <c r="P15" s="200"/>
      <c r="Q15" s="200"/>
    </row>
    <row r="16" spans="1:17" s="5" customFormat="1" ht="24.6" hidden="1" customHeight="1">
      <c r="A16" s="772" t="s">
        <v>6</v>
      </c>
      <c r="B16" s="773"/>
      <c r="C16" s="773"/>
      <c r="D16" s="773"/>
      <c r="E16" s="773"/>
      <c r="F16" s="773"/>
      <c r="G16" s="773"/>
      <c r="H16" s="793"/>
      <c r="I16" s="205"/>
      <c r="J16" s="200"/>
      <c r="K16" s="200"/>
      <c r="L16" s="200"/>
      <c r="M16" s="200"/>
      <c r="N16" s="200"/>
      <c r="O16" s="200"/>
      <c r="P16" s="200"/>
      <c r="Q16" s="200"/>
    </row>
    <row r="17" spans="1:23" s="5" customFormat="1" ht="24.6" hidden="1" customHeight="1">
      <c r="A17" s="813"/>
      <c r="B17" s="814"/>
      <c r="C17" s="814"/>
      <c r="D17" s="814"/>
      <c r="E17" s="814"/>
      <c r="F17" s="814"/>
      <c r="G17" s="814"/>
      <c r="H17" s="815"/>
      <c r="I17" s="216"/>
      <c r="J17" s="207"/>
      <c r="K17" s="207"/>
      <c r="L17" s="207"/>
      <c r="M17" s="207"/>
      <c r="N17" s="207"/>
      <c r="O17" s="207"/>
      <c r="P17" s="207"/>
      <c r="Q17" s="207"/>
    </row>
    <row r="18" spans="1:23" ht="12" customHeight="1">
      <c r="A18" s="195"/>
      <c r="B18" s="195"/>
      <c r="C18" s="195"/>
      <c r="D18" s="195"/>
      <c r="E18" s="195"/>
      <c r="F18" s="195"/>
      <c r="G18" s="195"/>
      <c r="H18" s="195"/>
      <c r="I18" s="195"/>
      <c r="J18" s="195"/>
      <c r="K18" s="195"/>
      <c r="L18" s="195"/>
      <c r="M18" s="195"/>
      <c r="N18" s="195"/>
      <c r="O18" s="195"/>
      <c r="P18" s="195"/>
      <c r="Q18" s="195"/>
    </row>
    <row r="19" spans="1:23" ht="30" customHeight="1">
      <c r="A19" s="781" t="s">
        <v>105</v>
      </c>
      <c r="B19" s="744" t="s">
        <v>11</v>
      </c>
      <c r="C19" s="812"/>
      <c r="D19" s="812"/>
      <c r="E19" s="812"/>
      <c r="F19" s="812"/>
      <c r="G19" s="752" t="s">
        <v>7</v>
      </c>
      <c r="H19" s="753"/>
      <c r="I19" s="753"/>
      <c r="J19" s="753"/>
      <c r="K19" s="753"/>
      <c r="L19" s="754"/>
      <c r="M19" s="744" t="s">
        <v>129</v>
      </c>
      <c r="N19" s="744"/>
      <c r="O19" s="744"/>
      <c r="P19" s="744"/>
      <c r="Q19" s="776"/>
    </row>
    <row r="20" spans="1:23" ht="45" customHeight="1">
      <c r="A20" s="811"/>
      <c r="B20" s="752" t="s">
        <v>97</v>
      </c>
      <c r="C20" s="753"/>
      <c r="D20" s="753"/>
      <c r="E20" s="753"/>
      <c r="F20" s="754"/>
      <c r="G20" s="744" t="s">
        <v>8</v>
      </c>
      <c r="H20" s="752" t="s">
        <v>488</v>
      </c>
      <c r="I20" s="754"/>
      <c r="J20" s="744" t="s">
        <v>9</v>
      </c>
      <c r="K20" s="779" t="s">
        <v>13</v>
      </c>
      <c r="L20" s="780"/>
      <c r="M20" s="744" t="s">
        <v>489</v>
      </c>
      <c r="N20" s="744"/>
      <c r="O20" s="744"/>
      <c r="P20" s="744" t="s">
        <v>130</v>
      </c>
      <c r="Q20" s="776"/>
    </row>
    <row r="21" spans="1:23" ht="69.75" customHeight="1">
      <c r="A21" s="811"/>
      <c r="B21" s="752" t="s">
        <v>22</v>
      </c>
      <c r="C21" s="753"/>
      <c r="D21" s="753"/>
      <c r="E21" s="753"/>
      <c r="F21" s="754"/>
      <c r="G21" s="744"/>
      <c r="H21" s="217" t="s">
        <v>15</v>
      </c>
      <c r="I21" s="217" t="s">
        <v>16</v>
      </c>
      <c r="J21" s="744"/>
      <c r="K21" s="218" t="s">
        <v>23</v>
      </c>
      <c r="L21" s="217" t="s">
        <v>24</v>
      </c>
      <c r="M21" s="217" t="s">
        <v>17</v>
      </c>
      <c r="N21" s="217" t="s">
        <v>18</v>
      </c>
      <c r="O21" s="217" t="s">
        <v>19</v>
      </c>
      <c r="P21" s="218" t="s">
        <v>490</v>
      </c>
      <c r="Q21" s="594" t="s">
        <v>491</v>
      </c>
    </row>
    <row r="22" spans="1:23" ht="42" customHeight="1">
      <c r="A22" s="655" t="s">
        <v>417</v>
      </c>
      <c r="B22" s="795" t="s">
        <v>80</v>
      </c>
      <c r="C22" s="795"/>
      <c r="D22" s="795"/>
      <c r="E22" s="795"/>
      <c r="F22" s="795"/>
      <c r="G22" s="277" t="s">
        <v>138</v>
      </c>
      <c r="H22" s="277" t="s">
        <v>138</v>
      </c>
      <c r="I22" s="277" t="s">
        <v>138</v>
      </c>
      <c r="J22" s="277" t="s">
        <v>138</v>
      </c>
      <c r="K22" s="278" t="s">
        <v>138</v>
      </c>
      <c r="L22" s="278" t="s">
        <v>138</v>
      </c>
      <c r="M22" s="279">
        <v>10671639</v>
      </c>
      <c r="N22" s="279">
        <v>11153376</v>
      </c>
      <c r="O22" s="279">
        <v>5804982</v>
      </c>
      <c r="P22" s="278">
        <v>0.54396349051912274</v>
      </c>
      <c r="Q22" s="595">
        <v>0.5204686007178454</v>
      </c>
      <c r="R22" s="75"/>
      <c r="S22" s="4"/>
      <c r="T22" s="4"/>
      <c r="U22" s="4"/>
      <c r="V22" s="4"/>
      <c r="W22" s="4"/>
    </row>
    <row r="23" spans="1:23" ht="42" customHeight="1">
      <c r="A23" s="626" t="s">
        <v>418</v>
      </c>
      <c r="B23" s="785" t="s">
        <v>81</v>
      </c>
      <c r="C23" s="785"/>
      <c r="D23" s="785"/>
      <c r="E23" s="785"/>
      <c r="F23" s="785"/>
      <c r="G23" s="249" t="s">
        <v>138</v>
      </c>
      <c r="H23" s="249" t="s">
        <v>138</v>
      </c>
      <c r="I23" s="249" t="s">
        <v>138</v>
      </c>
      <c r="J23" s="249" t="s">
        <v>138</v>
      </c>
      <c r="K23" s="275" t="s">
        <v>138</v>
      </c>
      <c r="L23" s="275" t="s">
        <v>138</v>
      </c>
      <c r="M23" s="276">
        <v>58817385</v>
      </c>
      <c r="N23" s="276">
        <v>61273023</v>
      </c>
      <c r="O23" s="276">
        <v>30094236</v>
      </c>
      <c r="P23" s="275">
        <v>0.51165545697075787</v>
      </c>
      <c r="Q23" s="597">
        <v>0.49114984909427434</v>
      </c>
      <c r="R23" s="75"/>
      <c r="S23" s="4"/>
      <c r="T23" s="4"/>
      <c r="U23" s="4"/>
      <c r="V23" s="4"/>
      <c r="W23" s="4"/>
    </row>
    <row r="24" spans="1:23" ht="42" customHeight="1">
      <c r="A24" s="626" t="s">
        <v>419</v>
      </c>
      <c r="B24" s="785" t="s">
        <v>82</v>
      </c>
      <c r="C24" s="785"/>
      <c r="D24" s="785"/>
      <c r="E24" s="785"/>
      <c r="F24" s="785"/>
      <c r="G24" s="249" t="s">
        <v>138</v>
      </c>
      <c r="H24" s="249" t="s">
        <v>138</v>
      </c>
      <c r="I24" s="249" t="s">
        <v>138</v>
      </c>
      <c r="J24" s="249" t="s">
        <v>138</v>
      </c>
      <c r="K24" s="275" t="s">
        <v>138</v>
      </c>
      <c r="L24" s="275" t="s">
        <v>138</v>
      </c>
      <c r="M24" s="276">
        <v>41269088</v>
      </c>
      <c r="N24" s="276">
        <v>43108882</v>
      </c>
      <c r="O24" s="276">
        <v>22142442</v>
      </c>
      <c r="P24" s="275">
        <v>0.5365381953679228</v>
      </c>
      <c r="Q24" s="597">
        <v>0.51363990372100121</v>
      </c>
      <c r="R24" s="75"/>
      <c r="S24" s="4"/>
      <c r="T24" s="4"/>
      <c r="U24" s="4"/>
      <c r="V24" s="4"/>
      <c r="W24" s="4"/>
    </row>
    <row r="25" spans="1:23" ht="42" customHeight="1">
      <c r="A25" s="626" t="s">
        <v>420</v>
      </c>
      <c r="B25" s="785" t="s">
        <v>83</v>
      </c>
      <c r="C25" s="785"/>
      <c r="D25" s="785"/>
      <c r="E25" s="785"/>
      <c r="F25" s="785"/>
      <c r="G25" s="249" t="s">
        <v>138</v>
      </c>
      <c r="H25" s="249" t="s">
        <v>138</v>
      </c>
      <c r="I25" s="249" t="s">
        <v>138</v>
      </c>
      <c r="J25" s="249" t="s">
        <v>138</v>
      </c>
      <c r="K25" s="275" t="s">
        <v>138</v>
      </c>
      <c r="L25" s="275" t="s">
        <v>138</v>
      </c>
      <c r="M25" s="276">
        <v>6984374</v>
      </c>
      <c r="N25" s="276">
        <v>7286764</v>
      </c>
      <c r="O25" s="276">
        <v>3730722</v>
      </c>
      <c r="P25" s="275">
        <v>0.53415266708226106</v>
      </c>
      <c r="Q25" s="597">
        <v>0.51198611619643508</v>
      </c>
      <c r="R25" s="75"/>
      <c r="S25" s="4"/>
      <c r="T25" s="4"/>
      <c r="U25" s="4"/>
      <c r="V25" s="4"/>
      <c r="W25" s="4"/>
    </row>
    <row r="26" spans="1:23" ht="42" customHeight="1">
      <c r="A26" s="626" t="s">
        <v>421</v>
      </c>
      <c r="B26" s="785" t="s">
        <v>84</v>
      </c>
      <c r="C26" s="785"/>
      <c r="D26" s="785"/>
      <c r="E26" s="785"/>
      <c r="F26" s="785"/>
      <c r="G26" s="249" t="s">
        <v>138</v>
      </c>
      <c r="H26" s="249" t="s">
        <v>138</v>
      </c>
      <c r="I26" s="249" t="s">
        <v>138</v>
      </c>
      <c r="J26" s="249" t="s">
        <v>138</v>
      </c>
      <c r="K26" s="275" t="s">
        <v>138</v>
      </c>
      <c r="L26" s="275" t="s">
        <v>138</v>
      </c>
      <c r="M26" s="276">
        <v>104294645</v>
      </c>
      <c r="N26" s="276">
        <v>107214301</v>
      </c>
      <c r="O26" s="276">
        <v>53087988</v>
      </c>
      <c r="P26" s="275">
        <v>0.50901930775065196</v>
      </c>
      <c r="Q26" s="597">
        <v>0.49515771221602239</v>
      </c>
      <c r="R26" s="75"/>
      <c r="S26" s="4"/>
      <c r="T26" s="4"/>
      <c r="U26" s="4"/>
      <c r="V26" s="4"/>
      <c r="W26" s="4"/>
    </row>
    <row r="27" spans="1:23" ht="42" customHeight="1">
      <c r="A27" s="626" t="s">
        <v>422</v>
      </c>
      <c r="B27" s="785" t="s">
        <v>85</v>
      </c>
      <c r="C27" s="785"/>
      <c r="D27" s="785"/>
      <c r="E27" s="785"/>
      <c r="F27" s="785"/>
      <c r="G27" s="249" t="s">
        <v>138</v>
      </c>
      <c r="H27" s="249" t="s">
        <v>138</v>
      </c>
      <c r="I27" s="249" t="s">
        <v>138</v>
      </c>
      <c r="J27" s="249" t="s">
        <v>138</v>
      </c>
      <c r="K27" s="275" t="s">
        <v>138</v>
      </c>
      <c r="L27" s="275" t="s">
        <v>138</v>
      </c>
      <c r="M27" s="276">
        <v>22199097</v>
      </c>
      <c r="N27" s="276">
        <v>23123356</v>
      </c>
      <c r="O27" s="276">
        <v>11573622</v>
      </c>
      <c r="P27" s="275">
        <v>0.52135553081280739</v>
      </c>
      <c r="Q27" s="597">
        <v>0.50051653401867791</v>
      </c>
      <c r="R27" s="75"/>
      <c r="S27" s="4"/>
      <c r="T27" s="4"/>
      <c r="U27" s="4"/>
      <c r="V27" s="4"/>
      <c r="W27" s="4"/>
    </row>
    <row r="28" spans="1:23" ht="42" customHeight="1">
      <c r="A28" s="626" t="s">
        <v>423</v>
      </c>
      <c r="B28" s="785" t="s">
        <v>86</v>
      </c>
      <c r="C28" s="785"/>
      <c r="D28" s="785"/>
      <c r="E28" s="785"/>
      <c r="F28" s="785"/>
      <c r="G28" s="249" t="s">
        <v>138</v>
      </c>
      <c r="H28" s="249" t="s">
        <v>138</v>
      </c>
      <c r="I28" s="249" t="s">
        <v>138</v>
      </c>
      <c r="J28" s="249" t="s">
        <v>138</v>
      </c>
      <c r="K28" s="275" t="s">
        <v>138</v>
      </c>
      <c r="L28" s="275" t="s">
        <v>138</v>
      </c>
      <c r="M28" s="276">
        <v>92574566</v>
      </c>
      <c r="N28" s="276">
        <v>95688680</v>
      </c>
      <c r="O28" s="276">
        <v>48228954</v>
      </c>
      <c r="P28" s="275">
        <v>0.52097413019468009</v>
      </c>
      <c r="Q28" s="597">
        <v>0.50401943051152964</v>
      </c>
      <c r="R28" s="75"/>
      <c r="S28" s="4"/>
      <c r="T28" s="4"/>
      <c r="U28" s="4"/>
      <c r="V28" s="4"/>
      <c r="W28" s="4"/>
    </row>
    <row r="29" spans="1:23" ht="42" customHeight="1">
      <c r="A29" s="626" t="s">
        <v>424</v>
      </c>
      <c r="B29" s="785" t="s">
        <v>87</v>
      </c>
      <c r="C29" s="785"/>
      <c r="D29" s="785"/>
      <c r="E29" s="785"/>
      <c r="F29" s="785"/>
      <c r="G29" s="249" t="s">
        <v>138</v>
      </c>
      <c r="H29" s="249" t="s">
        <v>138</v>
      </c>
      <c r="I29" s="249" t="s">
        <v>138</v>
      </c>
      <c r="J29" s="249" t="s">
        <v>138</v>
      </c>
      <c r="K29" s="275" t="s">
        <v>138</v>
      </c>
      <c r="L29" s="275" t="s">
        <v>138</v>
      </c>
      <c r="M29" s="276">
        <v>38314352</v>
      </c>
      <c r="N29" s="276">
        <v>40070499</v>
      </c>
      <c r="O29" s="276">
        <v>19630992</v>
      </c>
      <c r="P29" s="275">
        <v>0.51236654087220368</v>
      </c>
      <c r="Q29" s="597">
        <v>0.48991134350485627</v>
      </c>
      <c r="R29" s="75"/>
      <c r="S29" s="4"/>
      <c r="T29" s="4"/>
      <c r="U29" s="4"/>
      <c r="V29" s="4"/>
      <c r="W29" s="4"/>
    </row>
    <row r="30" spans="1:23" ht="42" customHeight="1">
      <c r="A30" s="626" t="s">
        <v>425</v>
      </c>
      <c r="B30" s="785" t="s">
        <v>88</v>
      </c>
      <c r="C30" s="785"/>
      <c r="D30" s="785"/>
      <c r="E30" s="785"/>
      <c r="F30" s="785"/>
      <c r="G30" s="249" t="s">
        <v>138</v>
      </c>
      <c r="H30" s="249" t="s">
        <v>138</v>
      </c>
      <c r="I30" s="249" t="s">
        <v>138</v>
      </c>
      <c r="J30" s="249" t="s">
        <v>138</v>
      </c>
      <c r="K30" s="275" t="s">
        <v>138</v>
      </c>
      <c r="L30" s="275" t="s">
        <v>138</v>
      </c>
      <c r="M30" s="276">
        <v>32782319</v>
      </c>
      <c r="N30" s="276">
        <v>33970293</v>
      </c>
      <c r="O30" s="276">
        <v>17654340</v>
      </c>
      <c r="P30" s="275">
        <v>0.53853237167266899</v>
      </c>
      <c r="Q30" s="597">
        <v>0.51969937380286946</v>
      </c>
      <c r="R30" s="75"/>
      <c r="S30" s="4"/>
      <c r="T30" s="4"/>
      <c r="U30" s="4"/>
      <c r="V30" s="4"/>
      <c r="W30" s="4"/>
    </row>
    <row r="31" spans="1:23" ht="42" customHeight="1">
      <c r="A31" s="626" t="s">
        <v>426</v>
      </c>
      <c r="B31" s="785" t="s">
        <v>89</v>
      </c>
      <c r="C31" s="785"/>
      <c r="D31" s="785"/>
      <c r="E31" s="785"/>
      <c r="F31" s="785"/>
      <c r="G31" s="249" t="s">
        <v>138</v>
      </c>
      <c r="H31" s="249" t="s">
        <v>138</v>
      </c>
      <c r="I31" s="249" t="s">
        <v>138</v>
      </c>
      <c r="J31" s="249" t="s">
        <v>138</v>
      </c>
      <c r="K31" s="275" t="s">
        <v>138</v>
      </c>
      <c r="L31" s="275" t="s">
        <v>138</v>
      </c>
      <c r="M31" s="276">
        <v>51611646</v>
      </c>
      <c r="N31" s="276">
        <v>53360687</v>
      </c>
      <c r="O31" s="276">
        <v>27741624</v>
      </c>
      <c r="P31" s="275">
        <v>0.53750705800004905</v>
      </c>
      <c r="Q31" s="597">
        <v>0.51988880877789301</v>
      </c>
      <c r="R31" s="75"/>
      <c r="S31" s="4"/>
      <c r="T31" s="4"/>
      <c r="U31" s="4"/>
      <c r="V31" s="4"/>
      <c r="W31" s="4"/>
    </row>
    <row r="32" spans="1:23" ht="42" customHeight="1">
      <c r="A32" s="626" t="s">
        <v>427</v>
      </c>
      <c r="B32" s="785" t="s">
        <v>90</v>
      </c>
      <c r="C32" s="785"/>
      <c r="D32" s="785"/>
      <c r="E32" s="785"/>
      <c r="F32" s="785"/>
      <c r="G32" s="249" t="s">
        <v>138</v>
      </c>
      <c r="H32" s="249" t="s">
        <v>138</v>
      </c>
      <c r="I32" s="249" t="s">
        <v>138</v>
      </c>
      <c r="J32" s="249" t="s">
        <v>138</v>
      </c>
      <c r="K32" s="275" t="s">
        <v>138</v>
      </c>
      <c r="L32" s="275" t="s">
        <v>138</v>
      </c>
      <c r="M32" s="276">
        <v>66146428</v>
      </c>
      <c r="N32" s="276">
        <v>68984865</v>
      </c>
      <c r="O32" s="276">
        <v>34407582</v>
      </c>
      <c r="P32" s="275">
        <v>0.52017294116017876</v>
      </c>
      <c r="Q32" s="597">
        <v>0.49877001281368022</v>
      </c>
      <c r="R32" s="75"/>
      <c r="S32" s="4"/>
      <c r="T32" s="4"/>
      <c r="U32" s="4"/>
      <c r="V32" s="4"/>
      <c r="W32" s="4"/>
    </row>
    <row r="33" spans="1:23" ht="42" customHeight="1">
      <c r="A33" s="626" t="s">
        <v>428</v>
      </c>
      <c r="B33" s="785" t="s">
        <v>91</v>
      </c>
      <c r="C33" s="785"/>
      <c r="D33" s="785"/>
      <c r="E33" s="785"/>
      <c r="F33" s="785"/>
      <c r="G33" s="249" t="s">
        <v>138</v>
      </c>
      <c r="H33" s="249" t="s">
        <v>138</v>
      </c>
      <c r="I33" s="249" t="s">
        <v>138</v>
      </c>
      <c r="J33" s="249" t="s">
        <v>138</v>
      </c>
      <c r="K33" s="275" t="s">
        <v>138</v>
      </c>
      <c r="L33" s="275" t="s">
        <v>138</v>
      </c>
      <c r="M33" s="276">
        <v>206539315</v>
      </c>
      <c r="N33" s="276">
        <v>219995491</v>
      </c>
      <c r="O33" s="276">
        <v>108413160</v>
      </c>
      <c r="P33" s="275">
        <v>0.52490326115393571</v>
      </c>
      <c r="Q33" s="597">
        <v>0.49279719101151942</v>
      </c>
      <c r="R33" s="75"/>
      <c r="S33" s="4"/>
    </row>
    <row r="34" spans="1:23" ht="42" customHeight="1">
      <c r="A34" s="626"/>
      <c r="B34" s="785"/>
      <c r="C34" s="785"/>
      <c r="D34" s="785"/>
      <c r="E34" s="785"/>
      <c r="F34" s="785"/>
      <c r="G34" s="249"/>
      <c r="H34" s="249"/>
      <c r="I34" s="249"/>
      <c r="J34" s="280"/>
      <c r="K34" s="275"/>
      <c r="L34" s="275"/>
      <c r="M34" s="276"/>
      <c r="N34" s="276"/>
      <c r="O34" s="276"/>
      <c r="P34" s="275"/>
      <c r="Q34" s="597"/>
      <c r="R34" s="76"/>
      <c r="S34" s="69"/>
    </row>
    <row r="35" spans="1:23" ht="42" customHeight="1">
      <c r="A35" s="626"/>
      <c r="B35" s="797"/>
      <c r="C35" s="790"/>
      <c r="D35" s="790"/>
      <c r="E35" s="790"/>
      <c r="F35" s="791"/>
      <c r="G35" s="249"/>
      <c r="H35" s="249"/>
      <c r="I35" s="249"/>
      <c r="J35" s="280"/>
      <c r="K35" s="275"/>
      <c r="L35" s="275"/>
      <c r="M35" s="276"/>
      <c r="N35" s="276"/>
      <c r="O35" s="276"/>
      <c r="P35" s="275"/>
      <c r="Q35" s="597"/>
      <c r="R35" s="75"/>
      <c r="S35" s="69"/>
    </row>
    <row r="36" spans="1:23" ht="17.25" customHeight="1">
      <c r="A36" s="628"/>
      <c r="B36" s="826"/>
      <c r="C36" s="827"/>
      <c r="D36" s="827"/>
      <c r="E36" s="827"/>
      <c r="F36" s="828"/>
      <c r="G36" s="249"/>
      <c r="H36" s="249"/>
      <c r="I36" s="249"/>
      <c r="J36" s="280"/>
      <c r="K36" s="275"/>
      <c r="L36" s="275"/>
      <c r="M36" s="281"/>
      <c r="N36" s="281"/>
      <c r="O36" s="281"/>
      <c r="P36" s="275"/>
      <c r="Q36" s="597"/>
      <c r="R36" s="75"/>
      <c r="S36" s="69"/>
    </row>
    <row r="37" spans="1:23" ht="42" customHeight="1">
      <c r="A37" s="626"/>
      <c r="B37" s="801"/>
      <c r="C37" s="802"/>
      <c r="D37" s="802"/>
      <c r="E37" s="802"/>
      <c r="F37" s="803"/>
      <c r="G37" s="249"/>
      <c r="H37" s="249"/>
      <c r="I37" s="249"/>
      <c r="J37" s="280"/>
      <c r="K37" s="275"/>
      <c r="L37" s="275"/>
      <c r="M37" s="281"/>
      <c r="N37" s="281"/>
      <c r="O37" s="281"/>
      <c r="P37" s="275"/>
      <c r="Q37" s="597"/>
      <c r="R37" s="75"/>
      <c r="S37" s="69"/>
    </row>
    <row r="38" spans="1:23" ht="30" customHeight="1">
      <c r="A38" s="626"/>
      <c r="B38" s="797"/>
      <c r="C38" s="790"/>
      <c r="D38" s="790"/>
      <c r="E38" s="790"/>
      <c r="F38" s="791"/>
      <c r="G38" s="249"/>
      <c r="H38" s="249"/>
      <c r="I38" s="249"/>
      <c r="J38" s="280"/>
      <c r="K38" s="275"/>
      <c r="L38" s="275"/>
      <c r="M38" s="281"/>
      <c r="N38" s="281"/>
      <c r="O38" s="281"/>
      <c r="P38" s="275"/>
      <c r="Q38" s="597"/>
      <c r="R38" s="75"/>
      <c r="S38" s="69"/>
    </row>
    <row r="39" spans="1:23" ht="28.5" customHeight="1">
      <c r="A39" s="626"/>
      <c r="B39" s="797"/>
      <c r="C39" s="790"/>
      <c r="D39" s="790"/>
      <c r="E39" s="790"/>
      <c r="F39" s="791"/>
      <c r="G39" s="249"/>
      <c r="H39" s="249"/>
      <c r="I39" s="249"/>
      <c r="J39" s="280"/>
      <c r="K39" s="275"/>
      <c r="L39" s="275"/>
      <c r="M39" s="276"/>
      <c r="N39" s="276"/>
      <c r="O39" s="276"/>
      <c r="P39" s="275"/>
      <c r="Q39" s="597"/>
      <c r="R39" s="75"/>
      <c r="S39" s="69"/>
    </row>
    <row r="40" spans="1:23" s="11" customFormat="1" ht="21" customHeight="1">
      <c r="A40" s="626"/>
      <c r="B40" s="785"/>
      <c r="C40" s="785"/>
      <c r="D40" s="785"/>
      <c r="E40" s="785"/>
      <c r="F40" s="785"/>
      <c r="G40" s="249"/>
      <c r="H40" s="249"/>
      <c r="I40" s="249"/>
      <c r="J40" s="280"/>
      <c r="K40" s="275"/>
      <c r="L40" s="275"/>
      <c r="M40" s="276"/>
      <c r="N40" s="276"/>
      <c r="O40" s="276"/>
      <c r="P40" s="275"/>
      <c r="Q40" s="597"/>
      <c r="R40" s="75"/>
      <c r="S40" s="69"/>
      <c r="T40" s="3"/>
      <c r="U40" s="3"/>
      <c r="V40" s="3"/>
      <c r="W40" s="3"/>
    </row>
    <row r="41" spans="1:23" s="11" customFormat="1" ht="42" customHeight="1">
      <c r="A41" s="663"/>
      <c r="B41" s="788"/>
      <c r="C41" s="788"/>
      <c r="D41" s="788"/>
      <c r="E41" s="788"/>
      <c r="F41" s="788"/>
      <c r="G41" s="257"/>
      <c r="H41" s="257"/>
      <c r="I41" s="257"/>
      <c r="J41" s="283"/>
      <c r="K41" s="284"/>
      <c r="L41" s="284"/>
      <c r="M41" s="285"/>
      <c r="N41" s="285"/>
      <c r="O41" s="285"/>
      <c r="P41" s="284"/>
      <c r="Q41" s="598"/>
      <c r="R41" s="75"/>
      <c r="S41" s="69"/>
      <c r="T41" s="3"/>
      <c r="U41" s="3"/>
      <c r="V41" s="3"/>
      <c r="W41" s="3"/>
    </row>
    <row r="42" spans="1:23" ht="42" customHeight="1">
      <c r="A42" s="835" t="s">
        <v>171</v>
      </c>
      <c r="B42" s="807"/>
      <c r="C42" s="807"/>
      <c r="D42" s="807"/>
      <c r="E42" s="807"/>
      <c r="F42" s="807"/>
      <c r="G42" s="260" t="s">
        <v>138</v>
      </c>
      <c r="H42" s="260" t="s">
        <v>138</v>
      </c>
      <c r="I42" s="260" t="s">
        <v>138</v>
      </c>
      <c r="J42" s="260" t="s">
        <v>138</v>
      </c>
      <c r="K42" s="286" t="s">
        <v>138</v>
      </c>
      <c r="L42" s="286" t="s">
        <v>138</v>
      </c>
      <c r="M42" s="287">
        <v>732204854</v>
      </c>
      <c r="N42" s="287">
        <v>765230217</v>
      </c>
      <c r="O42" s="287">
        <v>382510644</v>
      </c>
      <c r="P42" s="286">
        <v>0.52240932562842579</v>
      </c>
      <c r="Q42" s="615">
        <v>0.49986348618013343</v>
      </c>
      <c r="R42" s="75"/>
      <c r="S42" s="69"/>
    </row>
    <row r="43" spans="1:23" ht="21.75" customHeight="1">
      <c r="A43" s="616"/>
      <c r="B43" s="790"/>
      <c r="C43" s="790"/>
      <c r="D43" s="790"/>
      <c r="E43" s="790"/>
      <c r="F43" s="790"/>
      <c r="G43" s="453"/>
      <c r="H43" s="453"/>
      <c r="I43" s="453"/>
      <c r="J43" s="612"/>
      <c r="K43" s="612"/>
      <c r="L43" s="612"/>
      <c r="M43" s="288"/>
      <c r="N43" s="288"/>
      <c r="O43" s="288"/>
      <c r="P43" s="528"/>
      <c r="Q43" s="613"/>
      <c r="R43" s="75"/>
      <c r="S43" s="69"/>
    </row>
    <row r="44" spans="1:23" ht="42" customHeight="1">
      <c r="A44" s="949" t="s">
        <v>440</v>
      </c>
      <c r="B44" s="950"/>
      <c r="C44" s="950"/>
      <c r="D44" s="950"/>
      <c r="E44" s="950"/>
      <c r="F44" s="950"/>
      <c r="G44" s="609" t="s">
        <v>138</v>
      </c>
      <c r="H44" s="609" t="s">
        <v>138</v>
      </c>
      <c r="I44" s="609" t="s">
        <v>138</v>
      </c>
      <c r="J44" s="609" t="s">
        <v>138</v>
      </c>
      <c r="K44" s="610" t="s">
        <v>138</v>
      </c>
      <c r="L44" s="610" t="s">
        <v>138</v>
      </c>
      <c r="M44" s="611">
        <v>3240109155</v>
      </c>
      <c r="N44" s="611">
        <v>3386009926</v>
      </c>
      <c r="O44" s="611">
        <v>1686918390</v>
      </c>
      <c r="P44" s="610">
        <v>0.52063628393408246</v>
      </c>
      <c r="Q44" s="599">
        <v>0.49820243498010347</v>
      </c>
      <c r="R44" s="75"/>
      <c r="S44" s="69"/>
    </row>
    <row r="45" spans="1:23" ht="14.25" customHeight="1">
      <c r="A45" s="411"/>
      <c r="B45" s="790"/>
      <c r="C45" s="790"/>
      <c r="D45" s="790"/>
      <c r="E45" s="790"/>
      <c r="F45" s="790"/>
      <c r="G45" s="453"/>
      <c r="H45" s="453"/>
      <c r="I45" s="453"/>
      <c r="J45" s="612"/>
      <c r="K45" s="612"/>
      <c r="L45" s="612"/>
      <c r="M45" s="288"/>
      <c r="N45" s="288"/>
      <c r="O45" s="288"/>
      <c r="P45" s="528"/>
      <c r="Q45" s="528"/>
      <c r="R45" s="75"/>
      <c r="S45" s="69"/>
    </row>
    <row r="46" spans="1:23" ht="16.5" customHeight="1">
      <c r="A46" s="263"/>
      <c r="B46" s="263"/>
      <c r="C46" s="263"/>
      <c r="D46" s="263"/>
      <c r="E46" s="263"/>
      <c r="F46" s="263"/>
      <c r="G46" s="263"/>
      <c r="H46" s="263"/>
      <c r="I46" s="263"/>
      <c r="J46" s="263"/>
      <c r="K46" s="263"/>
      <c r="L46" s="263"/>
      <c r="M46" s="263"/>
      <c r="N46" s="263"/>
      <c r="O46" s="263"/>
      <c r="P46" s="263"/>
      <c r="Q46" s="263"/>
      <c r="R46" s="75"/>
      <c r="S46" s="69"/>
    </row>
    <row r="47" spans="1:23" ht="23.25">
      <c r="A47" s="263" t="s">
        <v>331</v>
      </c>
      <c r="B47" s="263"/>
      <c r="C47" s="263"/>
      <c r="D47" s="263"/>
      <c r="E47" s="263"/>
      <c r="F47" s="263"/>
      <c r="G47" s="263"/>
      <c r="H47" s="263"/>
      <c r="I47" s="263"/>
      <c r="J47" s="263"/>
      <c r="K47" s="263"/>
      <c r="L47" s="263"/>
      <c r="M47" s="288"/>
      <c r="N47" s="288"/>
      <c r="O47" s="288"/>
      <c r="P47" s="263"/>
      <c r="Q47" s="263"/>
      <c r="R47" s="75"/>
      <c r="S47" s="69"/>
    </row>
    <row r="48" spans="1:23" ht="23.25">
      <c r="A48" s="263" t="s">
        <v>27</v>
      </c>
      <c r="B48" s="263"/>
      <c r="C48" s="263"/>
      <c r="D48" s="263"/>
      <c r="E48" s="263"/>
      <c r="F48" s="263"/>
      <c r="G48" s="263"/>
      <c r="H48" s="263"/>
      <c r="I48" s="263"/>
      <c r="J48" s="263"/>
      <c r="K48" s="263"/>
      <c r="L48" s="263"/>
      <c r="M48" s="288"/>
      <c r="N48" s="288"/>
      <c r="O48" s="288"/>
      <c r="P48" s="738" t="s">
        <v>128</v>
      </c>
      <c r="Q48" s="738"/>
      <c r="R48" s="75"/>
      <c r="S48" s="69"/>
    </row>
    <row r="49" spans="1:19" ht="20.25">
      <c r="A49" s="266"/>
      <c r="B49" s="266"/>
      <c r="C49" s="266"/>
      <c r="D49" s="266"/>
      <c r="E49" s="266"/>
      <c r="F49" s="266"/>
      <c r="G49" s="266"/>
      <c r="H49" s="266"/>
      <c r="I49" s="266"/>
      <c r="J49" s="266"/>
      <c r="K49" s="266"/>
      <c r="L49" s="266"/>
      <c r="M49" s="266"/>
      <c r="N49" s="266"/>
      <c r="O49" s="266"/>
      <c r="P49" s="266"/>
      <c r="Q49" s="266"/>
      <c r="R49" s="75"/>
      <c r="S49" s="69"/>
    </row>
    <row r="50" spans="1:19" ht="23.25">
      <c r="A50" s="8"/>
      <c r="B50" s="8"/>
      <c r="C50" s="8"/>
      <c r="D50" s="8"/>
      <c r="E50" s="8"/>
      <c r="F50" s="8"/>
      <c r="G50" s="8"/>
      <c r="H50" s="8"/>
      <c r="I50" s="8"/>
      <c r="J50" s="8"/>
      <c r="K50" s="25"/>
      <c r="L50" s="24"/>
      <c r="M50" s="26"/>
      <c r="N50" s="26"/>
      <c r="O50" s="27"/>
      <c r="P50" s="8"/>
      <c r="Q50" s="8"/>
      <c r="R50" s="75"/>
      <c r="S50" s="69"/>
    </row>
    <row r="51" spans="1:19" ht="23.25">
      <c r="A51" s="8"/>
      <c r="B51" s="8"/>
      <c r="C51" s="8"/>
      <c r="D51" s="8"/>
      <c r="E51" s="8"/>
      <c r="F51" s="8"/>
      <c r="G51" s="8"/>
      <c r="H51" s="8"/>
      <c r="I51" s="8"/>
      <c r="J51" s="8"/>
      <c r="K51" s="8"/>
      <c r="L51" s="8"/>
      <c r="M51" s="18"/>
      <c r="N51" s="18"/>
      <c r="O51" s="18"/>
      <c r="P51" s="8"/>
      <c r="Q51" s="8"/>
      <c r="R51" s="75"/>
      <c r="S51" s="69"/>
    </row>
    <row r="52" spans="1:19" ht="23.25">
      <c r="A52" s="8"/>
      <c r="B52" s="8"/>
      <c r="C52" s="8"/>
      <c r="D52" s="8"/>
      <c r="E52" s="8"/>
      <c r="F52" s="8"/>
      <c r="G52" s="8"/>
      <c r="H52" s="8"/>
      <c r="I52" s="8"/>
      <c r="J52" s="112"/>
      <c r="K52" s="97"/>
      <c r="L52" s="82"/>
      <c r="M52" s="146"/>
      <c r="N52" s="146"/>
      <c r="O52" s="169"/>
      <c r="P52" s="8"/>
      <c r="Q52" s="8"/>
      <c r="R52" s="75"/>
      <c r="S52" s="69"/>
    </row>
    <row r="53" spans="1:19" ht="20.25">
      <c r="A53" s="8"/>
      <c r="B53" s="8"/>
      <c r="C53" s="8"/>
      <c r="D53" s="8"/>
      <c r="E53" s="8"/>
      <c r="F53" s="8"/>
      <c r="G53" s="8"/>
      <c r="H53" s="8"/>
      <c r="I53" s="8"/>
      <c r="J53" s="34"/>
      <c r="K53" s="34"/>
      <c r="L53" s="34"/>
      <c r="M53" s="133"/>
      <c r="N53" s="107"/>
      <c r="O53" s="107"/>
      <c r="P53" s="8"/>
      <c r="Q53" s="8"/>
      <c r="R53" s="75"/>
      <c r="S53" s="69"/>
    </row>
    <row r="54" spans="1:19" ht="20.25">
      <c r="A54" s="8"/>
      <c r="B54" s="8"/>
      <c r="C54" s="8"/>
      <c r="D54" s="8"/>
      <c r="E54" s="8"/>
      <c r="F54" s="8"/>
      <c r="G54" s="8"/>
      <c r="H54" s="8"/>
      <c r="I54" s="8"/>
      <c r="J54" s="107"/>
      <c r="K54" s="166"/>
      <c r="L54" s="107"/>
      <c r="M54" s="147"/>
      <c r="N54" s="147"/>
      <c r="O54" s="147"/>
      <c r="P54" s="8"/>
      <c r="Q54" s="8"/>
      <c r="R54" s="75"/>
      <c r="S54" s="69"/>
    </row>
    <row r="55" spans="1:19" ht="20.25">
      <c r="A55" s="8"/>
      <c r="B55" s="8"/>
      <c r="C55" s="8"/>
      <c r="D55" s="8"/>
      <c r="E55" s="8"/>
      <c r="F55" s="8"/>
      <c r="G55" s="8"/>
      <c r="H55" s="8"/>
      <c r="I55" s="8"/>
      <c r="J55" s="34"/>
      <c r="K55" s="34"/>
      <c r="L55" s="34"/>
      <c r="M55" s="147"/>
      <c r="N55" s="107"/>
      <c r="O55" s="107"/>
      <c r="P55" s="8"/>
      <c r="Q55" s="8"/>
      <c r="R55" s="75"/>
      <c r="S55" s="69"/>
    </row>
    <row r="56" spans="1:19" ht="21">
      <c r="A56" s="35"/>
      <c r="B56" s="35"/>
      <c r="C56" s="35"/>
      <c r="D56" s="35"/>
      <c r="E56" s="35"/>
      <c r="F56" s="35"/>
      <c r="G56" s="35"/>
      <c r="H56" s="35"/>
      <c r="I56" s="35"/>
      <c r="J56" s="112"/>
      <c r="K56" s="97"/>
      <c r="L56" s="82"/>
      <c r="M56" s="125"/>
      <c r="N56" s="125"/>
      <c r="O56" s="125"/>
      <c r="P56" s="8"/>
      <c r="Q56" s="8"/>
      <c r="R56" s="75"/>
      <c r="S56" s="69"/>
    </row>
    <row r="57" spans="1:19" ht="20.25">
      <c r="A57" s="35"/>
      <c r="B57" s="35"/>
      <c r="C57" s="35"/>
      <c r="D57" s="35"/>
      <c r="E57" s="35"/>
      <c r="F57" s="35"/>
      <c r="G57" s="35"/>
      <c r="H57" s="35"/>
      <c r="I57" s="35"/>
      <c r="J57" s="109"/>
      <c r="K57" s="136"/>
      <c r="L57" s="110"/>
      <c r="M57" s="135"/>
      <c r="N57" s="135"/>
      <c r="O57" s="135"/>
      <c r="P57" s="78"/>
      <c r="Q57" s="8"/>
      <c r="R57" s="75"/>
      <c r="S57" s="69"/>
    </row>
    <row r="58" spans="1:19" ht="20.25">
      <c r="A58" s="35"/>
      <c r="B58" s="35"/>
      <c r="C58" s="35"/>
      <c r="D58" s="35"/>
      <c r="E58" s="35"/>
      <c r="F58" s="35"/>
      <c r="G58" s="35"/>
      <c r="H58" s="35"/>
      <c r="I58" s="35"/>
      <c r="J58" s="109"/>
      <c r="K58" s="85"/>
      <c r="L58" s="110"/>
      <c r="M58" s="135"/>
      <c r="N58" s="135"/>
      <c r="O58" s="135"/>
      <c r="P58" s="8"/>
      <c r="Q58" s="8"/>
      <c r="R58" s="75"/>
      <c r="S58" s="69"/>
    </row>
    <row r="59" spans="1:19" ht="20.25">
      <c r="A59" s="8"/>
      <c r="B59" s="8"/>
      <c r="C59" s="8"/>
      <c r="D59" s="8"/>
      <c r="E59" s="8"/>
      <c r="F59" s="8"/>
      <c r="G59" s="8"/>
      <c r="H59" s="8"/>
      <c r="I59" s="8"/>
      <c r="J59" s="8"/>
      <c r="K59" s="8"/>
      <c r="L59" s="8"/>
      <c r="M59" s="132"/>
      <c r="N59" s="132"/>
      <c r="O59" s="132"/>
      <c r="P59" s="8"/>
      <c r="Q59" s="8"/>
      <c r="R59" s="75"/>
      <c r="S59" s="69"/>
    </row>
    <row r="60" spans="1:19">
      <c r="A60" s="8"/>
      <c r="B60" s="8"/>
      <c r="C60" s="8"/>
      <c r="D60" s="8"/>
      <c r="E60" s="8"/>
      <c r="F60" s="8"/>
      <c r="G60" s="8"/>
      <c r="H60" s="8"/>
      <c r="I60" s="8"/>
      <c r="J60" s="8"/>
      <c r="K60" s="8"/>
      <c r="L60" s="8"/>
      <c r="M60" s="8"/>
      <c r="N60" s="8"/>
      <c r="O60" s="8"/>
      <c r="P60" s="8"/>
      <c r="Q60" s="8"/>
      <c r="S60" s="69"/>
    </row>
    <row r="61" spans="1:19">
      <c r="A61" s="8"/>
      <c r="B61" s="8"/>
      <c r="C61" s="8"/>
      <c r="D61" s="8"/>
      <c r="E61" s="8"/>
      <c r="F61" s="8"/>
      <c r="G61" s="8"/>
      <c r="H61" s="8"/>
      <c r="I61" s="8"/>
      <c r="J61" s="8"/>
      <c r="K61" s="8"/>
      <c r="L61" s="8"/>
      <c r="M61" s="8"/>
      <c r="N61" s="8"/>
      <c r="O61" s="8"/>
      <c r="P61" s="8"/>
      <c r="Q61" s="8"/>
      <c r="S61" s="69"/>
    </row>
    <row r="62" spans="1:19">
      <c r="A62" s="8"/>
      <c r="B62" s="8"/>
      <c r="C62" s="8"/>
      <c r="D62" s="8"/>
      <c r="E62" s="8"/>
      <c r="F62" s="8"/>
      <c r="G62" s="8"/>
      <c r="H62" s="8"/>
      <c r="I62" s="8"/>
      <c r="J62" s="8"/>
      <c r="K62" s="8"/>
      <c r="L62" s="8"/>
      <c r="M62" s="8"/>
      <c r="N62" s="8"/>
      <c r="O62" s="8"/>
      <c r="P62" s="8"/>
      <c r="Q62" s="8"/>
    </row>
    <row r="63" spans="1:19">
      <c r="A63" s="8"/>
      <c r="B63" s="8"/>
      <c r="C63" s="8"/>
      <c r="D63" s="8"/>
      <c r="E63" s="8"/>
      <c r="F63" s="8"/>
      <c r="G63" s="8"/>
      <c r="H63" s="8"/>
      <c r="I63" s="8"/>
      <c r="J63" s="8"/>
      <c r="K63" s="8"/>
      <c r="L63" s="8"/>
      <c r="M63" s="8"/>
      <c r="N63" s="8"/>
      <c r="O63" s="8"/>
      <c r="P63" s="8"/>
      <c r="Q63" s="8"/>
    </row>
    <row r="64" spans="1:19">
      <c r="A64" s="8"/>
      <c r="B64" s="8"/>
      <c r="C64" s="8"/>
      <c r="D64" s="8"/>
      <c r="E64" s="8"/>
      <c r="F64" s="8"/>
      <c r="G64" s="8"/>
      <c r="H64" s="8"/>
      <c r="I64" s="8"/>
      <c r="J64" s="8"/>
      <c r="K64" s="8"/>
      <c r="L64" s="8"/>
      <c r="M64" s="8"/>
      <c r="N64" s="8"/>
      <c r="O64" s="8"/>
      <c r="P64" s="8"/>
      <c r="Q64" s="8"/>
    </row>
    <row r="65" spans="1:17">
      <c r="A65" s="8"/>
      <c r="B65" s="8"/>
      <c r="C65" s="8"/>
      <c r="D65" s="8"/>
      <c r="E65" s="8"/>
      <c r="F65" s="8"/>
      <c r="G65" s="8"/>
      <c r="H65" s="8"/>
      <c r="I65" s="8"/>
      <c r="J65" s="8"/>
      <c r="K65" s="8"/>
      <c r="L65" s="8"/>
      <c r="M65" s="8"/>
      <c r="N65" s="8"/>
      <c r="O65" s="8"/>
      <c r="P65" s="8"/>
      <c r="Q65" s="8"/>
    </row>
    <row r="66" spans="1:17">
      <c r="A66" s="8"/>
      <c r="B66" s="8"/>
      <c r="C66" s="8"/>
      <c r="D66" s="8"/>
      <c r="E66" s="8"/>
      <c r="F66" s="8"/>
      <c r="G66" s="8"/>
      <c r="H66" s="8"/>
      <c r="I66" s="8"/>
      <c r="J66" s="8"/>
      <c r="K66" s="8"/>
      <c r="L66" s="8"/>
      <c r="M66" s="8"/>
      <c r="N66" s="8"/>
      <c r="O66" s="8"/>
      <c r="P66" s="8"/>
      <c r="Q66" s="8"/>
    </row>
    <row r="67" spans="1:17">
      <c r="A67" s="8"/>
      <c r="B67" s="8"/>
      <c r="C67" s="8"/>
      <c r="D67" s="8"/>
      <c r="E67" s="8"/>
      <c r="F67" s="8"/>
      <c r="G67" s="8"/>
      <c r="H67" s="8"/>
      <c r="I67" s="8"/>
      <c r="J67" s="8"/>
      <c r="K67" s="8"/>
      <c r="L67" s="8"/>
      <c r="M67" s="8"/>
      <c r="N67" s="8"/>
      <c r="O67" s="8"/>
      <c r="P67" s="8"/>
      <c r="Q67" s="8"/>
    </row>
    <row r="68" spans="1:17">
      <c r="A68" s="8"/>
      <c r="B68" s="8"/>
      <c r="C68" s="8"/>
      <c r="D68" s="8"/>
      <c r="E68" s="8"/>
      <c r="F68" s="8"/>
      <c r="G68" s="8"/>
      <c r="H68" s="8"/>
      <c r="I68" s="8"/>
      <c r="J68" s="8"/>
      <c r="K68" s="8"/>
      <c r="L68" s="8"/>
      <c r="M68" s="8"/>
      <c r="N68" s="8"/>
      <c r="O68" s="8"/>
      <c r="P68" s="8"/>
      <c r="Q68" s="8"/>
    </row>
    <row r="69" spans="1:17">
      <c r="A69" s="8"/>
      <c r="B69" s="8"/>
      <c r="C69" s="8"/>
      <c r="D69" s="8"/>
      <c r="E69" s="8"/>
      <c r="F69" s="8"/>
      <c r="G69" s="8"/>
      <c r="H69" s="8"/>
      <c r="I69" s="8"/>
      <c r="J69" s="8"/>
      <c r="K69" s="8"/>
      <c r="L69" s="8"/>
      <c r="M69" s="8"/>
      <c r="N69" s="8"/>
      <c r="O69" s="8"/>
      <c r="P69" s="8"/>
      <c r="Q69" s="8"/>
    </row>
    <row r="70" spans="1:17">
      <c r="A70" s="8"/>
      <c r="B70" s="8"/>
      <c r="C70" s="8"/>
      <c r="D70" s="8"/>
      <c r="E70" s="8"/>
      <c r="F70" s="8"/>
      <c r="G70" s="8"/>
      <c r="H70" s="8"/>
      <c r="I70" s="8"/>
      <c r="J70" s="8"/>
      <c r="K70" s="8"/>
      <c r="L70" s="8"/>
      <c r="M70" s="8"/>
      <c r="N70" s="8"/>
      <c r="O70" s="8"/>
      <c r="P70" s="8"/>
      <c r="Q70" s="8"/>
    </row>
    <row r="71" spans="1:17">
      <c r="A71" s="8"/>
      <c r="B71" s="8"/>
      <c r="C71" s="8"/>
      <c r="D71" s="8"/>
      <c r="E71" s="8"/>
      <c r="F71" s="8"/>
      <c r="G71" s="8"/>
      <c r="H71" s="8"/>
      <c r="I71" s="8"/>
      <c r="J71" s="8"/>
      <c r="K71" s="8"/>
      <c r="L71" s="8"/>
      <c r="M71" s="8"/>
      <c r="N71" s="8"/>
      <c r="O71" s="8"/>
      <c r="P71" s="8"/>
      <c r="Q71" s="8"/>
    </row>
    <row r="72" spans="1:17">
      <c r="A72" s="8"/>
      <c r="B72" s="8"/>
      <c r="C72" s="8"/>
      <c r="D72" s="8"/>
      <c r="E72" s="8"/>
      <c r="F72" s="8"/>
      <c r="G72" s="8"/>
      <c r="H72" s="8"/>
      <c r="I72" s="8"/>
      <c r="J72" s="8"/>
      <c r="K72" s="8"/>
      <c r="L72" s="8"/>
      <c r="M72" s="8"/>
      <c r="N72" s="8"/>
      <c r="O72" s="8"/>
      <c r="P72" s="8"/>
      <c r="Q72" s="8"/>
    </row>
    <row r="73" spans="1:17">
      <c r="A73" s="8"/>
      <c r="B73" s="8"/>
      <c r="C73" s="8"/>
      <c r="D73" s="8"/>
      <c r="E73" s="8"/>
      <c r="F73" s="8"/>
      <c r="G73" s="8"/>
      <c r="H73" s="8"/>
      <c r="I73" s="8"/>
      <c r="J73" s="8"/>
      <c r="K73" s="8"/>
      <c r="L73" s="8"/>
      <c r="M73" s="8"/>
      <c r="N73" s="8"/>
      <c r="O73" s="8"/>
      <c r="P73" s="8"/>
      <c r="Q73" s="8"/>
    </row>
    <row r="74" spans="1:17">
      <c r="A74" s="8"/>
      <c r="B74" s="8"/>
      <c r="C74" s="8"/>
      <c r="D74" s="8"/>
      <c r="E74" s="8"/>
      <c r="F74" s="8"/>
      <c r="G74" s="8"/>
      <c r="H74" s="8"/>
      <c r="I74" s="8"/>
      <c r="J74" s="8"/>
      <c r="K74" s="8"/>
      <c r="L74" s="8"/>
      <c r="M74" s="8"/>
      <c r="N74" s="8"/>
      <c r="O74" s="8"/>
      <c r="P74" s="8"/>
      <c r="Q74" s="8"/>
    </row>
    <row r="75" spans="1:17">
      <c r="A75" s="8"/>
      <c r="B75" s="8"/>
      <c r="C75" s="8"/>
      <c r="D75" s="8"/>
      <c r="E75" s="8"/>
      <c r="F75" s="8"/>
      <c r="G75" s="8"/>
      <c r="H75" s="8"/>
      <c r="I75" s="8"/>
      <c r="J75" s="8"/>
      <c r="K75" s="8"/>
      <c r="L75" s="8"/>
      <c r="M75" s="8"/>
      <c r="N75" s="8"/>
      <c r="O75" s="8"/>
      <c r="P75" s="8"/>
      <c r="Q75" s="8"/>
    </row>
    <row r="76" spans="1:17">
      <c r="A76" s="8"/>
      <c r="B76" s="8"/>
      <c r="C76" s="8"/>
      <c r="D76" s="8"/>
      <c r="E76" s="8"/>
      <c r="F76" s="8"/>
      <c r="G76" s="8"/>
      <c r="H76" s="8"/>
      <c r="I76" s="8"/>
      <c r="J76" s="8"/>
      <c r="K76" s="8"/>
      <c r="L76" s="8"/>
      <c r="M76" s="8"/>
      <c r="N76" s="8"/>
      <c r="O76" s="8"/>
      <c r="P76" s="8"/>
      <c r="Q76" s="8"/>
    </row>
    <row r="77" spans="1:17">
      <c r="A77" s="8"/>
      <c r="B77" s="8"/>
      <c r="C77" s="8"/>
      <c r="D77" s="8"/>
      <c r="E77" s="8"/>
      <c r="F77" s="8"/>
      <c r="G77" s="8"/>
      <c r="H77" s="8"/>
      <c r="I77" s="8"/>
      <c r="J77" s="8"/>
      <c r="K77" s="8"/>
      <c r="L77" s="8"/>
      <c r="M77" s="8"/>
      <c r="N77" s="8"/>
      <c r="O77" s="8"/>
      <c r="P77" s="8"/>
      <c r="Q77" s="8"/>
    </row>
    <row r="78" spans="1:17">
      <c r="A78" s="8"/>
      <c r="B78" s="8"/>
      <c r="C78" s="8"/>
      <c r="D78" s="8"/>
      <c r="E78" s="8"/>
      <c r="F78" s="8"/>
      <c r="G78" s="8"/>
      <c r="H78" s="8"/>
      <c r="I78" s="8"/>
      <c r="J78" s="8"/>
      <c r="K78" s="8"/>
      <c r="L78" s="8"/>
      <c r="M78" s="8"/>
      <c r="N78" s="8"/>
      <c r="O78" s="8"/>
      <c r="P78" s="8"/>
      <c r="Q78" s="8"/>
    </row>
    <row r="79" spans="1:17">
      <c r="A79" s="8"/>
      <c r="B79" s="8"/>
      <c r="C79" s="8"/>
      <c r="D79" s="8"/>
      <c r="E79" s="8"/>
      <c r="F79" s="8"/>
      <c r="G79" s="8"/>
      <c r="H79" s="8"/>
      <c r="I79" s="8"/>
      <c r="J79" s="8"/>
      <c r="K79" s="8"/>
      <c r="L79" s="8"/>
      <c r="M79" s="8"/>
      <c r="N79" s="8"/>
      <c r="O79" s="8"/>
      <c r="P79" s="8"/>
      <c r="Q79" s="8"/>
    </row>
    <row r="80" spans="1:17">
      <c r="A80" s="8"/>
      <c r="B80" s="8"/>
      <c r="C80" s="8"/>
      <c r="D80" s="8"/>
      <c r="E80" s="8"/>
      <c r="F80" s="8"/>
      <c r="G80" s="8"/>
      <c r="H80" s="8"/>
      <c r="I80" s="8"/>
      <c r="J80" s="8"/>
      <c r="K80" s="8"/>
      <c r="L80" s="8"/>
      <c r="M80" s="8"/>
      <c r="N80" s="8"/>
      <c r="O80" s="8"/>
      <c r="P80" s="8"/>
      <c r="Q80" s="8"/>
    </row>
    <row r="81" spans="1:17">
      <c r="A81" s="8"/>
      <c r="B81" s="8"/>
      <c r="C81" s="8"/>
      <c r="D81" s="8"/>
      <c r="E81" s="8"/>
      <c r="F81" s="8"/>
      <c r="G81" s="8"/>
      <c r="H81" s="8"/>
      <c r="I81" s="8"/>
      <c r="J81" s="8"/>
      <c r="K81" s="8"/>
      <c r="L81" s="8"/>
      <c r="M81" s="8"/>
      <c r="N81" s="8"/>
      <c r="O81" s="8"/>
      <c r="P81" s="8"/>
      <c r="Q81" s="8"/>
    </row>
    <row r="82" spans="1:17">
      <c r="A82" s="8"/>
      <c r="B82" s="8"/>
      <c r="C82" s="8"/>
      <c r="D82" s="8"/>
      <c r="E82" s="8"/>
      <c r="F82" s="8"/>
      <c r="G82" s="8"/>
      <c r="H82" s="8"/>
      <c r="I82" s="8"/>
      <c r="J82" s="8"/>
      <c r="K82" s="8"/>
      <c r="L82" s="8"/>
      <c r="M82" s="8"/>
      <c r="N82" s="8"/>
      <c r="O82" s="8"/>
      <c r="P82" s="8"/>
      <c r="Q82" s="8"/>
    </row>
    <row r="83" spans="1:17">
      <c r="A83" s="8"/>
      <c r="B83" s="8"/>
      <c r="C83" s="8"/>
      <c r="D83" s="8"/>
      <c r="E83" s="8"/>
      <c r="F83" s="8"/>
      <c r="G83" s="8"/>
      <c r="H83" s="8"/>
      <c r="I83" s="8"/>
      <c r="J83" s="8"/>
      <c r="K83" s="8"/>
      <c r="L83" s="8"/>
      <c r="M83" s="8"/>
      <c r="N83" s="8"/>
      <c r="O83" s="8"/>
      <c r="P83" s="8"/>
      <c r="Q83" s="8"/>
    </row>
    <row r="84" spans="1:17">
      <c r="A84" s="8"/>
      <c r="B84" s="8"/>
      <c r="C84" s="8"/>
      <c r="D84" s="8"/>
      <c r="E84" s="8"/>
      <c r="F84" s="8"/>
      <c r="G84" s="8"/>
      <c r="H84" s="8"/>
      <c r="I84" s="8"/>
      <c r="J84" s="8"/>
      <c r="K84" s="8"/>
      <c r="L84" s="8"/>
      <c r="M84" s="8"/>
      <c r="N84" s="8"/>
      <c r="O84" s="8"/>
      <c r="P84" s="8"/>
      <c r="Q84" s="8"/>
    </row>
    <row r="85" spans="1:17">
      <c r="A85" s="8"/>
      <c r="B85" s="8"/>
      <c r="C85" s="8"/>
      <c r="D85" s="8"/>
      <c r="E85" s="8"/>
      <c r="F85" s="8"/>
      <c r="G85" s="8"/>
      <c r="H85" s="8"/>
      <c r="I85" s="8"/>
      <c r="J85" s="8"/>
      <c r="K85" s="8"/>
      <c r="L85" s="8"/>
      <c r="M85" s="8"/>
      <c r="N85" s="8"/>
      <c r="O85" s="8"/>
      <c r="P85" s="8"/>
      <c r="Q85" s="8"/>
    </row>
    <row r="86" spans="1:17">
      <c r="A86" s="8"/>
      <c r="B86" s="8"/>
      <c r="C86" s="8"/>
      <c r="D86" s="8"/>
      <c r="E86" s="8"/>
      <c r="F86" s="8"/>
      <c r="G86" s="8"/>
      <c r="H86" s="8"/>
      <c r="I86" s="8"/>
      <c r="J86" s="8"/>
      <c r="K86" s="8"/>
      <c r="L86" s="8"/>
      <c r="M86" s="8"/>
      <c r="N86" s="8"/>
      <c r="O86" s="8"/>
      <c r="P86" s="8"/>
      <c r="Q86" s="8"/>
    </row>
    <row r="87" spans="1:17">
      <c r="A87" s="8"/>
      <c r="B87" s="8"/>
      <c r="C87" s="8"/>
      <c r="D87" s="8"/>
      <c r="E87" s="8"/>
      <c r="F87" s="8"/>
      <c r="G87" s="8"/>
      <c r="H87" s="8"/>
      <c r="I87" s="8"/>
      <c r="J87" s="8"/>
      <c r="K87" s="8"/>
      <c r="L87" s="8"/>
      <c r="M87" s="8"/>
      <c r="N87" s="8"/>
      <c r="O87" s="8"/>
      <c r="P87" s="8"/>
      <c r="Q87" s="8"/>
    </row>
    <row r="88" spans="1:17">
      <c r="A88" s="8"/>
      <c r="B88" s="8"/>
      <c r="C88" s="8"/>
      <c r="D88" s="8"/>
      <c r="E88" s="8"/>
      <c r="F88" s="8"/>
      <c r="G88" s="8"/>
      <c r="H88" s="8"/>
      <c r="I88" s="8"/>
      <c r="J88" s="8"/>
      <c r="K88" s="8"/>
      <c r="L88" s="8"/>
      <c r="M88" s="8"/>
      <c r="N88" s="8"/>
      <c r="O88" s="8"/>
      <c r="P88" s="8"/>
      <c r="Q88" s="8"/>
    </row>
    <row r="89" spans="1:17">
      <c r="A89" s="8"/>
      <c r="B89" s="8"/>
      <c r="C89" s="8"/>
      <c r="D89" s="8"/>
      <c r="E89" s="8"/>
      <c r="F89" s="8"/>
      <c r="G89" s="8"/>
      <c r="H89" s="8"/>
      <c r="I89" s="8"/>
      <c r="J89" s="8"/>
      <c r="K89" s="8"/>
      <c r="L89" s="8"/>
      <c r="M89" s="8"/>
      <c r="N89" s="8"/>
      <c r="O89" s="8"/>
      <c r="P89" s="8"/>
      <c r="Q89" s="8"/>
    </row>
    <row r="90" spans="1:17">
      <c r="A90" s="8"/>
      <c r="B90" s="8"/>
      <c r="C90" s="8"/>
      <c r="D90" s="8"/>
      <c r="E90" s="8"/>
      <c r="F90" s="8"/>
      <c r="G90" s="8"/>
      <c r="H90" s="8"/>
      <c r="I90" s="8"/>
      <c r="J90" s="8"/>
      <c r="K90" s="8"/>
      <c r="L90" s="8"/>
      <c r="M90" s="8"/>
      <c r="N90" s="8"/>
      <c r="O90" s="8"/>
      <c r="P90" s="8"/>
      <c r="Q90" s="8"/>
    </row>
    <row r="91" spans="1:17">
      <c r="A91" s="8"/>
      <c r="B91" s="8"/>
      <c r="C91" s="8"/>
      <c r="D91" s="8"/>
      <c r="E91" s="8"/>
      <c r="F91" s="8"/>
      <c r="G91" s="8"/>
      <c r="H91" s="8"/>
      <c r="I91" s="8"/>
      <c r="J91" s="8"/>
      <c r="K91" s="8"/>
      <c r="L91" s="8"/>
      <c r="M91" s="8"/>
      <c r="N91" s="8"/>
      <c r="O91" s="8"/>
      <c r="P91" s="8"/>
      <c r="Q91" s="8"/>
    </row>
    <row r="92" spans="1:17">
      <c r="A92" s="8"/>
      <c r="B92" s="8"/>
      <c r="C92" s="8"/>
      <c r="D92" s="8"/>
      <c r="E92" s="8"/>
      <c r="F92" s="8"/>
      <c r="G92" s="8"/>
      <c r="H92" s="8"/>
      <c r="I92" s="8"/>
      <c r="J92" s="8"/>
      <c r="K92" s="8"/>
      <c r="L92" s="8"/>
      <c r="M92" s="8"/>
      <c r="N92" s="8"/>
      <c r="O92" s="8"/>
      <c r="P92" s="8"/>
      <c r="Q92" s="8"/>
    </row>
    <row r="93" spans="1:17">
      <c r="A93" s="8"/>
      <c r="B93" s="8"/>
      <c r="C93" s="8"/>
      <c r="D93" s="8"/>
      <c r="E93" s="8"/>
      <c r="F93" s="8"/>
      <c r="G93" s="8"/>
      <c r="H93" s="8"/>
      <c r="I93" s="8"/>
      <c r="J93" s="8"/>
      <c r="K93" s="8"/>
      <c r="L93" s="8"/>
      <c r="M93" s="8"/>
      <c r="N93" s="8"/>
      <c r="O93" s="8"/>
      <c r="P93" s="8"/>
      <c r="Q93" s="8"/>
    </row>
    <row r="94" spans="1:17">
      <c r="A94" s="8"/>
      <c r="B94" s="8"/>
      <c r="C94" s="8"/>
      <c r="D94" s="8"/>
      <c r="E94" s="8"/>
      <c r="F94" s="8"/>
      <c r="G94" s="8"/>
      <c r="H94" s="8"/>
      <c r="I94" s="8"/>
      <c r="J94" s="8"/>
      <c r="K94" s="8"/>
      <c r="L94" s="8"/>
      <c r="M94" s="8"/>
      <c r="N94" s="8"/>
      <c r="O94" s="8"/>
      <c r="P94" s="8"/>
      <c r="Q94" s="8"/>
    </row>
    <row r="95" spans="1:17">
      <c r="A95" s="8"/>
      <c r="B95" s="8"/>
      <c r="C95" s="8"/>
      <c r="D95" s="8"/>
      <c r="E95" s="8"/>
      <c r="F95" s="8"/>
      <c r="G95" s="8"/>
      <c r="H95" s="8"/>
      <c r="I95" s="8"/>
      <c r="J95" s="8"/>
      <c r="K95" s="8"/>
      <c r="L95" s="8"/>
      <c r="M95" s="8"/>
      <c r="N95" s="8"/>
      <c r="O95" s="8"/>
      <c r="P95" s="8"/>
      <c r="Q95" s="8"/>
    </row>
    <row r="96" spans="1:17">
      <c r="A96" s="8"/>
      <c r="B96" s="8"/>
      <c r="C96" s="8"/>
      <c r="D96" s="8"/>
      <c r="E96" s="8"/>
      <c r="F96" s="8"/>
      <c r="G96" s="8"/>
      <c r="H96" s="8"/>
      <c r="I96" s="8"/>
      <c r="J96" s="8"/>
      <c r="K96" s="8"/>
      <c r="L96" s="8"/>
      <c r="M96" s="8"/>
      <c r="N96" s="8"/>
      <c r="O96" s="8"/>
      <c r="P96" s="8"/>
      <c r="Q96" s="8"/>
    </row>
    <row r="97" spans="1:17">
      <c r="A97" s="8"/>
      <c r="B97" s="8"/>
      <c r="C97" s="8"/>
      <c r="D97" s="8"/>
      <c r="E97" s="8"/>
      <c r="F97" s="8"/>
      <c r="G97" s="8"/>
      <c r="H97" s="8"/>
      <c r="I97" s="8"/>
      <c r="J97" s="8"/>
      <c r="K97" s="8"/>
      <c r="L97" s="8"/>
      <c r="M97" s="8"/>
      <c r="N97" s="8"/>
      <c r="O97" s="8"/>
      <c r="P97" s="8"/>
      <c r="Q97" s="8"/>
    </row>
    <row r="98" spans="1:17">
      <c r="A98" s="8"/>
      <c r="B98" s="8"/>
      <c r="C98" s="8"/>
      <c r="D98" s="8"/>
      <c r="E98" s="8"/>
      <c r="F98" s="8"/>
      <c r="G98" s="8"/>
      <c r="H98" s="8"/>
      <c r="I98" s="8"/>
      <c r="J98" s="8"/>
      <c r="K98" s="8"/>
      <c r="L98" s="8"/>
      <c r="M98" s="8"/>
      <c r="N98" s="8"/>
      <c r="O98" s="8"/>
      <c r="P98" s="8"/>
      <c r="Q98" s="8"/>
    </row>
    <row r="99" spans="1:17">
      <c r="A99" s="8"/>
      <c r="B99" s="8"/>
      <c r="C99" s="8"/>
      <c r="D99" s="8"/>
      <c r="E99" s="8"/>
      <c r="F99" s="8"/>
      <c r="G99" s="8"/>
      <c r="H99" s="8"/>
      <c r="I99" s="8"/>
      <c r="J99" s="8"/>
      <c r="K99" s="8"/>
      <c r="L99" s="8"/>
      <c r="M99" s="8"/>
      <c r="N99" s="8"/>
      <c r="O99" s="8"/>
      <c r="P99" s="8"/>
      <c r="Q99" s="8"/>
    </row>
    <row r="100" spans="1:17">
      <c r="A100" s="8"/>
      <c r="B100" s="8"/>
      <c r="C100" s="8"/>
      <c r="D100" s="8"/>
      <c r="E100" s="8"/>
      <c r="F100" s="8"/>
      <c r="G100" s="8"/>
      <c r="H100" s="8"/>
      <c r="I100" s="8"/>
      <c r="J100" s="8"/>
      <c r="K100" s="8"/>
      <c r="L100" s="8"/>
      <c r="M100" s="8"/>
      <c r="N100" s="8"/>
      <c r="O100" s="8"/>
      <c r="P100" s="8"/>
      <c r="Q100" s="8"/>
    </row>
    <row r="101" spans="1:17">
      <c r="A101" s="8"/>
      <c r="B101" s="8"/>
      <c r="C101" s="8"/>
      <c r="D101" s="8"/>
      <c r="E101" s="8"/>
      <c r="F101" s="8"/>
      <c r="G101" s="8"/>
      <c r="H101" s="8"/>
      <c r="I101" s="8"/>
      <c r="J101" s="8"/>
      <c r="K101" s="8"/>
      <c r="L101" s="8"/>
      <c r="M101" s="8"/>
      <c r="N101" s="8"/>
      <c r="O101" s="8"/>
      <c r="P101" s="8"/>
      <c r="Q101" s="8"/>
    </row>
    <row r="102" spans="1:17">
      <c r="A102" s="8"/>
      <c r="B102" s="8"/>
      <c r="C102" s="8"/>
      <c r="D102" s="8"/>
      <c r="E102" s="8"/>
      <c r="F102" s="8"/>
      <c r="G102" s="8"/>
      <c r="H102" s="8"/>
      <c r="I102" s="8"/>
      <c r="J102" s="8"/>
      <c r="K102" s="8"/>
      <c r="L102" s="8"/>
      <c r="M102" s="8"/>
      <c r="N102" s="8"/>
      <c r="O102" s="8"/>
      <c r="P102" s="8"/>
      <c r="Q102" s="8"/>
    </row>
    <row r="103" spans="1:17">
      <c r="A103" s="8"/>
      <c r="B103" s="8"/>
      <c r="C103" s="8"/>
      <c r="D103" s="8"/>
      <c r="E103" s="8"/>
      <c r="F103" s="8"/>
      <c r="G103" s="8"/>
      <c r="H103" s="8"/>
      <c r="I103" s="8"/>
      <c r="J103" s="8"/>
      <c r="K103" s="8"/>
      <c r="L103" s="8"/>
      <c r="M103" s="8"/>
      <c r="N103" s="8"/>
      <c r="O103" s="8"/>
      <c r="P103" s="8"/>
      <c r="Q103" s="8"/>
    </row>
    <row r="104" spans="1:17">
      <c r="A104" s="8"/>
      <c r="B104" s="8"/>
      <c r="C104" s="8"/>
      <c r="D104" s="8"/>
      <c r="E104" s="8"/>
      <c r="F104" s="8"/>
      <c r="G104" s="8"/>
      <c r="H104" s="8"/>
      <c r="I104" s="8"/>
      <c r="J104" s="8"/>
      <c r="K104" s="8"/>
      <c r="L104" s="8"/>
      <c r="M104" s="8"/>
      <c r="N104" s="8"/>
      <c r="O104" s="8"/>
      <c r="P104" s="8"/>
      <c r="Q104" s="8"/>
    </row>
    <row r="105" spans="1:17">
      <c r="A105" s="8"/>
      <c r="B105" s="8"/>
      <c r="C105" s="8"/>
      <c r="D105" s="8"/>
      <c r="E105" s="8"/>
      <c r="F105" s="8"/>
      <c r="G105" s="8"/>
      <c r="H105" s="8"/>
      <c r="I105" s="8"/>
      <c r="J105" s="8"/>
      <c r="K105" s="8"/>
      <c r="L105" s="8"/>
      <c r="M105" s="8"/>
      <c r="N105" s="8"/>
      <c r="O105" s="8"/>
      <c r="P105" s="8"/>
      <c r="Q105" s="8"/>
    </row>
    <row r="106" spans="1:17">
      <c r="A106" s="8"/>
      <c r="B106" s="8"/>
      <c r="C106" s="8"/>
      <c r="D106" s="8"/>
      <c r="E106" s="8"/>
      <c r="F106" s="8"/>
      <c r="G106" s="8"/>
      <c r="H106" s="8"/>
      <c r="I106" s="8"/>
      <c r="J106" s="8"/>
      <c r="K106" s="8"/>
      <c r="L106" s="8"/>
      <c r="M106" s="8"/>
      <c r="N106" s="8"/>
      <c r="O106" s="8"/>
      <c r="P106" s="8"/>
      <c r="Q106" s="8"/>
    </row>
    <row r="107" spans="1:17">
      <c r="A107" s="8"/>
      <c r="B107" s="8"/>
      <c r="C107" s="8"/>
      <c r="D107" s="8"/>
      <c r="E107" s="8"/>
      <c r="F107" s="8"/>
      <c r="G107" s="8"/>
      <c r="H107" s="8"/>
      <c r="I107" s="8"/>
      <c r="J107" s="8"/>
      <c r="K107" s="8"/>
      <c r="L107" s="8"/>
      <c r="M107" s="8"/>
      <c r="N107" s="8"/>
      <c r="O107" s="8"/>
      <c r="P107" s="8"/>
      <c r="Q107" s="8"/>
    </row>
    <row r="108" spans="1:17">
      <c r="A108" s="8"/>
      <c r="B108" s="8"/>
      <c r="C108" s="8"/>
      <c r="D108" s="8"/>
      <c r="E108" s="8"/>
      <c r="F108" s="8"/>
      <c r="G108" s="8"/>
      <c r="H108" s="8"/>
      <c r="I108" s="8"/>
      <c r="J108" s="8"/>
      <c r="K108" s="8"/>
      <c r="L108" s="8"/>
      <c r="M108" s="8"/>
      <c r="N108" s="8"/>
      <c r="O108" s="8"/>
      <c r="P108" s="8"/>
      <c r="Q108" s="8"/>
    </row>
    <row r="109" spans="1:17">
      <c r="A109" s="8"/>
      <c r="B109" s="8"/>
      <c r="C109" s="8"/>
      <c r="D109" s="8"/>
      <c r="E109" s="8"/>
      <c r="F109" s="8"/>
      <c r="G109" s="8"/>
      <c r="H109" s="8"/>
      <c r="I109" s="8"/>
      <c r="J109" s="8"/>
      <c r="K109" s="8"/>
      <c r="L109" s="8"/>
      <c r="M109" s="8"/>
      <c r="N109" s="8"/>
      <c r="O109" s="8"/>
      <c r="P109" s="8"/>
      <c r="Q109" s="8"/>
    </row>
    <row r="110" spans="1:17">
      <c r="A110" s="8"/>
      <c r="B110" s="8"/>
      <c r="C110" s="8"/>
      <c r="D110" s="8"/>
      <c r="E110" s="8"/>
      <c r="F110" s="8"/>
      <c r="G110" s="8"/>
      <c r="H110" s="8"/>
      <c r="I110" s="8"/>
      <c r="J110" s="8"/>
      <c r="K110" s="8"/>
      <c r="L110" s="8"/>
      <c r="M110" s="8"/>
      <c r="N110" s="8"/>
      <c r="O110" s="8"/>
      <c r="P110" s="8"/>
      <c r="Q110" s="8"/>
    </row>
    <row r="111" spans="1:17">
      <c r="A111" s="8"/>
      <c r="B111" s="8"/>
      <c r="C111" s="8"/>
      <c r="D111" s="8"/>
      <c r="E111" s="8"/>
      <c r="F111" s="8"/>
      <c r="G111" s="8"/>
      <c r="H111" s="8"/>
      <c r="I111" s="8"/>
      <c r="J111" s="8"/>
      <c r="K111" s="8"/>
      <c r="L111" s="8"/>
      <c r="M111" s="8"/>
      <c r="N111" s="8"/>
      <c r="O111" s="8"/>
      <c r="P111" s="8"/>
      <c r="Q111" s="8"/>
    </row>
    <row r="112" spans="1:17">
      <c r="A112" s="8"/>
      <c r="B112" s="8"/>
      <c r="C112" s="8"/>
      <c r="D112" s="8"/>
      <c r="E112" s="8"/>
      <c r="F112" s="8"/>
      <c r="G112" s="8"/>
      <c r="H112" s="8"/>
      <c r="I112" s="8"/>
      <c r="J112" s="8"/>
      <c r="K112" s="8"/>
      <c r="L112" s="8"/>
      <c r="M112" s="8"/>
      <c r="N112" s="8"/>
      <c r="O112" s="8"/>
      <c r="P112" s="8"/>
      <c r="Q112" s="8"/>
    </row>
    <row r="113" spans="1:17">
      <c r="A113" s="8"/>
      <c r="B113" s="8"/>
      <c r="C113" s="8"/>
      <c r="D113" s="8"/>
      <c r="E113" s="8"/>
      <c r="F113" s="8"/>
      <c r="G113" s="8"/>
      <c r="H113" s="8"/>
      <c r="I113" s="8"/>
      <c r="J113" s="8"/>
      <c r="K113" s="8"/>
      <c r="L113" s="8"/>
      <c r="M113" s="8"/>
      <c r="N113" s="8"/>
      <c r="O113" s="8"/>
      <c r="P113" s="8"/>
      <c r="Q113" s="8"/>
    </row>
    <row r="114" spans="1:17">
      <c r="A114" s="8"/>
      <c r="B114" s="8"/>
      <c r="C114" s="8"/>
      <c r="D114" s="8"/>
      <c r="E114" s="8"/>
      <c r="F114" s="8"/>
      <c r="G114" s="8"/>
      <c r="H114" s="8"/>
      <c r="I114" s="8"/>
      <c r="J114" s="8"/>
      <c r="K114" s="8"/>
      <c r="L114" s="8"/>
      <c r="M114" s="8"/>
      <c r="N114" s="8"/>
      <c r="O114" s="8"/>
      <c r="P114" s="8"/>
      <c r="Q114" s="8"/>
    </row>
    <row r="115" spans="1:17">
      <c r="A115" s="8"/>
      <c r="B115" s="8"/>
      <c r="C115" s="8"/>
      <c r="D115" s="8"/>
      <c r="E115" s="8"/>
      <c r="F115" s="8"/>
      <c r="G115" s="8"/>
      <c r="H115" s="8"/>
      <c r="I115" s="8"/>
      <c r="J115" s="8"/>
      <c r="K115" s="8"/>
      <c r="L115" s="8"/>
      <c r="M115" s="8"/>
      <c r="N115" s="8"/>
      <c r="O115" s="8"/>
      <c r="P115" s="8"/>
      <c r="Q115" s="8"/>
    </row>
    <row r="116" spans="1:17">
      <c r="A116" s="8"/>
      <c r="B116" s="8"/>
      <c r="C116" s="8"/>
      <c r="D116" s="8"/>
      <c r="E116" s="8"/>
      <c r="F116" s="8"/>
      <c r="G116" s="8"/>
      <c r="H116" s="8"/>
      <c r="I116" s="8"/>
      <c r="J116" s="8"/>
      <c r="K116" s="8"/>
      <c r="L116" s="8"/>
      <c r="M116" s="8"/>
      <c r="N116" s="8"/>
      <c r="O116" s="8"/>
      <c r="P116" s="8"/>
      <c r="Q116" s="8"/>
    </row>
    <row r="117" spans="1:17">
      <c r="A117" s="8"/>
      <c r="B117" s="8"/>
      <c r="C117" s="8"/>
      <c r="D117" s="8"/>
      <c r="E117" s="8"/>
      <c r="F117" s="8"/>
      <c r="G117" s="8"/>
      <c r="H117" s="8"/>
      <c r="I117" s="8"/>
      <c r="J117" s="8"/>
      <c r="K117" s="8"/>
      <c r="L117" s="8"/>
      <c r="M117" s="8"/>
      <c r="N117" s="8"/>
      <c r="O117" s="8"/>
      <c r="P117" s="8"/>
      <c r="Q117" s="8"/>
    </row>
    <row r="118" spans="1:17">
      <c r="A118" s="8"/>
      <c r="B118" s="8"/>
      <c r="C118" s="8"/>
      <c r="D118" s="8"/>
      <c r="E118" s="8"/>
      <c r="F118" s="8"/>
      <c r="G118" s="8"/>
      <c r="H118" s="8"/>
      <c r="I118" s="8"/>
      <c r="J118" s="8"/>
      <c r="K118" s="8"/>
      <c r="L118" s="8"/>
      <c r="M118" s="8"/>
      <c r="N118" s="8"/>
      <c r="O118" s="8"/>
      <c r="P118" s="8"/>
      <c r="Q118" s="8"/>
    </row>
    <row r="119" spans="1:17">
      <c r="A119" s="8"/>
      <c r="B119" s="8"/>
      <c r="C119" s="8"/>
      <c r="D119" s="8"/>
      <c r="E119" s="8"/>
      <c r="F119" s="8"/>
      <c r="G119" s="8"/>
      <c r="H119" s="8"/>
      <c r="I119" s="8"/>
      <c r="J119" s="8"/>
      <c r="K119" s="8"/>
      <c r="L119" s="8"/>
      <c r="M119" s="8"/>
      <c r="N119" s="8"/>
      <c r="O119" s="8"/>
      <c r="P119" s="8"/>
      <c r="Q119" s="8"/>
    </row>
    <row r="120" spans="1:17">
      <c r="A120" s="8"/>
      <c r="B120" s="8"/>
      <c r="C120" s="8"/>
      <c r="D120" s="8"/>
      <c r="E120" s="8"/>
      <c r="F120" s="8"/>
      <c r="G120" s="8"/>
      <c r="H120" s="8"/>
      <c r="I120" s="8"/>
      <c r="J120" s="8"/>
      <c r="K120" s="8"/>
      <c r="L120" s="8"/>
      <c r="M120" s="8"/>
      <c r="N120" s="8"/>
      <c r="O120" s="8"/>
      <c r="P120" s="8"/>
      <c r="Q120" s="8"/>
    </row>
    <row r="121" spans="1:17">
      <c r="A121" s="8"/>
      <c r="B121" s="8"/>
      <c r="C121" s="8"/>
      <c r="D121" s="8"/>
      <c r="E121" s="8"/>
      <c r="F121" s="8"/>
      <c r="G121" s="8"/>
      <c r="H121" s="8"/>
      <c r="I121" s="8"/>
      <c r="J121" s="8"/>
      <c r="K121" s="8"/>
      <c r="L121" s="8"/>
      <c r="M121" s="8"/>
      <c r="N121" s="8"/>
      <c r="O121" s="8"/>
      <c r="P121" s="8"/>
      <c r="Q121" s="8"/>
    </row>
    <row r="122" spans="1:17">
      <c r="A122" s="8"/>
      <c r="B122" s="8"/>
      <c r="C122" s="8"/>
      <c r="D122" s="8"/>
      <c r="E122" s="8"/>
      <c r="F122" s="8"/>
      <c r="G122" s="8"/>
      <c r="H122" s="8"/>
      <c r="I122" s="8"/>
      <c r="J122" s="8"/>
      <c r="K122" s="8"/>
      <c r="L122" s="8"/>
      <c r="M122" s="8"/>
      <c r="N122" s="8"/>
      <c r="O122" s="8"/>
      <c r="P122" s="8"/>
      <c r="Q122" s="8"/>
    </row>
    <row r="123" spans="1:17">
      <c r="A123" s="8"/>
      <c r="B123" s="8"/>
      <c r="C123" s="8"/>
      <c r="D123" s="8"/>
      <c r="E123" s="8"/>
      <c r="F123" s="8"/>
      <c r="G123" s="8"/>
      <c r="H123" s="8"/>
      <c r="I123" s="8"/>
      <c r="J123" s="8"/>
      <c r="K123" s="8"/>
      <c r="L123" s="8"/>
      <c r="M123" s="8"/>
      <c r="N123" s="8"/>
      <c r="O123" s="8"/>
      <c r="P123" s="8"/>
      <c r="Q123" s="8"/>
    </row>
    <row r="124" spans="1:17">
      <c r="A124" s="8"/>
      <c r="B124" s="8"/>
      <c r="C124" s="8"/>
      <c r="D124" s="8"/>
      <c r="E124" s="8"/>
      <c r="F124" s="8"/>
      <c r="G124" s="8"/>
      <c r="H124" s="8"/>
      <c r="I124" s="8"/>
      <c r="J124" s="8"/>
      <c r="K124" s="8"/>
      <c r="L124" s="8"/>
      <c r="M124" s="8"/>
      <c r="N124" s="8"/>
      <c r="O124" s="8"/>
      <c r="P124" s="8"/>
      <c r="Q124" s="8"/>
    </row>
    <row r="125" spans="1:17">
      <c r="A125" s="8"/>
      <c r="B125" s="8"/>
      <c r="C125" s="8"/>
      <c r="D125" s="8"/>
      <c r="E125" s="8"/>
      <c r="F125" s="8"/>
      <c r="G125" s="8"/>
      <c r="H125" s="8"/>
      <c r="I125" s="8"/>
      <c r="J125" s="8"/>
      <c r="K125" s="8"/>
      <c r="L125" s="8"/>
      <c r="M125" s="8"/>
      <c r="N125" s="8"/>
      <c r="O125" s="8"/>
      <c r="P125" s="8"/>
      <c r="Q125" s="8"/>
    </row>
    <row r="126" spans="1:17">
      <c r="A126" s="8"/>
      <c r="B126" s="8"/>
      <c r="C126" s="8"/>
      <c r="D126" s="8"/>
      <c r="E126" s="8"/>
      <c r="F126" s="8"/>
      <c r="G126" s="8"/>
      <c r="H126" s="8"/>
      <c r="I126" s="8"/>
      <c r="J126" s="8"/>
      <c r="K126" s="8"/>
      <c r="L126" s="8"/>
      <c r="M126" s="8"/>
      <c r="N126" s="8"/>
      <c r="O126" s="8"/>
      <c r="P126" s="8"/>
      <c r="Q126" s="8"/>
    </row>
    <row r="127" spans="1:17">
      <c r="A127" s="8"/>
      <c r="B127" s="8"/>
      <c r="C127" s="8"/>
      <c r="D127" s="8"/>
      <c r="E127" s="8"/>
      <c r="F127" s="8"/>
      <c r="G127" s="8"/>
      <c r="H127" s="8"/>
      <c r="I127" s="8"/>
      <c r="J127" s="8"/>
      <c r="K127" s="8"/>
      <c r="L127" s="8"/>
      <c r="M127" s="8"/>
      <c r="N127" s="8"/>
      <c r="O127" s="8"/>
      <c r="P127" s="8"/>
      <c r="Q127" s="8"/>
    </row>
    <row r="128" spans="1:17">
      <c r="A128" s="8"/>
      <c r="B128" s="8"/>
      <c r="C128" s="8"/>
      <c r="D128" s="8"/>
      <c r="E128" s="8"/>
      <c r="F128" s="8"/>
      <c r="G128" s="8"/>
      <c r="H128" s="8"/>
      <c r="I128" s="8"/>
      <c r="J128" s="8"/>
      <c r="K128" s="8"/>
      <c r="L128" s="8"/>
      <c r="M128" s="8"/>
      <c r="N128" s="8"/>
      <c r="O128" s="8"/>
      <c r="P128" s="8"/>
      <c r="Q128" s="8"/>
    </row>
    <row r="129" spans="1:17">
      <c r="A129" s="8"/>
      <c r="B129" s="8"/>
      <c r="C129" s="8"/>
      <c r="D129" s="8"/>
      <c r="E129" s="8"/>
      <c r="F129" s="8"/>
      <c r="G129" s="8"/>
      <c r="H129" s="8"/>
      <c r="I129" s="8"/>
      <c r="J129" s="8"/>
      <c r="K129" s="8"/>
      <c r="L129" s="8"/>
      <c r="M129" s="8"/>
      <c r="N129" s="8"/>
      <c r="O129" s="8"/>
      <c r="P129" s="8"/>
      <c r="Q129" s="8"/>
    </row>
    <row r="130" spans="1:17">
      <c r="A130" s="8"/>
      <c r="B130" s="8"/>
      <c r="C130" s="8"/>
      <c r="D130" s="8"/>
      <c r="E130" s="8"/>
      <c r="F130" s="8"/>
      <c r="G130" s="8"/>
      <c r="H130" s="8"/>
      <c r="I130" s="8"/>
      <c r="J130" s="8"/>
      <c r="K130" s="8"/>
      <c r="L130" s="8"/>
      <c r="M130" s="8"/>
      <c r="N130" s="8"/>
      <c r="O130" s="8"/>
      <c r="P130" s="8"/>
      <c r="Q130" s="8"/>
    </row>
    <row r="131" spans="1:17">
      <c r="A131" s="8"/>
      <c r="B131" s="8"/>
      <c r="C131" s="8"/>
      <c r="D131" s="8"/>
      <c r="E131" s="8"/>
      <c r="F131" s="8"/>
      <c r="G131" s="8"/>
      <c r="H131" s="8"/>
      <c r="I131" s="8"/>
      <c r="J131" s="8"/>
      <c r="K131" s="8"/>
      <c r="L131" s="8"/>
      <c r="M131" s="8"/>
      <c r="N131" s="8"/>
      <c r="O131" s="8"/>
      <c r="P131" s="8"/>
      <c r="Q131" s="8"/>
    </row>
    <row r="132" spans="1:17">
      <c r="A132" s="8"/>
      <c r="B132" s="8"/>
      <c r="C132" s="8"/>
      <c r="D132" s="8"/>
      <c r="E132" s="8"/>
      <c r="F132" s="8"/>
      <c r="G132" s="8"/>
      <c r="H132" s="8"/>
      <c r="I132" s="8"/>
      <c r="J132" s="8"/>
      <c r="K132" s="8"/>
      <c r="L132" s="8"/>
      <c r="M132" s="8"/>
      <c r="N132" s="8"/>
      <c r="O132" s="8"/>
      <c r="P132" s="8"/>
      <c r="Q132" s="8"/>
    </row>
    <row r="133" spans="1:17">
      <c r="A133" s="8"/>
      <c r="B133" s="8"/>
      <c r="C133" s="8"/>
      <c r="D133" s="8"/>
      <c r="E133" s="8"/>
      <c r="F133" s="8"/>
      <c r="G133" s="8"/>
      <c r="H133" s="8"/>
      <c r="I133" s="8"/>
      <c r="J133" s="8"/>
      <c r="K133" s="8"/>
      <c r="L133" s="8"/>
      <c r="M133" s="8"/>
      <c r="N133" s="8"/>
      <c r="O133" s="8"/>
      <c r="P133" s="8"/>
      <c r="Q133" s="8"/>
    </row>
    <row r="134" spans="1:17">
      <c r="A134" s="8"/>
      <c r="B134" s="8"/>
      <c r="C134" s="8"/>
      <c r="D134" s="8"/>
      <c r="E134" s="8"/>
      <c r="F134" s="8"/>
      <c r="G134" s="8"/>
      <c r="H134" s="8"/>
      <c r="I134" s="8"/>
      <c r="J134" s="8"/>
      <c r="K134" s="8"/>
      <c r="L134" s="8"/>
      <c r="M134" s="8"/>
      <c r="N134" s="8"/>
      <c r="O134" s="8"/>
      <c r="P134" s="8"/>
      <c r="Q134" s="8"/>
    </row>
    <row r="135" spans="1:17">
      <c r="A135" s="8"/>
      <c r="B135" s="8"/>
      <c r="C135" s="8"/>
      <c r="D135" s="8"/>
      <c r="E135" s="8"/>
      <c r="F135" s="8"/>
      <c r="G135" s="8"/>
      <c r="H135" s="8"/>
      <c r="I135" s="8"/>
      <c r="J135" s="8"/>
      <c r="K135" s="8"/>
      <c r="L135" s="8"/>
      <c r="M135" s="8"/>
      <c r="N135" s="8"/>
      <c r="O135" s="8"/>
      <c r="P135" s="8"/>
      <c r="Q135" s="8"/>
    </row>
    <row r="136" spans="1:17">
      <c r="A136" s="8"/>
      <c r="B136" s="8"/>
      <c r="C136" s="8"/>
      <c r="D136" s="8"/>
      <c r="E136" s="8"/>
      <c r="F136" s="8"/>
      <c r="G136" s="8"/>
      <c r="H136" s="8"/>
      <c r="I136" s="8"/>
      <c r="J136" s="8"/>
      <c r="K136" s="8"/>
      <c r="L136" s="8"/>
      <c r="M136" s="8"/>
      <c r="N136" s="8"/>
      <c r="O136" s="8"/>
      <c r="P136" s="8"/>
      <c r="Q136" s="8"/>
    </row>
    <row r="137" spans="1:17">
      <c r="A137" s="8"/>
      <c r="B137" s="8"/>
      <c r="C137" s="8"/>
      <c r="D137" s="8"/>
      <c r="E137" s="8"/>
      <c r="F137" s="8"/>
      <c r="G137" s="8"/>
      <c r="H137" s="8"/>
      <c r="I137" s="8"/>
      <c r="J137" s="8"/>
      <c r="K137" s="8"/>
      <c r="L137" s="8"/>
      <c r="M137" s="8"/>
      <c r="N137" s="8"/>
      <c r="O137" s="8"/>
      <c r="P137" s="8"/>
      <c r="Q137" s="8"/>
    </row>
    <row r="138" spans="1:17">
      <c r="A138" s="8"/>
      <c r="B138" s="8"/>
      <c r="C138" s="8"/>
      <c r="D138" s="8"/>
      <c r="E138" s="8"/>
      <c r="F138" s="8"/>
      <c r="G138" s="8"/>
      <c r="H138" s="8"/>
      <c r="I138" s="8"/>
      <c r="J138" s="8"/>
      <c r="K138" s="8"/>
      <c r="L138" s="8"/>
      <c r="M138" s="8"/>
      <c r="N138" s="8"/>
      <c r="O138" s="8"/>
      <c r="P138" s="8"/>
      <c r="Q138" s="8"/>
    </row>
  </sheetData>
  <mergeCells count="55">
    <mergeCell ref="A1:Q1"/>
    <mergeCell ref="A2:Q2"/>
    <mergeCell ref="A3:Q3"/>
    <mergeCell ref="A4:Q4"/>
    <mergeCell ref="A6:B6"/>
    <mergeCell ref="C6:N6"/>
    <mergeCell ref="A17:H17"/>
    <mergeCell ref="A7:B7"/>
    <mergeCell ref="C7:N7"/>
    <mergeCell ref="A9:B9"/>
    <mergeCell ref="C9:N9"/>
    <mergeCell ref="A10:B10"/>
    <mergeCell ref="C10:N10"/>
    <mergeCell ref="A12:B12"/>
    <mergeCell ref="C12:N12"/>
    <mergeCell ref="A13:B13"/>
    <mergeCell ref="C13:N13"/>
    <mergeCell ref="A16:H16"/>
    <mergeCell ref="M19:Q19"/>
    <mergeCell ref="G20:G21"/>
    <mergeCell ref="H20:I20"/>
    <mergeCell ref="J20:J21"/>
    <mergeCell ref="K20:L20"/>
    <mergeCell ref="M20:O20"/>
    <mergeCell ref="P20:Q20"/>
    <mergeCell ref="B26:F26"/>
    <mergeCell ref="A19:A21"/>
    <mergeCell ref="G19:L19"/>
    <mergeCell ref="B21:F21"/>
    <mergeCell ref="B22:F22"/>
    <mergeCell ref="B23:F23"/>
    <mergeCell ref="B24:F24"/>
    <mergeCell ref="B25:F25"/>
    <mergeCell ref="B19:F19"/>
    <mergeCell ref="B20:F20"/>
    <mergeCell ref="B45:F45"/>
    <mergeCell ref="P48:Q48"/>
    <mergeCell ref="B39:F39"/>
    <mergeCell ref="B40:F40"/>
    <mergeCell ref="B41:F41"/>
    <mergeCell ref="B43:F43"/>
    <mergeCell ref="A44:F44"/>
    <mergeCell ref="A42:F42"/>
    <mergeCell ref="B38:F38"/>
    <mergeCell ref="B27:F27"/>
    <mergeCell ref="B28:F28"/>
    <mergeCell ref="B29:F29"/>
    <mergeCell ref="B30:F30"/>
    <mergeCell ref="B36:F36"/>
    <mergeCell ref="B37:F37"/>
    <mergeCell ref="B31:F31"/>
    <mergeCell ref="B32:F32"/>
    <mergeCell ref="B33:F33"/>
    <mergeCell ref="B34:F34"/>
    <mergeCell ref="B35:F35"/>
  </mergeCells>
  <printOptions horizontalCentered="1"/>
  <pageMargins left="0.9055118110236221" right="0.70866141732283472" top="0.74803149606299213" bottom="0.74803149606299213" header="0.31496062992125984" footer="0.31496062992125984"/>
  <pageSetup scale="29" orientation="landscape" r:id="rId1"/>
  <headerFooter alignWithMargins="0">
    <oddFooter>&amp;C&amp;"Gotham Book,Negrita"&amp;18Principio Rector 1 &amp;"Gotham Book,Normal"  &amp;P  de &amp;N</oddFoot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EED584-F5E5-4ED1-8DF6-4FF0A86A16DB}">
  <sheetPr>
    <tabColor rgb="FF00B0F0"/>
    <pageSetUpPr fitToPage="1"/>
  </sheetPr>
  <dimension ref="A1:Z132"/>
  <sheetViews>
    <sheetView view="pageBreakPreview" zoomScale="40" zoomScaleNormal="40" zoomScaleSheetLayoutView="40" workbookViewId="0">
      <selection activeCell="N37" sqref="N37"/>
    </sheetView>
  </sheetViews>
  <sheetFormatPr baseColWidth="10" defaultColWidth="11.42578125" defaultRowHeight="12.75"/>
  <cols>
    <col min="1" max="1" width="15.85546875" style="3" customWidth="1"/>
    <col min="2" max="2" width="10.7109375" style="3" customWidth="1"/>
    <col min="3" max="6" width="20.7109375" style="3" customWidth="1"/>
    <col min="7" max="7" width="26.42578125" style="3" customWidth="1"/>
    <col min="8" max="8" width="25.7109375" style="3" customWidth="1"/>
    <col min="9" max="10" width="25.5703125" style="3" customWidth="1"/>
    <col min="11" max="11" width="24.140625" style="3" customWidth="1"/>
    <col min="12" max="12" width="24.42578125" style="3" customWidth="1"/>
    <col min="13" max="13" width="34.7109375" style="3" customWidth="1"/>
    <col min="14" max="14" width="33.85546875" style="3" bestFit="1" customWidth="1"/>
    <col min="15" max="15" width="31.85546875" style="3" bestFit="1" customWidth="1"/>
    <col min="16" max="16" width="24.140625" style="3" customWidth="1"/>
    <col min="17" max="17" width="24.42578125" style="3" customWidth="1"/>
    <col min="18" max="18" width="10.85546875" style="3" customWidth="1"/>
    <col min="19" max="19" width="10.28515625" style="3" customWidth="1"/>
    <col min="20" max="20" width="52.85546875" style="3" customWidth="1"/>
    <col min="21" max="21" width="39.42578125" style="3" customWidth="1"/>
    <col min="22" max="22" width="39.42578125" style="3" bestFit="1" customWidth="1"/>
    <col min="23" max="23" width="41.140625" style="3" customWidth="1"/>
    <col min="24" max="24" width="29.140625" style="3" customWidth="1"/>
    <col min="25" max="16384" width="11.42578125" style="3"/>
  </cols>
  <sheetData>
    <row r="1" spans="1:17" s="1" customFormat="1" ht="37.5" customHeight="1">
      <c r="A1" s="765" t="s">
        <v>570</v>
      </c>
      <c r="B1" s="765"/>
      <c r="C1" s="765"/>
      <c r="D1" s="765"/>
      <c r="E1" s="765"/>
      <c r="F1" s="765"/>
      <c r="G1" s="765"/>
      <c r="H1" s="765"/>
      <c r="I1" s="765"/>
      <c r="J1" s="765"/>
      <c r="K1" s="765"/>
      <c r="L1" s="765"/>
      <c r="M1" s="765"/>
      <c r="N1" s="765"/>
      <c r="O1" s="765"/>
      <c r="P1" s="765"/>
      <c r="Q1" s="765"/>
    </row>
    <row r="2" spans="1:17" s="1" customFormat="1" ht="37.5" customHeight="1">
      <c r="A2" s="765" t="s">
        <v>0</v>
      </c>
      <c r="B2" s="765"/>
      <c r="C2" s="765"/>
      <c r="D2" s="765"/>
      <c r="E2" s="765"/>
      <c r="F2" s="765"/>
      <c r="G2" s="765"/>
      <c r="H2" s="765"/>
      <c r="I2" s="765"/>
      <c r="J2" s="765"/>
      <c r="K2" s="765"/>
      <c r="L2" s="765"/>
      <c r="M2" s="765"/>
      <c r="N2" s="765"/>
      <c r="O2" s="765"/>
      <c r="P2" s="765"/>
      <c r="Q2" s="765"/>
    </row>
    <row r="3" spans="1:17" s="1" customFormat="1" ht="37.5" customHeight="1">
      <c r="A3" s="765" t="s">
        <v>25</v>
      </c>
      <c r="B3" s="765"/>
      <c r="C3" s="765"/>
      <c r="D3" s="765"/>
      <c r="E3" s="765"/>
      <c r="F3" s="765"/>
      <c r="G3" s="765"/>
      <c r="H3" s="765"/>
      <c r="I3" s="765"/>
      <c r="J3" s="765"/>
      <c r="K3" s="765"/>
      <c r="L3" s="765"/>
      <c r="M3" s="765"/>
      <c r="N3" s="765"/>
      <c r="O3" s="765"/>
      <c r="P3" s="765"/>
      <c r="Q3" s="765"/>
    </row>
    <row r="4" spans="1:17" s="1" customFormat="1" ht="37.5" customHeight="1">
      <c r="A4" s="765" t="s">
        <v>571</v>
      </c>
      <c r="B4" s="765"/>
      <c r="C4" s="765"/>
      <c r="D4" s="765"/>
      <c r="E4" s="765"/>
      <c r="F4" s="765"/>
      <c r="G4" s="765"/>
      <c r="H4" s="765"/>
      <c r="I4" s="765"/>
      <c r="J4" s="765"/>
      <c r="K4" s="765"/>
      <c r="L4" s="765"/>
      <c r="M4" s="765"/>
      <c r="N4" s="765"/>
      <c r="O4" s="765"/>
      <c r="P4" s="765"/>
      <c r="Q4" s="765"/>
    </row>
    <row r="5" spans="1:17" ht="9.75" customHeight="1">
      <c r="A5" s="195"/>
      <c r="B5" s="681"/>
      <c r="C5" s="197"/>
      <c r="D5" s="197"/>
      <c r="E5" s="197"/>
      <c r="F5" s="197"/>
      <c r="G5" s="197"/>
      <c r="H5" s="197"/>
      <c r="I5" s="197"/>
      <c r="J5" s="197"/>
      <c r="K5" s="197"/>
      <c r="L5" s="197"/>
      <c r="M5" s="195"/>
      <c r="N5" s="195"/>
      <c r="O5" s="195"/>
      <c r="P5" s="195"/>
      <c r="Q5" s="195"/>
    </row>
    <row r="6" spans="1:17" ht="48" customHeight="1">
      <c r="A6" s="758" t="s">
        <v>149</v>
      </c>
      <c r="B6" s="766"/>
      <c r="C6" s="758" t="s">
        <v>2</v>
      </c>
      <c r="D6" s="758"/>
      <c r="E6" s="758"/>
      <c r="F6" s="758"/>
      <c r="G6" s="758"/>
      <c r="H6" s="758"/>
      <c r="I6" s="758"/>
      <c r="J6" s="758"/>
      <c r="K6" s="758"/>
      <c r="L6" s="758"/>
      <c r="M6" s="758"/>
      <c r="N6" s="758"/>
      <c r="O6" s="195"/>
      <c r="P6" s="195"/>
      <c r="Q6" s="195"/>
    </row>
    <row r="7" spans="1:17" ht="45" customHeight="1">
      <c r="A7" s="756">
        <v>1</v>
      </c>
      <c r="B7" s="756"/>
      <c r="C7" s="816" t="s">
        <v>140</v>
      </c>
      <c r="D7" s="816"/>
      <c r="E7" s="816"/>
      <c r="F7" s="816"/>
      <c r="G7" s="816"/>
      <c r="H7" s="816"/>
      <c r="I7" s="816"/>
      <c r="J7" s="816"/>
      <c r="K7" s="816"/>
      <c r="L7" s="816"/>
      <c r="M7" s="816"/>
      <c r="N7" s="816"/>
      <c r="O7" s="195"/>
      <c r="P7" s="195"/>
      <c r="Q7" s="195"/>
    </row>
    <row r="8" spans="1:17" ht="5.25" customHeight="1">
      <c r="A8" s="199"/>
      <c r="B8" s="199"/>
      <c r="C8" s="199"/>
      <c r="D8" s="199"/>
      <c r="E8" s="199"/>
      <c r="F8" s="199"/>
      <c r="G8" s="199"/>
      <c r="H8" s="199"/>
      <c r="I8" s="199"/>
      <c r="J8" s="199"/>
      <c r="K8" s="199"/>
      <c r="L8" s="199"/>
      <c r="M8" s="199"/>
      <c r="N8" s="199"/>
      <c r="O8" s="195"/>
      <c r="P8" s="195"/>
      <c r="Q8" s="195"/>
    </row>
    <row r="9" spans="1:17" s="5" customFormat="1" ht="46.5" customHeight="1">
      <c r="A9" s="758" t="s">
        <v>150</v>
      </c>
      <c r="B9" s="759"/>
      <c r="C9" s="758" t="s">
        <v>2</v>
      </c>
      <c r="D9" s="758"/>
      <c r="E9" s="758"/>
      <c r="F9" s="758"/>
      <c r="G9" s="758"/>
      <c r="H9" s="758"/>
      <c r="I9" s="758"/>
      <c r="J9" s="758"/>
      <c r="K9" s="758"/>
      <c r="L9" s="758"/>
      <c r="M9" s="758"/>
      <c r="N9" s="758"/>
      <c r="O9" s="200"/>
      <c r="P9" s="195"/>
      <c r="Q9" s="200"/>
    </row>
    <row r="10" spans="1:17" s="5" customFormat="1" ht="45" customHeight="1">
      <c r="A10" s="756">
        <v>4</v>
      </c>
      <c r="B10" s="756"/>
      <c r="C10" s="816" t="s">
        <v>147</v>
      </c>
      <c r="D10" s="816"/>
      <c r="E10" s="816"/>
      <c r="F10" s="816"/>
      <c r="G10" s="816"/>
      <c r="H10" s="816"/>
      <c r="I10" s="816"/>
      <c r="J10" s="816"/>
      <c r="K10" s="816"/>
      <c r="L10" s="816"/>
      <c r="M10" s="816"/>
      <c r="N10" s="816"/>
      <c r="O10" s="200"/>
      <c r="P10" s="195"/>
      <c r="Q10" s="200"/>
    </row>
    <row r="11" spans="1:17" ht="5.25" customHeight="1">
      <c r="A11" s="202"/>
      <c r="B11" s="680"/>
      <c r="C11" s="202"/>
      <c r="D11" s="202"/>
      <c r="E11" s="202"/>
      <c r="F11" s="202"/>
      <c r="G11" s="202"/>
      <c r="H11" s="202"/>
      <c r="I11" s="202"/>
      <c r="J11" s="202"/>
      <c r="K11" s="202"/>
      <c r="L11" s="202"/>
      <c r="M11" s="202"/>
      <c r="N11" s="202"/>
      <c r="O11" s="195"/>
      <c r="P11" s="195"/>
      <c r="Q11" s="195"/>
    </row>
    <row r="12" spans="1:17" ht="29.25" customHeight="1">
      <c r="A12" s="758" t="s">
        <v>5</v>
      </c>
      <c r="B12" s="761"/>
      <c r="C12" s="758" t="s">
        <v>2</v>
      </c>
      <c r="D12" s="758"/>
      <c r="E12" s="758"/>
      <c r="F12" s="758"/>
      <c r="G12" s="758"/>
      <c r="H12" s="758"/>
      <c r="I12" s="758"/>
      <c r="J12" s="758"/>
      <c r="K12" s="758"/>
      <c r="L12" s="758"/>
      <c r="M12" s="758"/>
      <c r="N12" s="758"/>
      <c r="O12" s="195"/>
      <c r="P12" s="195"/>
      <c r="Q12" s="195"/>
    </row>
    <row r="13" spans="1:17" ht="52.5" customHeight="1">
      <c r="A13" s="756">
        <v>1</v>
      </c>
      <c r="B13" s="756"/>
      <c r="C13" s="816" t="s">
        <v>243</v>
      </c>
      <c r="D13" s="816"/>
      <c r="E13" s="816"/>
      <c r="F13" s="816"/>
      <c r="G13" s="816"/>
      <c r="H13" s="816"/>
      <c r="I13" s="816"/>
      <c r="J13" s="816"/>
      <c r="K13" s="816"/>
      <c r="L13" s="816"/>
      <c r="M13" s="816"/>
      <c r="N13" s="816"/>
      <c r="O13" s="195"/>
      <c r="P13" s="195"/>
      <c r="Q13" s="195"/>
    </row>
    <row r="14" spans="1:17" ht="5.25" customHeight="1">
      <c r="A14" s="203"/>
      <c r="B14" s="203"/>
      <c r="C14" s="203"/>
      <c r="D14" s="203"/>
      <c r="E14" s="203"/>
      <c r="F14" s="203"/>
      <c r="G14" s="203"/>
      <c r="H14" s="203"/>
      <c r="I14" s="203"/>
      <c r="J14" s="195"/>
      <c r="K14" s="195"/>
      <c r="L14" s="195"/>
      <c r="M14" s="195"/>
      <c r="N14" s="195"/>
      <c r="O14" s="195"/>
      <c r="P14" s="195"/>
      <c r="Q14" s="195"/>
    </row>
    <row r="15" spans="1:17" s="5" customFormat="1" ht="5.25" customHeight="1">
      <c r="A15" s="204"/>
      <c r="B15" s="204"/>
      <c r="C15" s="204"/>
      <c r="D15" s="204"/>
      <c r="E15" s="204"/>
      <c r="F15" s="204"/>
      <c r="G15" s="204"/>
      <c r="H15" s="204"/>
      <c r="I15" s="204"/>
      <c r="J15" s="200"/>
      <c r="K15" s="200"/>
      <c r="L15" s="200"/>
      <c r="M15" s="200"/>
      <c r="N15" s="200"/>
      <c r="O15" s="200"/>
      <c r="P15" s="200"/>
      <c r="Q15" s="200"/>
    </row>
    <row r="16" spans="1:17" s="5" customFormat="1" ht="24.6" hidden="1" customHeight="1">
      <c r="A16" s="772" t="s">
        <v>6</v>
      </c>
      <c r="B16" s="773"/>
      <c r="C16" s="773"/>
      <c r="D16" s="773"/>
      <c r="E16" s="773"/>
      <c r="F16" s="773"/>
      <c r="G16" s="773"/>
      <c r="H16" s="793"/>
      <c r="I16" s="205"/>
      <c r="J16" s="200"/>
      <c r="K16" s="200"/>
      <c r="L16" s="200"/>
      <c r="M16" s="200"/>
      <c r="N16" s="200"/>
      <c r="O16" s="200"/>
      <c r="P16" s="200"/>
      <c r="Q16" s="200"/>
    </row>
    <row r="17" spans="1:19" s="5" customFormat="1" ht="24.6" hidden="1" customHeight="1">
      <c r="A17" s="813"/>
      <c r="B17" s="814"/>
      <c r="C17" s="814"/>
      <c r="D17" s="814"/>
      <c r="E17" s="814"/>
      <c r="F17" s="814"/>
      <c r="G17" s="814"/>
      <c r="H17" s="815"/>
      <c r="I17" s="216"/>
      <c r="J17" s="207"/>
      <c r="K17" s="207"/>
      <c r="L17" s="207"/>
      <c r="M17" s="207"/>
      <c r="N17" s="207"/>
      <c r="O17" s="207"/>
      <c r="P17" s="207"/>
      <c r="Q17" s="207"/>
    </row>
    <row r="18" spans="1:19" ht="12" customHeight="1">
      <c r="A18" s="195"/>
      <c r="B18" s="195"/>
      <c r="C18" s="195"/>
      <c r="D18" s="195"/>
      <c r="E18" s="195"/>
      <c r="F18" s="195"/>
      <c r="G18" s="195"/>
      <c r="H18" s="195"/>
      <c r="I18" s="195"/>
      <c r="J18" s="195"/>
      <c r="K18" s="195"/>
      <c r="L18" s="195"/>
      <c r="M18" s="195"/>
      <c r="N18" s="195"/>
      <c r="O18" s="195"/>
      <c r="P18" s="195"/>
      <c r="Q18" s="195"/>
    </row>
    <row r="19" spans="1:19" ht="30" customHeight="1">
      <c r="A19" s="781" t="s">
        <v>105</v>
      </c>
      <c r="B19" s="744" t="s">
        <v>11</v>
      </c>
      <c r="C19" s="812"/>
      <c r="D19" s="812"/>
      <c r="E19" s="812"/>
      <c r="F19" s="812"/>
      <c r="G19" s="752" t="s">
        <v>7</v>
      </c>
      <c r="H19" s="753"/>
      <c r="I19" s="753"/>
      <c r="J19" s="753"/>
      <c r="K19" s="753"/>
      <c r="L19" s="754"/>
      <c r="M19" s="744" t="s">
        <v>129</v>
      </c>
      <c r="N19" s="744"/>
      <c r="O19" s="744"/>
      <c r="P19" s="744"/>
      <c r="Q19" s="776"/>
    </row>
    <row r="20" spans="1:19" ht="45" customHeight="1">
      <c r="A20" s="811"/>
      <c r="B20" s="752" t="s">
        <v>97</v>
      </c>
      <c r="C20" s="753"/>
      <c r="D20" s="753"/>
      <c r="E20" s="753"/>
      <c r="F20" s="754"/>
      <c r="G20" s="744" t="s">
        <v>8</v>
      </c>
      <c r="H20" s="752" t="s">
        <v>488</v>
      </c>
      <c r="I20" s="754"/>
      <c r="J20" s="744" t="s">
        <v>9</v>
      </c>
      <c r="K20" s="779" t="s">
        <v>13</v>
      </c>
      <c r="L20" s="780"/>
      <c r="M20" s="744" t="s">
        <v>339</v>
      </c>
      <c r="N20" s="744"/>
      <c r="O20" s="744"/>
      <c r="P20" s="744" t="s">
        <v>130</v>
      </c>
      <c r="Q20" s="776"/>
    </row>
    <row r="21" spans="1:19" ht="69.75" customHeight="1">
      <c r="A21" s="811"/>
      <c r="B21" s="752" t="s">
        <v>22</v>
      </c>
      <c r="C21" s="753"/>
      <c r="D21" s="753"/>
      <c r="E21" s="753"/>
      <c r="F21" s="754"/>
      <c r="G21" s="744"/>
      <c r="H21" s="217" t="s">
        <v>15</v>
      </c>
      <c r="I21" s="217" t="s">
        <v>16</v>
      </c>
      <c r="J21" s="744"/>
      <c r="K21" s="218" t="s">
        <v>23</v>
      </c>
      <c r="L21" s="217" t="s">
        <v>24</v>
      </c>
      <c r="M21" s="217" t="s">
        <v>17</v>
      </c>
      <c r="N21" s="217" t="s">
        <v>18</v>
      </c>
      <c r="O21" s="217" t="s">
        <v>19</v>
      </c>
      <c r="P21" s="218" t="s">
        <v>490</v>
      </c>
      <c r="Q21" s="594" t="s">
        <v>491</v>
      </c>
    </row>
    <row r="22" spans="1:19" ht="42" customHeight="1">
      <c r="A22" s="662"/>
      <c r="B22" s="951"/>
      <c r="C22" s="951"/>
      <c r="D22" s="951"/>
      <c r="E22" s="951"/>
      <c r="F22" s="951"/>
      <c r="G22" s="267"/>
      <c r="H22" s="267"/>
      <c r="I22" s="267"/>
      <c r="J22" s="268"/>
      <c r="K22" s="269"/>
      <c r="L22" s="269"/>
      <c r="M22" s="289"/>
      <c r="N22" s="289"/>
      <c r="O22" s="289"/>
      <c r="P22" s="269"/>
      <c r="Q22" s="607"/>
    </row>
    <row r="23" spans="1:19" ht="42" customHeight="1">
      <c r="A23" s="625">
        <v>320</v>
      </c>
      <c r="B23" s="804" t="s">
        <v>478</v>
      </c>
      <c r="C23" s="804"/>
      <c r="D23" s="804"/>
      <c r="E23" s="804"/>
      <c r="F23" s="804"/>
      <c r="G23" s="271" t="s">
        <v>138</v>
      </c>
      <c r="H23" s="271" t="str">
        <f>+H24</f>
        <v>N/A</v>
      </c>
      <c r="I23" s="271" t="str">
        <f>+I24</f>
        <v>N/A</v>
      </c>
      <c r="J23" s="271" t="str">
        <f>+J24</f>
        <v>N/A</v>
      </c>
      <c r="K23" s="272" t="s">
        <v>138</v>
      </c>
      <c r="L23" s="272" t="s">
        <v>138</v>
      </c>
      <c r="M23" s="290">
        <v>175000001</v>
      </c>
      <c r="N23" s="290">
        <v>224733763</v>
      </c>
      <c r="O23" s="290">
        <v>49733762</v>
      </c>
      <c r="P23" s="272">
        <v>0.28419292409032615</v>
      </c>
      <c r="Q23" s="596">
        <v>0.22130080205171485</v>
      </c>
      <c r="R23" s="75"/>
      <c r="S23" s="4"/>
    </row>
    <row r="24" spans="1:19" ht="51.75" customHeight="1">
      <c r="A24" s="625"/>
      <c r="B24" s="804" t="s">
        <v>104</v>
      </c>
      <c r="C24" s="804"/>
      <c r="D24" s="804"/>
      <c r="E24" s="804"/>
      <c r="F24" s="804"/>
      <c r="G24" s="271" t="s">
        <v>138</v>
      </c>
      <c r="H24" s="271" t="s">
        <v>138</v>
      </c>
      <c r="I24" s="271" t="s">
        <v>138</v>
      </c>
      <c r="J24" s="271" t="s">
        <v>138</v>
      </c>
      <c r="K24" s="272" t="s">
        <v>138</v>
      </c>
      <c r="L24" s="272" t="s">
        <v>138</v>
      </c>
      <c r="M24" s="291">
        <v>175000001</v>
      </c>
      <c r="N24" s="291">
        <v>224733763</v>
      </c>
      <c r="O24" s="291">
        <v>49733762</v>
      </c>
      <c r="P24" s="272">
        <v>0.28419292409032615</v>
      </c>
      <c r="Q24" s="596">
        <v>0.22130080205171485</v>
      </c>
      <c r="R24" s="75"/>
      <c r="S24" s="4"/>
    </row>
    <row r="25" spans="1:19" ht="42" customHeight="1">
      <c r="A25" s="626" t="s">
        <v>371</v>
      </c>
      <c r="B25" s="785" t="s">
        <v>34</v>
      </c>
      <c r="C25" s="785"/>
      <c r="D25" s="785"/>
      <c r="E25" s="785"/>
      <c r="F25" s="785"/>
      <c r="G25" s="249" t="s">
        <v>138</v>
      </c>
      <c r="H25" s="249" t="s">
        <v>138</v>
      </c>
      <c r="I25" s="249" t="s">
        <v>138</v>
      </c>
      <c r="J25" s="249" t="s">
        <v>138</v>
      </c>
      <c r="K25" s="275" t="s">
        <v>138</v>
      </c>
      <c r="L25" s="275" t="s">
        <v>138</v>
      </c>
      <c r="M25" s="276">
        <v>0</v>
      </c>
      <c r="N25" s="276">
        <v>187500</v>
      </c>
      <c r="O25" s="276">
        <v>187500</v>
      </c>
      <c r="P25" s="275">
        <v>0</v>
      </c>
      <c r="Q25" s="597">
        <v>1</v>
      </c>
      <c r="R25" s="75"/>
      <c r="S25" s="4"/>
    </row>
    <row r="26" spans="1:19" ht="42" customHeight="1">
      <c r="A26" s="626" t="s">
        <v>374</v>
      </c>
      <c r="B26" s="785" t="s">
        <v>37</v>
      </c>
      <c r="C26" s="785"/>
      <c r="D26" s="785"/>
      <c r="E26" s="785"/>
      <c r="F26" s="785"/>
      <c r="G26" s="249" t="s">
        <v>138</v>
      </c>
      <c r="H26" s="249" t="s">
        <v>138</v>
      </c>
      <c r="I26" s="249" t="s">
        <v>138</v>
      </c>
      <c r="J26" s="249" t="s">
        <v>138</v>
      </c>
      <c r="K26" s="275" t="s">
        <v>138</v>
      </c>
      <c r="L26" s="275" t="s">
        <v>138</v>
      </c>
      <c r="M26" s="276">
        <v>0</v>
      </c>
      <c r="N26" s="276">
        <v>45000</v>
      </c>
      <c r="O26" s="276">
        <v>45000</v>
      </c>
      <c r="P26" s="275">
        <v>0</v>
      </c>
      <c r="Q26" s="597">
        <v>1</v>
      </c>
      <c r="R26" s="75"/>
      <c r="S26" s="4"/>
    </row>
    <row r="27" spans="1:19" ht="42" customHeight="1">
      <c r="A27" s="626" t="s">
        <v>375</v>
      </c>
      <c r="B27" s="785" t="s">
        <v>38</v>
      </c>
      <c r="C27" s="785"/>
      <c r="D27" s="785"/>
      <c r="E27" s="785"/>
      <c r="F27" s="785"/>
      <c r="G27" s="249" t="s">
        <v>138</v>
      </c>
      <c r="H27" s="249" t="s">
        <v>138</v>
      </c>
      <c r="I27" s="249" t="s">
        <v>138</v>
      </c>
      <c r="J27" s="249" t="s">
        <v>138</v>
      </c>
      <c r="K27" s="275" t="s">
        <v>138</v>
      </c>
      <c r="L27" s="275" t="s">
        <v>138</v>
      </c>
      <c r="M27" s="276">
        <v>0</v>
      </c>
      <c r="N27" s="276">
        <v>77500</v>
      </c>
      <c r="O27" s="276">
        <v>77500</v>
      </c>
      <c r="P27" s="275">
        <v>0</v>
      </c>
      <c r="Q27" s="597">
        <v>1</v>
      </c>
      <c r="R27" s="75"/>
    </row>
    <row r="28" spans="1:19" ht="42" customHeight="1">
      <c r="A28" s="626" t="s">
        <v>378</v>
      </c>
      <c r="B28" s="785" t="s">
        <v>41</v>
      </c>
      <c r="C28" s="785"/>
      <c r="D28" s="785"/>
      <c r="E28" s="785"/>
      <c r="F28" s="785"/>
      <c r="G28" s="249" t="s">
        <v>138</v>
      </c>
      <c r="H28" s="249" t="s">
        <v>138</v>
      </c>
      <c r="I28" s="249" t="s">
        <v>138</v>
      </c>
      <c r="J28" s="249" t="s">
        <v>138</v>
      </c>
      <c r="K28" s="275" t="s">
        <v>138</v>
      </c>
      <c r="L28" s="275" t="s">
        <v>138</v>
      </c>
      <c r="M28" s="276">
        <v>0</v>
      </c>
      <c r="N28" s="276">
        <v>65000</v>
      </c>
      <c r="O28" s="276">
        <v>65000</v>
      </c>
      <c r="P28" s="275">
        <v>0</v>
      </c>
      <c r="Q28" s="597">
        <v>1</v>
      </c>
      <c r="R28" s="75"/>
      <c r="S28" s="69"/>
    </row>
    <row r="29" spans="1:19" ht="42" customHeight="1">
      <c r="A29" s="626" t="s">
        <v>379</v>
      </c>
      <c r="B29" s="785" t="s">
        <v>42</v>
      </c>
      <c r="C29" s="785"/>
      <c r="D29" s="785"/>
      <c r="E29" s="785"/>
      <c r="F29" s="785"/>
      <c r="G29" s="249" t="s">
        <v>138</v>
      </c>
      <c r="H29" s="249" t="s">
        <v>138</v>
      </c>
      <c r="I29" s="249" t="s">
        <v>138</v>
      </c>
      <c r="J29" s="249" t="s">
        <v>138</v>
      </c>
      <c r="K29" s="275" t="s">
        <v>138</v>
      </c>
      <c r="L29" s="275" t="s">
        <v>138</v>
      </c>
      <c r="M29" s="276">
        <v>0</v>
      </c>
      <c r="N29" s="276">
        <v>3799806</v>
      </c>
      <c r="O29" s="276">
        <v>3799806</v>
      </c>
      <c r="P29" s="275">
        <v>0</v>
      </c>
      <c r="Q29" s="597">
        <v>1</v>
      </c>
      <c r="R29" s="75"/>
      <c r="S29" s="69"/>
    </row>
    <row r="30" spans="1:19" ht="42" customHeight="1">
      <c r="A30" s="626" t="s">
        <v>382</v>
      </c>
      <c r="B30" s="785" t="s">
        <v>45</v>
      </c>
      <c r="C30" s="785"/>
      <c r="D30" s="785"/>
      <c r="E30" s="785"/>
      <c r="F30" s="785"/>
      <c r="G30" s="249" t="s">
        <v>138</v>
      </c>
      <c r="H30" s="249" t="s">
        <v>138</v>
      </c>
      <c r="I30" s="249" t="s">
        <v>138</v>
      </c>
      <c r="J30" s="249" t="s">
        <v>138</v>
      </c>
      <c r="K30" s="275" t="s">
        <v>138</v>
      </c>
      <c r="L30" s="275" t="s">
        <v>138</v>
      </c>
      <c r="M30" s="276">
        <v>0</v>
      </c>
      <c r="N30" s="276">
        <v>1150000</v>
      </c>
      <c r="O30" s="276">
        <v>1150000</v>
      </c>
      <c r="P30" s="275">
        <v>0</v>
      </c>
      <c r="Q30" s="597">
        <v>1</v>
      </c>
      <c r="R30" s="75"/>
      <c r="S30" s="69"/>
    </row>
    <row r="31" spans="1:19" ht="42" customHeight="1">
      <c r="A31" s="626" t="s">
        <v>383</v>
      </c>
      <c r="B31" s="785" t="s">
        <v>46</v>
      </c>
      <c r="C31" s="785"/>
      <c r="D31" s="785"/>
      <c r="E31" s="785"/>
      <c r="F31" s="785"/>
      <c r="G31" s="249" t="s">
        <v>138</v>
      </c>
      <c r="H31" s="249" t="s">
        <v>138</v>
      </c>
      <c r="I31" s="249" t="s">
        <v>138</v>
      </c>
      <c r="J31" s="249" t="s">
        <v>138</v>
      </c>
      <c r="K31" s="275" t="s">
        <v>138</v>
      </c>
      <c r="L31" s="275" t="s">
        <v>138</v>
      </c>
      <c r="M31" s="276">
        <v>0</v>
      </c>
      <c r="N31" s="276">
        <v>42500</v>
      </c>
      <c r="O31" s="276">
        <v>42500</v>
      </c>
      <c r="P31" s="275">
        <v>0</v>
      </c>
      <c r="Q31" s="597">
        <v>1</v>
      </c>
      <c r="R31" s="75"/>
      <c r="S31" s="69"/>
    </row>
    <row r="32" spans="1:19" ht="42" customHeight="1">
      <c r="A32" s="626" t="s">
        <v>385</v>
      </c>
      <c r="B32" s="785" t="s">
        <v>48</v>
      </c>
      <c r="C32" s="785"/>
      <c r="D32" s="785"/>
      <c r="E32" s="785"/>
      <c r="F32" s="785"/>
      <c r="G32" s="249" t="s">
        <v>138</v>
      </c>
      <c r="H32" s="249" t="s">
        <v>138</v>
      </c>
      <c r="I32" s="249" t="s">
        <v>138</v>
      </c>
      <c r="J32" s="249" t="s">
        <v>138</v>
      </c>
      <c r="K32" s="275" t="s">
        <v>138</v>
      </c>
      <c r="L32" s="275" t="s">
        <v>138</v>
      </c>
      <c r="M32" s="276">
        <v>0</v>
      </c>
      <c r="N32" s="276">
        <v>60000</v>
      </c>
      <c r="O32" s="276">
        <v>60000</v>
      </c>
      <c r="P32" s="275">
        <v>0</v>
      </c>
      <c r="Q32" s="597">
        <v>1</v>
      </c>
      <c r="R32" s="75"/>
      <c r="S32" s="69"/>
    </row>
    <row r="33" spans="1:26" ht="42" customHeight="1">
      <c r="A33" s="626" t="s">
        <v>386</v>
      </c>
      <c r="B33" s="785" t="s">
        <v>49</v>
      </c>
      <c r="C33" s="785"/>
      <c r="D33" s="785"/>
      <c r="E33" s="785"/>
      <c r="F33" s="785"/>
      <c r="G33" s="249" t="s">
        <v>138</v>
      </c>
      <c r="H33" s="249" t="s">
        <v>138</v>
      </c>
      <c r="I33" s="249" t="s">
        <v>138</v>
      </c>
      <c r="J33" s="249" t="s">
        <v>138</v>
      </c>
      <c r="K33" s="275" t="s">
        <v>138</v>
      </c>
      <c r="L33" s="275" t="s">
        <v>138</v>
      </c>
      <c r="M33" s="276">
        <v>0</v>
      </c>
      <c r="N33" s="276">
        <v>250000</v>
      </c>
      <c r="O33" s="276">
        <v>250000</v>
      </c>
      <c r="P33" s="275">
        <v>0</v>
      </c>
      <c r="Q33" s="597">
        <v>1</v>
      </c>
      <c r="R33" s="75"/>
      <c r="S33" s="69"/>
    </row>
    <row r="34" spans="1:26" ht="42" customHeight="1">
      <c r="A34" s="626" t="s">
        <v>387</v>
      </c>
      <c r="B34" s="785" t="s">
        <v>50</v>
      </c>
      <c r="C34" s="785"/>
      <c r="D34" s="785"/>
      <c r="E34" s="785"/>
      <c r="F34" s="785"/>
      <c r="G34" s="249" t="s">
        <v>138</v>
      </c>
      <c r="H34" s="249" t="s">
        <v>138</v>
      </c>
      <c r="I34" s="249" t="s">
        <v>138</v>
      </c>
      <c r="J34" s="249" t="s">
        <v>138</v>
      </c>
      <c r="K34" s="275" t="s">
        <v>138</v>
      </c>
      <c r="L34" s="275" t="s">
        <v>138</v>
      </c>
      <c r="M34" s="276">
        <v>0</v>
      </c>
      <c r="N34" s="276">
        <v>700000</v>
      </c>
      <c r="O34" s="276">
        <v>700000</v>
      </c>
      <c r="P34" s="275">
        <v>0</v>
      </c>
      <c r="Q34" s="597">
        <v>1</v>
      </c>
      <c r="R34" s="75"/>
      <c r="S34" s="69"/>
    </row>
    <row r="35" spans="1:26" ht="42" customHeight="1">
      <c r="A35" s="626" t="s">
        <v>388</v>
      </c>
      <c r="B35" s="785" t="s">
        <v>51</v>
      </c>
      <c r="C35" s="785"/>
      <c r="D35" s="785"/>
      <c r="E35" s="785"/>
      <c r="F35" s="785"/>
      <c r="G35" s="249" t="s">
        <v>138</v>
      </c>
      <c r="H35" s="249" t="s">
        <v>138</v>
      </c>
      <c r="I35" s="249" t="s">
        <v>138</v>
      </c>
      <c r="J35" s="249" t="s">
        <v>138</v>
      </c>
      <c r="K35" s="275" t="s">
        <v>138</v>
      </c>
      <c r="L35" s="275" t="s">
        <v>138</v>
      </c>
      <c r="M35" s="276">
        <v>0</v>
      </c>
      <c r="N35" s="276">
        <v>90000</v>
      </c>
      <c r="O35" s="276">
        <v>90000</v>
      </c>
      <c r="P35" s="275">
        <v>0</v>
      </c>
      <c r="Q35" s="597">
        <v>1</v>
      </c>
      <c r="R35" s="75"/>
      <c r="S35" s="69"/>
    </row>
    <row r="36" spans="1:26" ht="42" customHeight="1">
      <c r="A36" s="626" t="s">
        <v>389</v>
      </c>
      <c r="B36" s="785" t="s">
        <v>52</v>
      </c>
      <c r="C36" s="785"/>
      <c r="D36" s="785"/>
      <c r="E36" s="785"/>
      <c r="F36" s="785"/>
      <c r="G36" s="249" t="s">
        <v>138</v>
      </c>
      <c r="H36" s="249" t="s">
        <v>138</v>
      </c>
      <c r="I36" s="249" t="s">
        <v>138</v>
      </c>
      <c r="J36" s="249" t="s">
        <v>138</v>
      </c>
      <c r="K36" s="275" t="s">
        <v>138</v>
      </c>
      <c r="L36" s="275" t="s">
        <v>138</v>
      </c>
      <c r="M36" s="276">
        <v>0</v>
      </c>
      <c r="N36" s="276">
        <v>1575000</v>
      </c>
      <c r="O36" s="276">
        <v>1575000</v>
      </c>
      <c r="P36" s="275">
        <v>0</v>
      </c>
      <c r="Q36" s="597">
        <v>1</v>
      </c>
      <c r="R36" s="75"/>
      <c r="S36" s="69"/>
    </row>
    <row r="37" spans="1:26" ht="42" customHeight="1">
      <c r="A37" s="626" t="s">
        <v>390</v>
      </c>
      <c r="B37" s="785" t="s">
        <v>53</v>
      </c>
      <c r="C37" s="785"/>
      <c r="D37" s="785"/>
      <c r="E37" s="785"/>
      <c r="F37" s="785"/>
      <c r="G37" s="249" t="s">
        <v>138</v>
      </c>
      <c r="H37" s="249" t="s">
        <v>138</v>
      </c>
      <c r="I37" s="249" t="s">
        <v>138</v>
      </c>
      <c r="J37" s="249" t="s">
        <v>138</v>
      </c>
      <c r="K37" s="275" t="s">
        <v>138</v>
      </c>
      <c r="L37" s="275" t="s">
        <v>138</v>
      </c>
      <c r="M37" s="276">
        <v>0</v>
      </c>
      <c r="N37" s="276">
        <v>2607500</v>
      </c>
      <c r="O37" s="276">
        <v>2607500</v>
      </c>
      <c r="P37" s="275">
        <v>0</v>
      </c>
      <c r="Q37" s="597">
        <v>1</v>
      </c>
      <c r="R37" s="75"/>
      <c r="S37" s="69"/>
    </row>
    <row r="38" spans="1:26" ht="42" customHeight="1">
      <c r="A38" s="626" t="s">
        <v>391</v>
      </c>
      <c r="B38" s="785" t="s">
        <v>54</v>
      </c>
      <c r="C38" s="785"/>
      <c r="D38" s="785"/>
      <c r="E38" s="785"/>
      <c r="F38" s="785"/>
      <c r="G38" s="249" t="s">
        <v>138</v>
      </c>
      <c r="H38" s="249" t="s">
        <v>138</v>
      </c>
      <c r="I38" s="249" t="s">
        <v>138</v>
      </c>
      <c r="J38" s="249" t="s">
        <v>138</v>
      </c>
      <c r="K38" s="275" t="s">
        <v>138</v>
      </c>
      <c r="L38" s="275" t="s">
        <v>138</v>
      </c>
      <c r="M38" s="276">
        <v>0</v>
      </c>
      <c r="N38" s="276">
        <v>20000</v>
      </c>
      <c r="O38" s="276">
        <v>20000</v>
      </c>
      <c r="P38" s="275">
        <v>0</v>
      </c>
      <c r="Q38" s="597">
        <v>1</v>
      </c>
      <c r="R38" s="75"/>
      <c r="S38" s="69"/>
    </row>
    <row r="39" spans="1:26" ht="42" customHeight="1">
      <c r="A39" s="663" t="s">
        <v>392</v>
      </c>
      <c r="B39" s="788" t="s">
        <v>55</v>
      </c>
      <c r="C39" s="788"/>
      <c r="D39" s="788"/>
      <c r="E39" s="788"/>
      <c r="F39" s="788"/>
      <c r="G39" s="257" t="s">
        <v>138</v>
      </c>
      <c r="H39" s="257" t="s">
        <v>138</v>
      </c>
      <c r="I39" s="257" t="s">
        <v>138</v>
      </c>
      <c r="J39" s="257" t="s">
        <v>138</v>
      </c>
      <c r="K39" s="284" t="s">
        <v>138</v>
      </c>
      <c r="L39" s="284" t="s">
        <v>138</v>
      </c>
      <c r="M39" s="285">
        <v>0</v>
      </c>
      <c r="N39" s="285">
        <v>75000</v>
      </c>
      <c r="O39" s="285">
        <v>75000</v>
      </c>
      <c r="P39" s="275">
        <v>0</v>
      </c>
      <c r="Q39" s="598">
        <v>1</v>
      </c>
      <c r="R39" s="75"/>
      <c r="S39" s="69"/>
    </row>
    <row r="40" spans="1:26" s="11" customFormat="1" ht="42" customHeight="1">
      <c r="A40" s="835" t="s">
        <v>169</v>
      </c>
      <c r="B40" s="807"/>
      <c r="C40" s="807"/>
      <c r="D40" s="807"/>
      <c r="E40" s="807"/>
      <c r="F40" s="807"/>
      <c r="G40" s="260" t="s">
        <v>138</v>
      </c>
      <c r="H40" s="260" t="s">
        <v>138</v>
      </c>
      <c r="I40" s="260" t="s">
        <v>138</v>
      </c>
      <c r="J40" s="260" t="s">
        <v>138</v>
      </c>
      <c r="K40" s="286" t="s">
        <v>138</v>
      </c>
      <c r="L40" s="286" t="s">
        <v>138</v>
      </c>
      <c r="M40" s="287">
        <v>0</v>
      </c>
      <c r="N40" s="287">
        <v>10744806</v>
      </c>
      <c r="O40" s="287">
        <v>10744806</v>
      </c>
      <c r="P40" s="286">
        <v>0</v>
      </c>
      <c r="Q40" s="599">
        <v>1</v>
      </c>
      <c r="R40" s="75"/>
      <c r="S40" s="69"/>
      <c r="T40" s="3"/>
      <c r="U40" s="3"/>
      <c r="V40" s="3"/>
      <c r="W40" s="3"/>
      <c r="X40" s="3"/>
      <c r="Y40" s="3"/>
      <c r="Z40" s="3"/>
    </row>
    <row r="41" spans="1:26" s="11" customFormat="1" ht="30.75" customHeight="1">
      <c r="A41" s="263" t="s">
        <v>331</v>
      </c>
      <c r="B41" s="263"/>
      <c r="C41" s="263"/>
      <c r="D41" s="263"/>
      <c r="E41" s="263"/>
      <c r="F41" s="263"/>
      <c r="G41" s="263"/>
      <c r="H41" s="263"/>
      <c r="I41" s="263"/>
      <c r="J41" s="263"/>
      <c r="K41" s="263"/>
      <c r="L41" s="263"/>
      <c r="M41" s="263"/>
      <c r="N41" s="263"/>
      <c r="O41" s="263"/>
      <c r="P41" s="263"/>
      <c r="Q41" s="263"/>
      <c r="R41" s="75"/>
      <c r="S41" s="69"/>
      <c r="T41" s="3"/>
      <c r="U41" s="3"/>
      <c r="V41" s="3"/>
      <c r="W41" s="3"/>
      <c r="X41" s="3"/>
      <c r="Y41" s="3"/>
      <c r="Z41" s="3"/>
    </row>
    <row r="42" spans="1:26" ht="36" customHeight="1">
      <c r="A42" s="263" t="s">
        <v>27</v>
      </c>
      <c r="B42" s="263"/>
      <c r="C42" s="263"/>
      <c r="D42" s="263"/>
      <c r="E42" s="263"/>
      <c r="F42" s="263"/>
      <c r="G42" s="263"/>
      <c r="H42" s="263"/>
      <c r="I42" s="263"/>
      <c r="J42" s="263"/>
      <c r="K42" s="263"/>
      <c r="L42" s="263"/>
      <c r="M42" s="263"/>
      <c r="N42" s="263"/>
      <c r="O42" s="263"/>
      <c r="P42" s="738" t="s">
        <v>128</v>
      </c>
      <c r="Q42" s="738"/>
      <c r="R42" s="75"/>
      <c r="S42" s="69"/>
    </row>
    <row r="43" spans="1:26" ht="19.5" customHeight="1">
      <c r="A43" s="266"/>
      <c r="B43" s="266"/>
      <c r="C43" s="266"/>
      <c r="D43" s="266"/>
      <c r="E43" s="266"/>
      <c r="F43" s="266"/>
      <c r="G43" s="266"/>
      <c r="H43" s="266"/>
      <c r="I43" s="266"/>
      <c r="J43" s="266"/>
      <c r="K43" s="266"/>
      <c r="L43" s="266"/>
      <c r="M43" s="266"/>
      <c r="N43" s="266"/>
      <c r="O43" s="266"/>
      <c r="P43" s="266"/>
      <c r="Q43" s="266"/>
      <c r="R43" s="75"/>
      <c r="S43" s="69"/>
    </row>
    <row r="44" spans="1:26" ht="42" customHeight="1">
      <c r="A44" s="8"/>
      <c r="B44" s="8"/>
      <c r="C44" s="8"/>
      <c r="D44" s="8"/>
      <c r="E44" s="8"/>
      <c r="F44" s="8"/>
      <c r="G44" s="8"/>
      <c r="H44" s="8"/>
      <c r="I44" s="8"/>
      <c r="J44" s="8"/>
      <c r="K44" s="8"/>
      <c r="L44" s="8"/>
      <c r="M44" s="8"/>
      <c r="N44" s="8"/>
      <c r="O44" s="8"/>
      <c r="P44" s="8"/>
      <c r="Q44" s="8"/>
      <c r="R44" s="75"/>
      <c r="S44" s="69"/>
    </row>
    <row r="45" spans="1:26" ht="42" customHeight="1">
      <c r="A45" s="8"/>
      <c r="B45" s="8"/>
      <c r="C45" s="8"/>
      <c r="D45" s="8"/>
      <c r="E45" s="8"/>
      <c r="F45" s="8"/>
      <c r="G45" s="8"/>
      <c r="H45" s="8"/>
      <c r="I45" s="8"/>
      <c r="J45" s="8"/>
      <c r="K45" s="8"/>
      <c r="L45" s="8"/>
      <c r="M45" s="8"/>
      <c r="N45" s="8"/>
      <c r="O45" s="8"/>
      <c r="P45" s="8"/>
      <c r="Q45" s="8"/>
      <c r="R45" s="75"/>
      <c r="S45" s="69"/>
    </row>
    <row r="46" spans="1:26" ht="41.25" customHeight="1">
      <c r="A46" s="8"/>
      <c r="B46" s="8"/>
      <c r="C46" s="8"/>
      <c r="D46" s="8"/>
      <c r="E46" s="8"/>
      <c r="F46" s="8"/>
      <c r="G46" s="8"/>
      <c r="H46" s="8"/>
      <c r="I46" s="8"/>
      <c r="J46" s="8"/>
      <c r="K46" s="8"/>
      <c r="L46" s="8"/>
      <c r="M46" s="8"/>
      <c r="N46" s="8"/>
      <c r="O46" s="8"/>
      <c r="P46" s="8"/>
      <c r="Q46" s="8"/>
      <c r="R46" s="75"/>
      <c r="S46" s="69"/>
    </row>
    <row r="47" spans="1:26" ht="43.5" customHeight="1">
      <c r="A47" s="8"/>
      <c r="B47" s="8"/>
      <c r="C47" s="8"/>
      <c r="D47" s="8"/>
      <c r="E47" s="8"/>
      <c r="F47" s="8"/>
      <c r="G47" s="8"/>
      <c r="H47" s="8"/>
      <c r="I47" s="8"/>
      <c r="J47" s="8"/>
      <c r="K47" s="8"/>
      <c r="L47" s="8"/>
      <c r="M47" s="8"/>
      <c r="N47" s="8"/>
      <c r="O47" s="8"/>
      <c r="P47" s="8"/>
      <c r="Q47" s="8"/>
      <c r="R47" s="75"/>
      <c r="S47" s="69"/>
    </row>
    <row r="48" spans="1:26" ht="20.25">
      <c r="A48" s="8"/>
      <c r="B48" s="8"/>
      <c r="C48" s="8"/>
      <c r="D48" s="8"/>
      <c r="E48" s="8"/>
      <c r="F48" s="8"/>
      <c r="G48" s="8"/>
      <c r="H48" s="8"/>
      <c r="I48" s="8"/>
      <c r="J48" s="8"/>
      <c r="K48" s="8"/>
      <c r="L48" s="8"/>
      <c r="M48" s="8"/>
      <c r="N48" s="8"/>
      <c r="O48" s="8"/>
      <c r="P48" s="8"/>
      <c r="Q48" s="8"/>
      <c r="R48" s="75"/>
      <c r="S48" s="69"/>
    </row>
    <row r="49" spans="1:19" ht="20.25">
      <c r="A49" s="8"/>
      <c r="B49" s="8"/>
      <c r="C49" s="8"/>
      <c r="D49" s="8"/>
      <c r="E49" s="8"/>
      <c r="F49" s="8"/>
      <c r="G49" s="8"/>
      <c r="H49" s="8"/>
      <c r="I49" s="8"/>
      <c r="J49" s="8"/>
      <c r="K49" s="8"/>
      <c r="L49" s="8"/>
      <c r="M49" s="8"/>
      <c r="N49" s="8"/>
      <c r="O49" s="8"/>
      <c r="P49" s="8"/>
      <c r="Q49" s="8"/>
      <c r="R49" s="75"/>
      <c r="S49" s="69"/>
    </row>
    <row r="50" spans="1:19" ht="20.25">
      <c r="A50" s="8"/>
      <c r="B50" s="8"/>
      <c r="C50" s="8"/>
      <c r="D50" s="8"/>
      <c r="E50" s="8"/>
      <c r="F50" s="8"/>
      <c r="G50" s="8"/>
      <c r="H50" s="8"/>
      <c r="I50" s="8"/>
      <c r="J50" s="8"/>
      <c r="K50" s="8"/>
      <c r="L50" s="8"/>
      <c r="M50" s="8"/>
      <c r="N50" s="8"/>
      <c r="O50" s="8"/>
      <c r="P50" s="8"/>
      <c r="Q50" s="8"/>
      <c r="R50" s="75"/>
      <c r="S50" s="69"/>
    </row>
    <row r="51" spans="1:19" ht="20.25">
      <c r="A51" s="8"/>
      <c r="B51" s="8"/>
      <c r="C51" s="8"/>
      <c r="D51" s="8"/>
      <c r="E51" s="8"/>
      <c r="F51" s="8"/>
      <c r="G51" s="8"/>
      <c r="H51" s="8"/>
      <c r="I51" s="8"/>
      <c r="J51" s="8"/>
      <c r="K51" s="8"/>
      <c r="L51" s="8"/>
      <c r="M51" s="8"/>
      <c r="N51" s="8"/>
      <c r="O51" s="8"/>
      <c r="P51" s="8"/>
      <c r="Q51" s="8"/>
      <c r="R51" s="75"/>
      <c r="S51" s="69"/>
    </row>
    <row r="52" spans="1:19" ht="20.25">
      <c r="A52" s="8"/>
      <c r="B52" s="8"/>
      <c r="C52" s="8"/>
      <c r="D52" s="8"/>
      <c r="E52" s="8"/>
      <c r="F52" s="8"/>
      <c r="G52" s="8"/>
      <c r="H52" s="8"/>
      <c r="I52" s="8"/>
      <c r="J52" s="8"/>
      <c r="K52" s="8"/>
      <c r="L52" s="8"/>
      <c r="M52" s="8"/>
      <c r="N52" s="8"/>
      <c r="O52" s="8"/>
      <c r="P52" s="8"/>
      <c r="Q52" s="8"/>
      <c r="R52" s="75"/>
      <c r="S52" s="69"/>
    </row>
    <row r="53" spans="1:19" ht="20.25">
      <c r="A53" s="8"/>
      <c r="B53" s="8"/>
      <c r="C53" s="8"/>
      <c r="D53" s="8"/>
      <c r="E53" s="8"/>
      <c r="F53" s="8"/>
      <c r="G53" s="8"/>
      <c r="H53" s="8"/>
      <c r="I53" s="8"/>
      <c r="J53" s="8"/>
      <c r="K53" s="8"/>
      <c r="L53" s="8"/>
      <c r="M53" s="8"/>
      <c r="N53" s="8"/>
      <c r="O53" s="8"/>
      <c r="P53" s="8"/>
      <c r="Q53" s="8"/>
      <c r="R53" s="75"/>
      <c r="S53" s="69"/>
    </row>
    <row r="54" spans="1:19">
      <c r="A54" s="8"/>
      <c r="B54" s="8"/>
      <c r="C54" s="8"/>
      <c r="D54" s="8"/>
      <c r="E54" s="8"/>
      <c r="F54" s="8"/>
      <c r="G54" s="8"/>
      <c r="H54" s="8"/>
      <c r="I54" s="8"/>
      <c r="J54" s="8"/>
      <c r="K54" s="8"/>
      <c r="L54" s="8"/>
      <c r="M54" s="8"/>
      <c r="N54" s="8"/>
      <c r="O54" s="8"/>
      <c r="P54" s="8"/>
      <c r="Q54" s="8"/>
      <c r="S54" s="69"/>
    </row>
    <row r="55" spans="1:19">
      <c r="A55" s="8"/>
      <c r="B55" s="8"/>
      <c r="C55" s="8"/>
      <c r="D55" s="8"/>
      <c r="E55" s="8"/>
      <c r="F55" s="8"/>
      <c r="G55" s="8"/>
      <c r="H55" s="8"/>
      <c r="I55" s="8"/>
      <c r="J55" s="8"/>
      <c r="K55" s="8"/>
      <c r="L55" s="8"/>
      <c r="M55" s="8"/>
      <c r="N55" s="8"/>
      <c r="O55" s="8"/>
      <c r="P55" s="8"/>
      <c r="Q55" s="8"/>
      <c r="S55" s="69"/>
    </row>
    <row r="56" spans="1:19">
      <c r="A56" s="8"/>
      <c r="B56" s="8"/>
      <c r="C56" s="8"/>
      <c r="D56" s="8"/>
      <c r="E56" s="8"/>
      <c r="F56" s="8"/>
      <c r="G56" s="8"/>
      <c r="H56" s="8"/>
      <c r="I56" s="8"/>
      <c r="J56" s="8"/>
      <c r="K56" s="8"/>
      <c r="L56" s="8"/>
      <c r="M56" s="8"/>
      <c r="N56" s="8"/>
      <c r="O56" s="8"/>
      <c r="P56" s="8"/>
      <c r="Q56" s="8"/>
    </row>
    <row r="57" spans="1:19">
      <c r="A57" s="8"/>
      <c r="B57" s="8"/>
      <c r="C57" s="8"/>
      <c r="D57" s="8"/>
      <c r="E57" s="8"/>
      <c r="F57" s="8"/>
      <c r="G57" s="8"/>
      <c r="H57" s="8"/>
      <c r="I57" s="8"/>
      <c r="J57" s="8"/>
      <c r="K57" s="8"/>
      <c r="L57" s="8"/>
      <c r="M57" s="8"/>
      <c r="N57" s="8"/>
      <c r="O57" s="8"/>
      <c r="P57" s="8"/>
      <c r="Q57" s="8"/>
    </row>
    <row r="58" spans="1:19">
      <c r="A58" s="8"/>
      <c r="B58" s="8"/>
      <c r="C58" s="8"/>
      <c r="D58" s="8"/>
      <c r="E58" s="8"/>
      <c r="F58" s="8"/>
      <c r="G58" s="8"/>
      <c r="H58" s="8"/>
      <c r="I58" s="8"/>
      <c r="J58" s="8"/>
      <c r="K58" s="8"/>
      <c r="L58" s="8"/>
      <c r="M58" s="8"/>
      <c r="N58" s="8"/>
      <c r="O58" s="8"/>
      <c r="P58" s="8"/>
      <c r="Q58" s="8"/>
    </row>
    <row r="59" spans="1:19">
      <c r="A59" s="8"/>
      <c r="B59" s="8"/>
      <c r="C59" s="8"/>
      <c r="D59" s="8"/>
      <c r="E59" s="8"/>
      <c r="F59" s="8"/>
      <c r="G59" s="8"/>
      <c r="H59" s="8"/>
      <c r="I59" s="8"/>
      <c r="J59" s="8"/>
      <c r="K59" s="8"/>
      <c r="L59" s="8"/>
      <c r="M59" s="8"/>
      <c r="N59" s="8"/>
      <c r="O59" s="8"/>
      <c r="P59" s="8"/>
      <c r="Q59" s="8"/>
    </row>
    <row r="60" spans="1:19">
      <c r="A60" s="8"/>
      <c r="B60" s="8"/>
      <c r="C60" s="8"/>
      <c r="D60" s="8"/>
      <c r="E60" s="8"/>
      <c r="F60" s="8"/>
      <c r="G60" s="8"/>
      <c r="H60" s="8"/>
      <c r="I60" s="8"/>
      <c r="J60" s="8"/>
      <c r="K60" s="8"/>
      <c r="L60" s="8"/>
      <c r="M60" s="8"/>
      <c r="N60" s="8"/>
      <c r="O60" s="8"/>
      <c r="P60" s="8"/>
      <c r="Q60" s="8"/>
    </row>
    <row r="61" spans="1:19">
      <c r="A61" s="8"/>
      <c r="B61" s="8"/>
      <c r="C61" s="8"/>
      <c r="D61" s="8"/>
      <c r="E61" s="8"/>
      <c r="F61" s="8"/>
      <c r="G61" s="8"/>
      <c r="H61" s="8"/>
      <c r="I61" s="8"/>
      <c r="J61" s="8"/>
      <c r="K61" s="8"/>
      <c r="L61" s="8"/>
      <c r="M61" s="8"/>
      <c r="N61" s="8"/>
      <c r="O61" s="8"/>
      <c r="P61" s="8"/>
      <c r="Q61" s="8"/>
    </row>
    <row r="62" spans="1:19">
      <c r="A62" s="8"/>
      <c r="B62" s="8"/>
      <c r="C62" s="8"/>
      <c r="D62" s="8"/>
      <c r="E62" s="8"/>
      <c r="F62" s="8"/>
      <c r="G62" s="8"/>
      <c r="H62" s="8"/>
      <c r="I62" s="8"/>
      <c r="J62" s="8"/>
      <c r="K62" s="8"/>
      <c r="L62" s="8"/>
      <c r="M62" s="8"/>
      <c r="N62" s="8"/>
      <c r="O62" s="8"/>
      <c r="P62" s="8"/>
      <c r="Q62" s="8"/>
    </row>
    <row r="63" spans="1:19">
      <c r="A63" s="8"/>
      <c r="B63" s="8"/>
      <c r="C63" s="8"/>
      <c r="D63" s="8"/>
      <c r="E63" s="8"/>
      <c r="F63" s="8"/>
      <c r="G63" s="8"/>
      <c r="H63" s="8"/>
      <c r="I63" s="8"/>
      <c r="J63" s="8"/>
      <c r="K63" s="8"/>
      <c r="L63" s="8"/>
      <c r="M63" s="8"/>
      <c r="N63" s="8"/>
      <c r="O63" s="8"/>
      <c r="P63" s="8"/>
      <c r="Q63" s="8"/>
    </row>
    <row r="64" spans="1:19">
      <c r="A64" s="8"/>
      <c r="B64" s="8"/>
      <c r="C64" s="8"/>
      <c r="D64" s="8"/>
      <c r="E64" s="8"/>
      <c r="F64" s="8"/>
      <c r="G64" s="8"/>
      <c r="H64" s="8"/>
      <c r="I64" s="8"/>
      <c r="J64" s="8"/>
      <c r="K64" s="8"/>
      <c r="L64" s="8"/>
      <c r="M64" s="8"/>
      <c r="N64" s="8"/>
      <c r="O64" s="8"/>
      <c r="P64" s="8"/>
      <c r="Q64" s="8"/>
    </row>
    <row r="65" spans="1:17">
      <c r="A65" s="8"/>
      <c r="B65" s="8"/>
      <c r="C65" s="8"/>
      <c r="D65" s="8"/>
      <c r="E65" s="8"/>
      <c r="F65" s="8"/>
      <c r="G65" s="8"/>
      <c r="H65" s="8"/>
      <c r="I65" s="8"/>
      <c r="J65" s="8"/>
      <c r="K65" s="8"/>
      <c r="L65" s="8"/>
      <c r="M65" s="8"/>
      <c r="N65" s="8"/>
      <c r="O65" s="8"/>
      <c r="P65" s="8"/>
      <c r="Q65" s="8"/>
    </row>
    <row r="66" spans="1:17">
      <c r="A66" s="8"/>
      <c r="B66" s="8"/>
      <c r="C66" s="8"/>
      <c r="D66" s="8"/>
      <c r="E66" s="8"/>
      <c r="F66" s="8"/>
      <c r="G66" s="8"/>
      <c r="H66" s="8"/>
      <c r="I66" s="8"/>
      <c r="J66" s="8"/>
      <c r="K66" s="8"/>
      <c r="L66" s="8"/>
      <c r="M66" s="8"/>
      <c r="N66" s="8"/>
      <c r="O66" s="8"/>
      <c r="P66" s="8"/>
      <c r="Q66" s="8"/>
    </row>
    <row r="67" spans="1:17">
      <c r="A67" s="8"/>
      <c r="B67" s="8"/>
      <c r="C67" s="8"/>
      <c r="D67" s="8"/>
      <c r="E67" s="8"/>
      <c r="F67" s="8"/>
      <c r="G67" s="8"/>
      <c r="H67" s="8"/>
      <c r="I67" s="8"/>
      <c r="J67" s="8"/>
      <c r="K67" s="8"/>
      <c r="L67" s="8"/>
      <c r="M67" s="8"/>
      <c r="N67" s="8"/>
      <c r="O67" s="8"/>
      <c r="P67" s="8"/>
      <c r="Q67" s="8"/>
    </row>
    <row r="68" spans="1:17">
      <c r="A68" s="8"/>
      <c r="B68" s="8"/>
      <c r="C68" s="8"/>
      <c r="D68" s="8"/>
      <c r="E68" s="8"/>
      <c r="F68" s="8"/>
      <c r="G68" s="8"/>
      <c r="H68" s="8"/>
      <c r="I68" s="8"/>
      <c r="J68" s="8"/>
      <c r="K68" s="8"/>
      <c r="L68" s="8"/>
      <c r="M68" s="8"/>
      <c r="N68" s="8"/>
      <c r="O68" s="8"/>
      <c r="P68" s="8"/>
      <c r="Q68" s="8"/>
    </row>
    <row r="69" spans="1:17">
      <c r="A69" s="8"/>
      <c r="B69" s="8"/>
      <c r="C69" s="8"/>
      <c r="D69" s="8"/>
      <c r="E69" s="8"/>
      <c r="F69" s="8"/>
      <c r="G69" s="8"/>
      <c r="H69" s="8"/>
      <c r="I69" s="8"/>
      <c r="J69" s="8"/>
      <c r="K69" s="8"/>
      <c r="L69" s="8"/>
      <c r="M69" s="8"/>
      <c r="N69" s="8"/>
      <c r="O69" s="8"/>
      <c r="P69" s="8"/>
      <c r="Q69" s="8"/>
    </row>
    <row r="70" spans="1:17">
      <c r="A70" s="8"/>
      <c r="B70" s="8"/>
      <c r="C70" s="8"/>
      <c r="D70" s="8"/>
      <c r="E70" s="8"/>
      <c r="F70" s="8"/>
      <c r="G70" s="8"/>
      <c r="H70" s="8"/>
      <c r="I70" s="8"/>
      <c r="J70" s="8"/>
      <c r="K70" s="8"/>
      <c r="L70" s="8"/>
      <c r="M70" s="8"/>
      <c r="N70" s="8"/>
      <c r="O70" s="8"/>
      <c r="P70" s="8"/>
      <c r="Q70" s="8"/>
    </row>
    <row r="71" spans="1:17">
      <c r="A71" s="8"/>
      <c r="B71" s="8"/>
      <c r="C71" s="8"/>
      <c r="D71" s="8"/>
      <c r="E71" s="8"/>
      <c r="F71" s="8"/>
      <c r="G71" s="8"/>
      <c r="H71" s="8"/>
      <c r="I71" s="8"/>
      <c r="J71" s="8"/>
      <c r="K71" s="8"/>
      <c r="L71" s="8"/>
      <c r="M71" s="8"/>
      <c r="N71" s="8"/>
      <c r="O71" s="8"/>
      <c r="P71" s="8"/>
      <c r="Q71" s="8"/>
    </row>
    <row r="72" spans="1:17">
      <c r="A72" s="8"/>
      <c r="B72" s="8"/>
      <c r="C72" s="8"/>
      <c r="D72" s="8"/>
      <c r="E72" s="8"/>
      <c r="F72" s="8"/>
      <c r="G72" s="8"/>
      <c r="H72" s="8"/>
      <c r="I72" s="8"/>
      <c r="J72" s="8"/>
      <c r="K72" s="8"/>
      <c r="L72" s="8"/>
      <c r="M72" s="8"/>
      <c r="N72" s="8"/>
      <c r="O72" s="8"/>
      <c r="P72" s="8"/>
      <c r="Q72" s="8"/>
    </row>
    <row r="73" spans="1:17">
      <c r="A73" s="8"/>
      <c r="B73" s="8"/>
      <c r="C73" s="8"/>
      <c r="D73" s="8"/>
      <c r="E73" s="8"/>
      <c r="F73" s="8"/>
      <c r="G73" s="8"/>
      <c r="H73" s="8"/>
      <c r="I73" s="8"/>
      <c r="J73" s="8"/>
      <c r="K73" s="8"/>
      <c r="L73" s="8"/>
      <c r="M73" s="8"/>
      <c r="N73" s="8"/>
      <c r="O73" s="8"/>
      <c r="P73" s="8"/>
      <c r="Q73" s="8"/>
    </row>
    <row r="74" spans="1:17">
      <c r="A74" s="8"/>
      <c r="B74" s="8"/>
      <c r="C74" s="8"/>
      <c r="D74" s="8"/>
      <c r="E74" s="8"/>
      <c r="F74" s="8"/>
      <c r="G74" s="8"/>
      <c r="H74" s="8"/>
      <c r="I74" s="8"/>
      <c r="J74" s="8"/>
      <c r="K74" s="8"/>
      <c r="L74" s="8"/>
      <c r="M74" s="8"/>
      <c r="N74" s="8"/>
      <c r="O74" s="8"/>
      <c r="P74" s="8"/>
      <c r="Q74" s="8"/>
    </row>
    <row r="75" spans="1:17">
      <c r="A75" s="8"/>
      <c r="B75" s="8"/>
      <c r="C75" s="8"/>
      <c r="D75" s="8"/>
      <c r="E75" s="8"/>
      <c r="F75" s="8"/>
      <c r="G75" s="8"/>
      <c r="H75" s="8"/>
      <c r="I75" s="8"/>
      <c r="J75" s="8"/>
      <c r="K75" s="8"/>
      <c r="L75" s="8"/>
      <c r="M75" s="8"/>
      <c r="N75" s="8"/>
      <c r="O75" s="8"/>
      <c r="P75" s="8"/>
      <c r="Q75" s="8"/>
    </row>
    <row r="76" spans="1:17">
      <c r="A76" s="8"/>
      <c r="B76" s="8"/>
      <c r="C76" s="8"/>
      <c r="D76" s="8"/>
      <c r="E76" s="8"/>
      <c r="F76" s="8"/>
      <c r="G76" s="8"/>
      <c r="H76" s="8"/>
      <c r="I76" s="8"/>
      <c r="J76" s="8"/>
      <c r="K76" s="8"/>
      <c r="L76" s="8"/>
      <c r="M76" s="8"/>
      <c r="N76" s="8"/>
      <c r="O76" s="8"/>
      <c r="P76" s="8"/>
      <c r="Q76" s="8"/>
    </row>
    <row r="77" spans="1:17">
      <c r="A77" s="8"/>
      <c r="B77" s="8"/>
      <c r="C77" s="8"/>
      <c r="D77" s="8"/>
      <c r="E77" s="8"/>
      <c r="F77" s="8"/>
      <c r="G77" s="8"/>
      <c r="H77" s="8"/>
      <c r="I77" s="8"/>
      <c r="J77" s="8"/>
      <c r="K77" s="8"/>
      <c r="L77" s="8"/>
      <c r="M77" s="8"/>
      <c r="N77" s="8"/>
      <c r="O77" s="8"/>
      <c r="P77" s="8"/>
      <c r="Q77" s="8"/>
    </row>
    <row r="78" spans="1:17">
      <c r="A78" s="8"/>
      <c r="B78" s="8"/>
      <c r="C78" s="8"/>
      <c r="D78" s="8"/>
      <c r="E78" s="8"/>
      <c r="F78" s="8"/>
      <c r="G78" s="8"/>
      <c r="H78" s="8"/>
      <c r="I78" s="8"/>
      <c r="J78" s="8"/>
      <c r="K78" s="8"/>
      <c r="L78" s="8"/>
      <c r="M78" s="8"/>
      <c r="N78" s="8"/>
      <c r="O78" s="8"/>
      <c r="P78" s="8"/>
      <c r="Q78" s="8"/>
    </row>
    <row r="79" spans="1:17">
      <c r="A79" s="8"/>
      <c r="B79" s="8"/>
      <c r="C79" s="8"/>
      <c r="D79" s="8"/>
      <c r="E79" s="8"/>
      <c r="F79" s="8"/>
      <c r="G79" s="8"/>
      <c r="H79" s="8"/>
      <c r="I79" s="8"/>
      <c r="J79" s="8"/>
      <c r="K79" s="8"/>
      <c r="L79" s="8"/>
      <c r="M79" s="8"/>
      <c r="N79" s="8"/>
      <c r="O79" s="8"/>
      <c r="P79" s="8"/>
      <c r="Q79" s="8"/>
    </row>
    <row r="80" spans="1:17">
      <c r="A80" s="8"/>
      <c r="B80" s="8"/>
      <c r="C80" s="8"/>
      <c r="D80" s="8"/>
      <c r="E80" s="8"/>
      <c r="F80" s="8"/>
      <c r="G80" s="8"/>
      <c r="H80" s="8"/>
      <c r="I80" s="8"/>
      <c r="J80" s="8"/>
      <c r="K80" s="8"/>
      <c r="L80" s="8"/>
      <c r="M80" s="8"/>
      <c r="N80" s="8"/>
      <c r="O80" s="8"/>
      <c r="P80" s="8"/>
      <c r="Q80" s="8"/>
    </row>
    <row r="81" spans="1:17">
      <c r="A81" s="8"/>
      <c r="B81" s="8"/>
      <c r="C81" s="8"/>
      <c r="D81" s="8"/>
      <c r="E81" s="8"/>
      <c r="F81" s="8"/>
      <c r="G81" s="8"/>
      <c r="H81" s="8"/>
      <c r="I81" s="8"/>
      <c r="J81" s="8"/>
      <c r="K81" s="8"/>
      <c r="L81" s="8"/>
      <c r="M81" s="8"/>
      <c r="N81" s="8"/>
      <c r="O81" s="8"/>
      <c r="P81" s="8"/>
      <c r="Q81" s="8"/>
    </row>
    <row r="82" spans="1:17">
      <c r="A82" s="8"/>
      <c r="B82" s="8"/>
      <c r="C82" s="8"/>
      <c r="D82" s="8"/>
      <c r="E82" s="8"/>
      <c r="F82" s="8"/>
      <c r="G82" s="8"/>
      <c r="H82" s="8"/>
      <c r="I82" s="8"/>
      <c r="J82" s="8"/>
      <c r="K82" s="8"/>
      <c r="L82" s="8"/>
      <c r="M82" s="8"/>
      <c r="N82" s="8"/>
      <c r="O82" s="8"/>
      <c r="P82" s="8"/>
      <c r="Q82" s="8"/>
    </row>
    <row r="83" spans="1:17">
      <c r="A83" s="8"/>
      <c r="B83" s="8"/>
      <c r="C83" s="8"/>
      <c r="D83" s="8"/>
      <c r="E83" s="8"/>
      <c r="F83" s="8"/>
      <c r="G83" s="8"/>
      <c r="H83" s="8"/>
      <c r="I83" s="8"/>
      <c r="J83" s="8"/>
      <c r="K83" s="8"/>
      <c r="L83" s="8"/>
      <c r="M83" s="8"/>
      <c r="N83" s="8"/>
      <c r="O83" s="8"/>
      <c r="P83" s="8"/>
      <c r="Q83" s="8"/>
    </row>
    <row r="84" spans="1:17">
      <c r="A84" s="8"/>
      <c r="B84" s="8"/>
      <c r="C84" s="8"/>
      <c r="D84" s="8"/>
      <c r="E84" s="8"/>
      <c r="F84" s="8"/>
      <c r="G84" s="8"/>
      <c r="H84" s="8"/>
      <c r="I84" s="8"/>
      <c r="J84" s="8"/>
      <c r="K84" s="8"/>
      <c r="L84" s="8"/>
      <c r="M84" s="8"/>
      <c r="N84" s="8"/>
      <c r="O84" s="8"/>
      <c r="P84" s="8"/>
      <c r="Q84" s="8"/>
    </row>
    <row r="85" spans="1:17">
      <c r="A85" s="8"/>
      <c r="B85" s="8"/>
      <c r="C85" s="8"/>
      <c r="D85" s="8"/>
      <c r="E85" s="8"/>
      <c r="F85" s="8"/>
      <c r="G85" s="8"/>
      <c r="H85" s="8"/>
      <c r="I85" s="8"/>
      <c r="J85" s="8"/>
      <c r="K85" s="8"/>
      <c r="L85" s="8"/>
      <c r="M85" s="8"/>
      <c r="N85" s="8"/>
      <c r="O85" s="8"/>
      <c r="P85" s="8"/>
      <c r="Q85" s="8"/>
    </row>
    <row r="86" spans="1:17">
      <c r="A86" s="8"/>
      <c r="B86" s="8"/>
      <c r="C86" s="8"/>
      <c r="D86" s="8"/>
      <c r="E86" s="8"/>
      <c r="F86" s="8"/>
      <c r="G86" s="8"/>
      <c r="H86" s="8"/>
      <c r="I86" s="8"/>
      <c r="J86" s="8"/>
      <c r="K86" s="8"/>
      <c r="L86" s="8"/>
      <c r="M86" s="8"/>
      <c r="N86" s="8"/>
      <c r="O86" s="8"/>
      <c r="P86" s="8"/>
      <c r="Q86" s="8"/>
    </row>
    <row r="87" spans="1:17">
      <c r="A87" s="8"/>
      <c r="B87" s="8"/>
      <c r="C87" s="8"/>
      <c r="D87" s="8"/>
      <c r="E87" s="8"/>
      <c r="F87" s="8"/>
      <c r="G87" s="8"/>
      <c r="H87" s="8"/>
      <c r="I87" s="8"/>
      <c r="J87" s="8"/>
      <c r="K87" s="8"/>
      <c r="L87" s="8"/>
      <c r="M87" s="8"/>
      <c r="N87" s="8"/>
      <c r="O87" s="8"/>
      <c r="P87" s="8"/>
      <c r="Q87" s="8"/>
    </row>
    <row r="88" spans="1:17">
      <c r="A88" s="8"/>
      <c r="B88" s="8"/>
      <c r="C88" s="8"/>
      <c r="D88" s="8"/>
      <c r="E88" s="8"/>
      <c r="F88" s="8"/>
      <c r="G88" s="8"/>
      <c r="H88" s="8"/>
      <c r="I88" s="8"/>
      <c r="J88" s="8"/>
      <c r="K88" s="8"/>
      <c r="L88" s="8"/>
      <c r="M88" s="8"/>
      <c r="N88" s="8"/>
      <c r="O88" s="8"/>
      <c r="P88" s="8"/>
      <c r="Q88" s="8"/>
    </row>
    <row r="89" spans="1:17">
      <c r="A89" s="8"/>
      <c r="B89" s="8"/>
      <c r="C89" s="8"/>
      <c r="D89" s="8"/>
      <c r="E89" s="8"/>
      <c r="F89" s="8"/>
      <c r="G89" s="8"/>
      <c r="H89" s="8"/>
      <c r="I89" s="8"/>
      <c r="J89" s="8"/>
      <c r="K89" s="8"/>
      <c r="L89" s="8"/>
      <c r="M89" s="8"/>
      <c r="N89" s="8"/>
      <c r="O89" s="8"/>
      <c r="P89" s="8"/>
      <c r="Q89" s="8"/>
    </row>
    <row r="90" spans="1:17">
      <c r="A90" s="8"/>
      <c r="B90" s="8"/>
      <c r="C90" s="8"/>
      <c r="D90" s="8"/>
      <c r="E90" s="8"/>
      <c r="F90" s="8"/>
      <c r="G90" s="8"/>
      <c r="H90" s="8"/>
      <c r="I90" s="8"/>
      <c r="J90" s="8"/>
      <c r="K90" s="8"/>
      <c r="L90" s="8"/>
      <c r="M90" s="8"/>
      <c r="N90" s="8"/>
      <c r="O90" s="8"/>
      <c r="P90" s="8"/>
      <c r="Q90" s="8"/>
    </row>
    <row r="91" spans="1:17">
      <c r="A91" s="8"/>
      <c r="B91" s="8"/>
      <c r="C91" s="8"/>
      <c r="D91" s="8"/>
      <c r="E91" s="8"/>
      <c r="F91" s="8"/>
      <c r="G91" s="8"/>
      <c r="H91" s="8"/>
      <c r="I91" s="8"/>
      <c r="J91" s="8"/>
      <c r="K91" s="8"/>
      <c r="L91" s="8"/>
      <c r="M91" s="8"/>
      <c r="N91" s="8"/>
      <c r="O91" s="8"/>
      <c r="P91" s="8"/>
      <c r="Q91" s="8"/>
    </row>
    <row r="92" spans="1:17">
      <c r="A92" s="8"/>
      <c r="B92" s="8"/>
      <c r="C92" s="8"/>
      <c r="D92" s="8"/>
      <c r="E92" s="8"/>
      <c r="F92" s="8"/>
      <c r="G92" s="8"/>
      <c r="H92" s="8"/>
      <c r="I92" s="8"/>
      <c r="J92" s="8"/>
      <c r="K92" s="8"/>
      <c r="L92" s="8"/>
      <c r="M92" s="8"/>
      <c r="N92" s="8"/>
      <c r="O92" s="8"/>
      <c r="P92" s="8"/>
      <c r="Q92" s="8"/>
    </row>
    <row r="93" spans="1:17">
      <c r="A93" s="8"/>
      <c r="B93" s="8"/>
      <c r="C93" s="8"/>
      <c r="D93" s="8"/>
      <c r="E93" s="8"/>
      <c r="F93" s="8"/>
      <c r="G93" s="8"/>
      <c r="H93" s="8"/>
      <c r="I93" s="8"/>
      <c r="J93" s="8"/>
      <c r="K93" s="8"/>
      <c r="L93" s="8"/>
      <c r="M93" s="8"/>
      <c r="N93" s="8"/>
      <c r="O93" s="8"/>
      <c r="P93" s="8"/>
      <c r="Q93" s="8"/>
    </row>
    <row r="94" spans="1:17">
      <c r="A94" s="8"/>
      <c r="B94" s="8"/>
      <c r="C94" s="8"/>
      <c r="D94" s="8"/>
      <c r="E94" s="8"/>
      <c r="F94" s="8"/>
      <c r="G94" s="8"/>
      <c r="H94" s="8"/>
      <c r="I94" s="8"/>
      <c r="J94" s="8"/>
      <c r="K94" s="8"/>
      <c r="L94" s="8"/>
      <c r="M94" s="8"/>
      <c r="N94" s="8"/>
      <c r="O94" s="8"/>
      <c r="P94" s="8"/>
      <c r="Q94" s="8"/>
    </row>
    <row r="95" spans="1:17">
      <c r="A95" s="8"/>
      <c r="B95" s="8"/>
      <c r="C95" s="8"/>
      <c r="D95" s="8"/>
      <c r="E95" s="8"/>
      <c r="F95" s="8"/>
      <c r="G95" s="8"/>
      <c r="H95" s="8"/>
      <c r="I95" s="8"/>
      <c r="J95" s="8"/>
      <c r="K95" s="8"/>
      <c r="L95" s="8"/>
      <c r="M95" s="8"/>
      <c r="N95" s="8"/>
      <c r="O95" s="8"/>
      <c r="P95" s="8"/>
      <c r="Q95" s="8"/>
    </row>
    <row r="96" spans="1:17">
      <c r="A96" s="8"/>
      <c r="B96" s="8"/>
      <c r="C96" s="8"/>
      <c r="D96" s="8"/>
      <c r="E96" s="8"/>
      <c r="F96" s="8"/>
      <c r="G96" s="8"/>
      <c r="H96" s="8"/>
      <c r="I96" s="8"/>
      <c r="J96" s="8"/>
      <c r="K96" s="8"/>
      <c r="L96" s="8"/>
      <c r="M96" s="8"/>
      <c r="N96" s="8"/>
      <c r="O96" s="8"/>
      <c r="P96" s="8"/>
      <c r="Q96" s="8"/>
    </row>
    <row r="97" spans="1:17">
      <c r="A97" s="8"/>
      <c r="B97" s="8"/>
      <c r="C97" s="8"/>
      <c r="D97" s="8"/>
      <c r="E97" s="8"/>
      <c r="F97" s="8"/>
      <c r="G97" s="8"/>
      <c r="H97" s="8"/>
      <c r="I97" s="8"/>
      <c r="J97" s="8"/>
      <c r="K97" s="8"/>
      <c r="L97" s="8"/>
      <c r="M97" s="8"/>
      <c r="N97" s="8"/>
      <c r="O97" s="8"/>
      <c r="P97" s="8"/>
      <c r="Q97" s="8"/>
    </row>
    <row r="98" spans="1:17">
      <c r="A98" s="8"/>
      <c r="B98" s="8"/>
      <c r="C98" s="8"/>
      <c r="D98" s="8"/>
      <c r="E98" s="8"/>
      <c r="F98" s="8"/>
      <c r="G98" s="8"/>
      <c r="H98" s="8"/>
      <c r="I98" s="8"/>
      <c r="J98" s="8"/>
      <c r="K98" s="8"/>
      <c r="L98" s="8"/>
      <c r="M98" s="8"/>
      <c r="N98" s="8"/>
      <c r="O98" s="8"/>
      <c r="P98" s="8"/>
      <c r="Q98" s="8"/>
    </row>
    <row r="99" spans="1:17">
      <c r="A99" s="8"/>
      <c r="B99" s="8"/>
      <c r="C99" s="8"/>
      <c r="D99" s="8"/>
      <c r="E99" s="8"/>
      <c r="F99" s="8"/>
      <c r="G99" s="8"/>
      <c r="H99" s="8"/>
      <c r="I99" s="8"/>
      <c r="J99" s="8"/>
      <c r="K99" s="8"/>
      <c r="L99" s="8"/>
      <c r="M99" s="8"/>
      <c r="N99" s="8"/>
      <c r="O99" s="8"/>
      <c r="P99" s="8"/>
      <c r="Q99" s="8"/>
    </row>
    <row r="100" spans="1:17">
      <c r="A100" s="8"/>
      <c r="B100" s="8"/>
      <c r="C100" s="8"/>
      <c r="D100" s="8"/>
      <c r="E100" s="8"/>
      <c r="F100" s="8"/>
      <c r="G100" s="8"/>
      <c r="H100" s="8"/>
      <c r="I100" s="8"/>
      <c r="J100" s="8"/>
      <c r="K100" s="8"/>
      <c r="L100" s="8"/>
      <c r="M100" s="8"/>
      <c r="N100" s="8"/>
      <c r="O100" s="8"/>
      <c r="P100" s="8"/>
      <c r="Q100" s="8"/>
    </row>
    <row r="101" spans="1:17">
      <c r="A101" s="8"/>
      <c r="B101" s="8"/>
      <c r="C101" s="8"/>
      <c r="D101" s="8"/>
      <c r="E101" s="8"/>
      <c r="F101" s="8"/>
      <c r="G101" s="8"/>
      <c r="H101" s="8"/>
      <c r="I101" s="8"/>
      <c r="J101" s="8"/>
      <c r="K101" s="8"/>
      <c r="L101" s="8"/>
      <c r="M101" s="8"/>
      <c r="N101" s="8"/>
      <c r="O101" s="8"/>
      <c r="P101" s="8"/>
      <c r="Q101" s="8"/>
    </row>
    <row r="102" spans="1:17">
      <c r="A102" s="8"/>
      <c r="B102" s="8"/>
      <c r="C102" s="8"/>
      <c r="D102" s="8"/>
      <c r="E102" s="8"/>
      <c r="F102" s="8"/>
      <c r="G102" s="8"/>
      <c r="H102" s="8"/>
      <c r="I102" s="8"/>
      <c r="J102" s="8"/>
      <c r="K102" s="8"/>
      <c r="L102" s="8"/>
      <c r="M102" s="8"/>
      <c r="N102" s="8"/>
      <c r="O102" s="8"/>
      <c r="P102" s="8"/>
      <c r="Q102" s="8"/>
    </row>
    <row r="103" spans="1:17">
      <c r="A103" s="8"/>
      <c r="B103" s="8"/>
      <c r="C103" s="8"/>
      <c r="D103" s="8"/>
      <c r="E103" s="8"/>
      <c r="F103" s="8"/>
      <c r="G103" s="8"/>
      <c r="H103" s="8"/>
      <c r="I103" s="8"/>
      <c r="J103" s="8"/>
      <c r="K103" s="8"/>
      <c r="L103" s="8"/>
      <c r="M103" s="8"/>
      <c r="N103" s="8"/>
      <c r="O103" s="8"/>
      <c r="P103" s="8"/>
      <c r="Q103" s="8"/>
    </row>
    <row r="104" spans="1:17">
      <c r="A104" s="8"/>
      <c r="B104" s="8"/>
      <c r="C104" s="8"/>
      <c r="D104" s="8"/>
      <c r="E104" s="8"/>
      <c r="F104" s="8"/>
      <c r="G104" s="8"/>
      <c r="H104" s="8"/>
      <c r="I104" s="8"/>
      <c r="J104" s="8"/>
      <c r="K104" s="8"/>
      <c r="L104" s="8"/>
      <c r="M104" s="8"/>
      <c r="N104" s="8"/>
      <c r="O104" s="8"/>
      <c r="P104" s="8"/>
      <c r="Q104" s="8"/>
    </row>
    <row r="105" spans="1:17">
      <c r="A105" s="8"/>
      <c r="B105" s="8"/>
      <c r="C105" s="8"/>
      <c r="D105" s="8"/>
      <c r="E105" s="8"/>
      <c r="F105" s="8"/>
      <c r="G105" s="8"/>
      <c r="H105" s="8"/>
      <c r="I105" s="8"/>
      <c r="J105" s="8"/>
      <c r="K105" s="8"/>
      <c r="L105" s="8"/>
      <c r="M105" s="8"/>
      <c r="N105" s="8"/>
      <c r="O105" s="8"/>
      <c r="P105" s="8"/>
      <c r="Q105" s="8"/>
    </row>
    <row r="106" spans="1:17">
      <c r="A106" s="8"/>
      <c r="B106" s="8"/>
      <c r="C106" s="8"/>
      <c r="D106" s="8"/>
      <c r="E106" s="8"/>
      <c r="F106" s="8"/>
      <c r="G106" s="8"/>
      <c r="H106" s="8"/>
      <c r="I106" s="8"/>
      <c r="J106" s="8"/>
      <c r="K106" s="8"/>
      <c r="L106" s="8"/>
      <c r="M106" s="8"/>
      <c r="N106" s="8"/>
      <c r="O106" s="8"/>
      <c r="P106" s="8"/>
      <c r="Q106" s="8"/>
    </row>
    <row r="107" spans="1:17">
      <c r="A107" s="8"/>
      <c r="B107" s="8"/>
      <c r="C107" s="8"/>
      <c r="D107" s="8"/>
      <c r="E107" s="8"/>
      <c r="F107" s="8"/>
      <c r="G107" s="8"/>
      <c r="H107" s="8"/>
      <c r="I107" s="8"/>
      <c r="J107" s="8"/>
      <c r="K107" s="8"/>
      <c r="L107" s="8"/>
      <c r="M107" s="8"/>
      <c r="N107" s="8"/>
      <c r="O107" s="8"/>
      <c r="P107" s="8"/>
      <c r="Q107" s="8"/>
    </row>
    <row r="108" spans="1:17">
      <c r="A108" s="8"/>
      <c r="B108" s="8"/>
      <c r="C108" s="8"/>
      <c r="D108" s="8"/>
      <c r="E108" s="8"/>
      <c r="F108" s="8"/>
      <c r="G108" s="8"/>
      <c r="H108" s="8"/>
      <c r="I108" s="8"/>
      <c r="J108" s="8"/>
      <c r="K108" s="8"/>
      <c r="L108" s="8"/>
      <c r="M108" s="8"/>
      <c r="N108" s="8"/>
      <c r="O108" s="8"/>
      <c r="P108" s="8"/>
      <c r="Q108" s="8"/>
    </row>
    <row r="109" spans="1:17">
      <c r="A109" s="8"/>
      <c r="B109" s="8"/>
      <c r="C109" s="8"/>
      <c r="D109" s="8"/>
      <c r="E109" s="8"/>
      <c r="F109" s="8"/>
      <c r="G109" s="8"/>
      <c r="H109" s="8"/>
      <c r="I109" s="8"/>
      <c r="J109" s="8"/>
      <c r="K109" s="8"/>
      <c r="L109" s="8"/>
      <c r="M109" s="8"/>
      <c r="N109" s="8"/>
      <c r="O109" s="8"/>
      <c r="P109" s="8"/>
      <c r="Q109" s="8"/>
    </row>
    <row r="110" spans="1:17">
      <c r="A110" s="8"/>
      <c r="B110" s="8"/>
      <c r="C110" s="8"/>
      <c r="D110" s="8"/>
      <c r="E110" s="8"/>
      <c r="F110" s="8"/>
      <c r="G110" s="8"/>
      <c r="H110" s="8"/>
      <c r="I110" s="8"/>
      <c r="J110" s="8"/>
      <c r="K110" s="8"/>
      <c r="L110" s="8"/>
      <c r="M110" s="8"/>
      <c r="N110" s="8"/>
      <c r="O110" s="8"/>
      <c r="P110" s="8"/>
      <c r="Q110" s="8"/>
    </row>
    <row r="111" spans="1:17">
      <c r="A111" s="8"/>
      <c r="B111" s="8"/>
      <c r="C111" s="8"/>
      <c r="D111" s="8"/>
      <c r="E111" s="8"/>
      <c r="F111" s="8"/>
      <c r="G111" s="8"/>
      <c r="H111" s="8"/>
      <c r="I111" s="8"/>
      <c r="J111" s="8"/>
      <c r="K111" s="8"/>
      <c r="L111" s="8"/>
      <c r="M111" s="8"/>
      <c r="N111" s="8"/>
      <c r="O111" s="8"/>
      <c r="P111" s="8"/>
      <c r="Q111" s="8"/>
    </row>
    <row r="112" spans="1:17">
      <c r="A112" s="8"/>
      <c r="B112" s="8"/>
      <c r="C112" s="8"/>
      <c r="D112" s="8"/>
      <c r="E112" s="8"/>
      <c r="F112" s="8"/>
      <c r="G112" s="8"/>
      <c r="H112" s="8"/>
      <c r="I112" s="8"/>
      <c r="J112" s="8"/>
      <c r="K112" s="8"/>
      <c r="L112" s="8"/>
      <c r="M112" s="8"/>
      <c r="N112" s="8"/>
      <c r="O112" s="8"/>
      <c r="P112" s="8"/>
      <c r="Q112" s="8"/>
    </row>
    <row r="113" spans="1:17">
      <c r="A113" s="8"/>
      <c r="B113" s="8"/>
      <c r="C113" s="8"/>
      <c r="D113" s="8"/>
      <c r="E113" s="8"/>
      <c r="F113" s="8"/>
      <c r="G113" s="8"/>
      <c r="H113" s="8"/>
      <c r="I113" s="8"/>
      <c r="J113" s="8"/>
      <c r="K113" s="8"/>
      <c r="L113" s="8"/>
      <c r="M113" s="8"/>
      <c r="N113" s="8"/>
      <c r="O113" s="8"/>
      <c r="P113" s="8"/>
      <c r="Q113" s="8"/>
    </row>
    <row r="114" spans="1:17">
      <c r="A114" s="8"/>
      <c r="B114" s="8"/>
      <c r="C114" s="8"/>
      <c r="D114" s="8"/>
      <c r="E114" s="8"/>
      <c r="F114" s="8"/>
      <c r="G114" s="8"/>
      <c r="H114" s="8"/>
      <c r="I114" s="8"/>
      <c r="J114" s="8"/>
      <c r="K114" s="8"/>
      <c r="L114" s="8"/>
      <c r="M114" s="8"/>
      <c r="N114" s="8"/>
      <c r="O114" s="8"/>
      <c r="P114" s="8"/>
      <c r="Q114" s="8"/>
    </row>
    <row r="115" spans="1:17">
      <c r="A115" s="8"/>
      <c r="B115" s="8"/>
      <c r="C115" s="8"/>
      <c r="D115" s="8"/>
      <c r="E115" s="8"/>
      <c r="F115" s="8"/>
      <c r="G115" s="8"/>
      <c r="H115" s="8"/>
      <c r="I115" s="8"/>
      <c r="J115" s="8"/>
      <c r="K115" s="8"/>
      <c r="L115" s="8"/>
      <c r="M115" s="8"/>
      <c r="N115" s="8"/>
      <c r="O115" s="8"/>
      <c r="P115" s="8"/>
      <c r="Q115" s="8"/>
    </row>
    <row r="116" spans="1:17">
      <c r="A116" s="8"/>
      <c r="B116" s="8"/>
      <c r="C116" s="8"/>
      <c r="D116" s="8"/>
      <c r="E116" s="8"/>
      <c r="F116" s="8"/>
      <c r="G116" s="8"/>
      <c r="H116" s="8"/>
      <c r="I116" s="8"/>
      <c r="J116" s="8"/>
      <c r="K116" s="8"/>
      <c r="L116" s="8"/>
      <c r="M116" s="8"/>
      <c r="N116" s="8"/>
      <c r="O116" s="8"/>
      <c r="P116" s="8"/>
      <c r="Q116" s="8"/>
    </row>
    <row r="117" spans="1:17">
      <c r="A117" s="8"/>
      <c r="B117" s="8"/>
      <c r="C117" s="8"/>
      <c r="D117" s="8"/>
      <c r="E117" s="8"/>
      <c r="F117" s="8"/>
      <c r="G117" s="8"/>
      <c r="H117" s="8"/>
      <c r="I117" s="8"/>
      <c r="J117" s="8"/>
      <c r="K117" s="8"/>
      <c r="L117" s="8"/>
      <c r="M117" s="8"/>
      <c r="N117" s="8"/>
      <c r="O117" s="8"/>
      <c r="P117" s="8"/>
      <c r="Q117" s="8"/>
    </row>
    <row r="118" spans="1:17">
      <c r="A118" s="8"/>
      <c r="B118" s="8"/>
      <c r="C118" s="8"/>
      <c r="D118" s="8"/>
      <c r="E118" s="8"/>
      <c r="F118" s="8"/>
      <c r="G118" s="8"/>
      <c r="H118" s="8"/>
      <c r="I118" s="8"/>
      <c r="J118" s="8"/>
      <c r="K118" s="8"/>
      <c r="L118" s="8"/>
      <c r="M118" s="8"/>
      <c r="N118" s="8"/>
      <c r="O118" s="8"/>
      <c r="P118" s="8"/>
      <c r="Q118" s="8"/>
    </row>
    <row r="119" spans="1:17">
      <c r="A119" s="8"/>
      <c r="B119" s="8"/>
      <c r="C119" s="8"/>
      <c r="D119" s="8"/>
      <c r="E119" s="8"/>
      <c r="F119" s="8"/>
      <c r="G119" s="8"/>
      <c r="H119" s="8"/>
      <c r="I119" s="8"/>
      <c r="J119" s="8"/>
      <c r="K119" s="8"/>
      <c r="L119" s="8"/>
      <c r="M119" s="8"/>
      <c r="N119" s="8"/>
      <c r="O119" s="8"/>
      <c r="P119" s="8"/>
      <c r="Q119" s="8"/>
    </row>
    <row r="120" spans="1:17">
      <c r="A120" s="8"/>
      <c r="B120" s="8"/>
      <c r="C120" s="8"/>
      <c r="D120" s="8"/>
      <c r="E120" s="8"/>
      <c r="F120" s="8"/>
      <c r="G120" s="8"/>
      <c r="H120" s="8"/>
      <c r="I120" s="8"/>
      <c r="J120" s="8"/>
      <c r="K120" s="8"/>
      <c r="L120" s="8"/>
      <c r="M120" s="8"/>
      <c r="N120" s="8"/>
      <c r="O120" s="8"/>
      <c r="P120" s="8"/>
      <c r="Q120" s="8"/>
    </row>
    <row r="121" spans="1:17">
      <c r="A121" s="8"/>
      <c r="B121" s="8"/>
      <c r="C121" s="8"/>
      <c r="D121" s="8"/>
      <c r="E121" s="8"/>
      <c r="F121" s="8"/>
      <c r="G121" s="8"/>
      <c r="H121" s="8"/>
      <c r="I121" s="8"/>
      <c r="J121" s="8"/>
      <c r="K121" s="8"/>
      <c r="L121" s="8"/>
      <c r="M121" s="8"/>
      <c r="N121" s="8"/>
      <c r="O121" s="8"/>
      <c r="P121" s="8"/>
      <c r="Q121" s="8"/>
    </row>
    <row r="122" spans="1:17">
      <c r="A122" s="8"/>
      <c r="B122" s="8"/>
      <c r="C122" s="8"/>
      <c r="D122" s="8"/>
      <c r="E122" s="8"/>
      <c r="F122" s="8"/>
      <c r="G122" s="8"/>
      <c r="H122" s="8"/>
      <c r="I122" s="8"/>
      <c r="J122" s="8"/>
      <c r="K122" s="8"/>
      <c r="L122" s="8"/>
      <c r="M122" s="8"/>
      <c r="N122" s="8"/>
      <c r="O122" s="8"/>
      <c r="P122" s="8"/>
      <c r="Q122" s="8"/>
    </row>
    <row r="123" spans="1:17">
      <c r="A123" s="8"/>
      <c r="B123" s="8"/>
      <c r="C123" s="8"/>
      <c r="D123" s="8"/>
      <c r="E123" s="8"/>
      <c r="F123" s="8"/>
      <c r="G123" s="8"/>
      <c r="H123" s="8"/>
      <c r="I123" s="8"/>
      <c r="J123" s="8"/>
      <c r="K123" s="8"/>
      <c r="L123" s="8"/>
      <c r="M123" s="8"/>
      <c r="N123" s="8"/>
      <c r="O123" s="8"/>
      <c r="P123" s="8"/>
      <c r="Q123" s="8"/>
    </row>
    <row r="124" spans="1:17">
      <c r="A124" s="8"/>
      <c r="B124" s="8"/>
      <c r="C124" s="8"/>
      <c r="D124" s="8"/>
      <c r="E124" s="8"/>
      <c r="F124" s="8"/>
      <c r="G124" s="8"/>
      <c r="H124" s="8"/>
      <c r="I124" s="8"/>
      <c r="J124" s="8"/>
      <c r="K124" s="8"/>
      <c r="L124" s="8"/>
      <c r="M124" s="8"/>
      <c r="N124" s="8"/>
      <c r="O124" s="8"/>
      <c r="P124" s="8"/>
      <c r="Q124" s="8"/>
    </row>
    <row r="125" spans="1:17">
      <c r="A125" s="8"/>
      <c r="B125" s="8"/>
      <c r="C125" s="8"/>
      <c r="D125" s="8"/>
      <c r="E125" s="8"/>
      <c r="F125" s="8"/>
      <c r="G125" s="8"/>
      <c r="H125" s="8"/>
      <c r="I125" s="8"/>
      <c r="J125" s="8"/>
      <c r="K125" s="8"/>
      <c r="L125" s="8"/>
      <c r="M125" s="8"/>
      <c r="N125" s="8"/>
      <c r="O125" s="8"/>
      <c r="P125" s="8"/>
      <c r="Q125" s="8"/>
    </row>
    <row r="126" spans="1:17">
      <c r="A126" s="8"/>
      <c r="B126" s="8"/>
      <c r="C126" s="8"/>
      <c r="D126" s="8"/>
      <c r="E126" s="8"/>
      <c r="F126" s="8"/>
      <c r="G126" s="8"/>
      <c r="H126" s="8"/>
      <c r="I126" s="8"/>
      <c r="J126" s="8"/>
      <c r="K126" s="8"/>
      <c r="L126" s="8"/>
      <c r="M126" s="8"/>
      <c r="N126" s="8"/>
      <c r="O126" s="8"/>
      <c r="P126" s="8"/>
      <c r="Q126" s="8"/>
    </row>
    <row r="127" spans="1:17">
      <c r="A127" s="8"/>
      <c r="B127" s="8"/>
      <c r="C127" s="8"/>
      <c r="D127" s="8"/>
      <c r="E127" s="8"/>
      <c r="F127" s="8"/>
      <c r="G127" s="8"/>
      <c r="H127" s="8"/>
      <c r="I127" s="8"/>
      <c r="J127" s="8"/>
      <c r="K127" s="8"/>
      <c r="L127" s="8"/>
      <c r="M127" s="8"/>
      <c r="N127" s="8"/>
      <c r="O127" s="8"/>
      <c r="P127" s="8"/>
      <c r="Q127" s="8"/>
    </row>
    <row r="128" spans="1:17">
      <c r="A128" s="8"/>
      <c r="B128" s="8"/>
      <c r="C128" s="8"/>
      <c r="D128" s="8"/>
      <c r="E128" s="8"/>
      <c r="F128" s="8"/>
      <c r="G128" s="8"/>
      <c r="H128" s="8"/>
      <c r="I128" s="8"/>
      <c r="J128" s="8"/>
      <c r="K128" s="8"/>
      <c r="L128" s="8"/>
      <c r="M128" s="8"/>
      <c r="N128" s="8"/>
      <c r="O128" s="8"/>
      <c r="P128" s="8"/>
      <c r="Q128" s="8"/>
    </row>
    <row r="129" spans="1:17">
      <c r="A129" s="8"/>
      <c r="B129" s="8"/>
      <c r="C129" s="8"/>
      <c r="D129" s="8"/>
      <c r="E129" s="8"/>
      <c r="F129" s="8"/>
      <c r="G129" s="8"/>
      <c r="H129" s="8"/>
      <c r="I129" s="8"/>
      <c r="J129" s="8"/>
      <c r="K129" s="8"/>
      <c r="L129" s="8"/>
      <c r="M129" s="8"/>
      <c r="N129" s="8"/>
      <c r="O129" s="8"/>
      <c r="P129" s="8"/>
      <c r="Q129" s="8"/>
    </row>
    <row r="130" spans="1:17">
      <c r="A130" s="8"/>
      <c r="B130" s="8"/>
      <c r="C130" s="8"/>
      <c r="D130" s="8"/>
      <c r="E130" s="8"/>
      <c r="F130" s="8"/>
      <c r="G130" s="8"/>
      <c r="H130" s="8"/>
      <c r="I130" s="8"/>
      <c r="J130" s="8"/>
      <c r="K130" s="8"/>
      <c r="L130" s="8"/>
      <c r="M130" s="8"/>
      <c r="N130" s="8"/>
      <c r="O130" s="8"/>
      <c r="P130" s="8"/>
      <c r="Q130" s="8"/>
    </row>
    <row r="131" spans="1:17">
      <c r="A131" s="8"/>
      <c r="B131" s="8"/>
      <c r="C131" s="8"/>
      <c r="D131" s="8"/>
      <c r="E131" s="8"/>
      <c r="F131" s="8"/>
      <c r="G131" s="8"/>
      <c r="H131" s="8"/>
      <c r="I131" s="8"/>
      <c r="J131" s="8"/>
      <c r="K131" s="8"/>
      <c r="L131" s="8"/>
      <c r="M131" s="8"/>
      <c r="N131" s="8"/>
      <c r="O131" s="8"/>
      <c r="P131" s="8"/>
      <c r="Q131" s="8"/>
    </row>
    <row r="132" spans="1:17">
      <c r="A132" s="8"/>
      <c r="B132" s="8"/>
      <c r="C132" s="8"/>
      <c r="D132" s="8"/>
      <c r="E132" s="8"/>
      <c r="F132" s="8"/>
      <c r="G132" s="8"/>
      <c r="H132" s="8"/>
      <c r="I132" s="8"/>
      <c r="J132" s="8"/>
      <c r="K132" s="8"/>
      <c r="L132" s="8"/>
      <c r="M132" s="8"/>
      <c r="N132" s="8"/>
      <c r="O132" s="8"/>
      <c r="P132" s="8"/>
      <c r="Q132" s="8"/>
    </row>
  </sheetData>
  <mergeCells count="50">
    <mergeCell ref="B37:F37"/>
    <mergeCell ref="B38:F38"/>
    <mergeCell ref="B39:F39"/>
    <mergeCell ref="A40:F40"/>
    <mergeCell ref="P42:Q42"/>
    <mergeCell ref="B36:F36"/>
    <mergeCell ref="B28:F28"/>
    <mergeCell ref="B29:F29"/>
    <mergeCell ref="B30:F30"/>
    <mergeCell ref="B31:F31"/>
    <mergeCell ref="B32:F32"/>
    <mergeCell ref="B33:F33"/>
    <mergeCell ref="B34:F34"/>
    <mergeCell ref="B35:F35"/>
    <mergeCell ref="B25:F25"/>
    <mergeCell ref="B26:F26"/>
    <mergeCell ref="B27:F27"/>
    <mergeCell ref="A19:A21"/>
    <mergeCell ref="B19:F19"/>
    <mergeCell ref="B21:F21"/>
    <mergeCell ref="B22:F22"/>
    <mergeCell ref="B23:F23"/>
    <mergeCell ref="B24:F24"/>
    <mergeCell ref="G19:L19"/>
    <mergeCell ref="M19:Q19"/>
    <mergeCell ref="B20:F20"/>
    <mergeCell ref="G20:G21"/>
    <mergeCell ref="H20:I20"/>
    <mergeCell ref="J20:J21"/>
    <mergeCell ref="K20:L20"/>
    <mergeCell ref="M20:O20"/>
    <mergeCell ref="P20:Q20"/>
    <mergeCell ref="A17:H17"/>
    <mergeCell ref="A7:B7"/>
    <mergeCell ref="C7:N7"/>
    <mergeCell ref="A9:B9"/>
    <mergeCell ref="C9:N9"/>
    <mergeCell ref="A10:B10"/>
    <mergeCell ref="C10:N10"/>
    <mergeCell ref="A12:B12"/>
    <mergeCell ref="C12:N12"/>
    <mergeCell ref="A13:B13"/>
    <mergeCell ref="C13:N13"/>
    <mergeCell ref="A16:H16"/>
    <mergeCell ref="A1:Q1"/>
    <mergeCell ref="A2:Q2"/>
    <mergeCell ref="A3:Q3"/>
    <mergeCell ref="A4:Q4"/>
    <mergeCell ref="A6:B6"/>
    <mergeCell ref="C6:N6"/>
  </mergeCells>
  <printOptions horizontalCentered="1"/>
  <pageMargins left="0.9055118110236221" right="0.70866141732283472" top="0.74803149606299213" bottom="0.74803149606299213" header="0.31496062992125984" footer="0.31496062992125984"/>
  <pageSetup scale="29" orientation="landscape" r:id="rId1"/>
  <headerFooter alignWithMargins="0">
    <oddFooter>&amp;C&amp;"Gotham Book,Negrita"&amp;18Principio Rector 1 &amp;"Gotham Book,Normal"  &amp;P  de &amp;N</oddFoot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D91CE8-13F4-46BD-ADA6-22ACFF12CDB2}">
  <sheetPr>
    <tabColor rgb="FF00B0F0"/>
    <pageSetUpPr fitToPage="1"/>
  </sheetPr>
  <dimension ref="A1:W138"/>
  <sheetViews>
    <sheetView view="pageBreakPreview" zoomScale="45" zoomScaleNormal="40" zoomScaleSheetLayoutView="45" workbookViewId="0">
      <selection activeCell="N37" sqref="N37"/>
    </sheetView>
  </sheetViews>
  <sheetFormatPr baseColWidth="10" defaultColWidth="11.42578125" defaultRowHeight="12.75"/>
  <cols>
    <col min="1" max="1" width="18.7109375" style="3" customWidth="1"/>
    <col min="2" max="2" width="10.7109375" style="3" customWidth="1"/>
    <col min="3" max="6" width="20.7109375" style="3" customWidth="1"/>
    <col min="7" max="7" width="26.42578125" style="3" customWidth="1"/>
    <col min="8" max="8" width="25.7109375" style="3" customWidth="1"/>
    <col min="9" max="10" width="25.5703125" style="3" customWidth="1"/>
    <col min="11" max="11" width="24.140625" style="3" customWidth="1"/>
    <col min="12" max="12" width="24.42578125" style="3" customWidth="1"/>
    <col min="13" max="15" width="29.7109375" style="3" bestFit="1" customWidth="1"/>
    <col min="16" max="16" width="24.140625" style="3" customWidth="1"/>
    <col min="17" max="17" width="24.42578125" style="3" customWidth="1"/>
    <col min="18" max="18" width="11.28515625" style="3" bestFit="1" customWidth="1"/>
    <col min="19" max="19" width="20.140625" style="3" bestFit="1" customWidth="1"/>
    <col min="20" max="20" width="29.28515625" style="3" customWidth="1"/>
    <col min="21" max="22" width="35.42578125" style="3" bestFit="1" customWidth="1"/>
    <col min="23" max="23" width="23.5703125" style="3" bestFit="1" customWidth="1"/>
    <col min="24" max="16384" width="11.42578125" style="3"/>
  </cols>
  <sheetData>
    <row r="1" spans="1:17" s="1" customFormat="1" ht="37.5" customHeight="1">
      <c r="A1" s="765" t="s">
        <v>570</v>
      </c>
      <c r="B1" s="765"/>
      <c r="C1" s="765"/>
      <c r="D1" s="765"/>
      <c r="E1" s="765"/>
      <c r="F1" s="765"/>
      <c r="G1" s="765"/>
      <c r="H1" s="765"/>
      <c r="I1" s="765"/>
      <c r="J1" s="765"/>
      <c r="K1" s="765"/>
      <c r="L1" s="765"/>
      <c r="M1" s="765"/>
      <c r="N1" s="765"/>
      <c r="O1" s="765"/>
      <c r="P1" s="765"/>
      <c r="Q1" s="765"/>
    </row>
    <row r="2" spans="1:17" s="1" customFormat="1" ht="37.5" customHeight="1">
      <c r="A2" s="765" t="s">
        <v>0</v>
      </c>
      <c r="B2" s="765"/>
      <c r="C2" s="765"/>
      <c r="D2" s="765"/>
      <c r="E2" s="765"/>
      <c r="F2" s="765"/>
      <c r="G2" s="765"/>
      <c r="H2" s="765"/>
      <c r="I2" s="765"/>
      <c r="J2" s="765"/>
      <c r="K2" s="765"/>
      <c r="L2" s="765"/>
      <c r="M2" s="765"/>
      <c r="N2" s="765"/>
      <c r="O2" s="765"/>
      <c r="P2" s="765"/>
      <c r="Q2" s="765"/>
    </row>
    <row r="3" spans="1:17" s="1" customFormat="1" ht="37.5" customHeight="1">
      <c r="A3" s="765" t="s">
        <v>25</v>
      </c>
      <c r="B3" s="765"/>
      <c r="C3" s="765"/>
      <c r="D3" s="765"/>
      <c r="E3" s="765"/>
      <c r="F3" s="765"/>
      <c r="G3" s="765"/>
      <c r="H3" s="765"/>
      <c r="I3" s="765"/>
      <c r="J3" s="765"/>
      <c r="K3" s="765"/>
      <c r="L3" s="765"/>
      <c r="M3" s="765"/>
      <c r="N3" s="765"/>
      <c r="O3" s="765"/>
      <c r="P3" s="765"/>
      <c r="Q3" s="765"/>
    </row>
    <row r="4" spans="1:17" s="1" customFormat="1" ht="37.5" customHeight="1">
      <c r="A4" s="765" t="s">
        <v>571</v>
      </c>
      <c r="B4" s="765"/>
      <c r="C4" s="765"/>
      <c r="D4" s="765"/>
      <c r="E4" s="765"/>
      <c r="F4" s="765"/>
      <c r="G4" s="765"/>
      <c r="H4" s="765"/>
      <c r="I4" s="765"/>
      <c r="J4" s="765"/>
      <c r="K4" s="765"/>
      <c r="L4" s="765"/>
      <c r="M4" s="765"/>
      <c r="N4" s="765"/>
      <c r="O4" s="765"/>
      <c r="P4" s="765"/>
      <c r="Q4" s="765"/>
    </row>
    <row r="5" spans="1:17" ht="9.75" customHeight="1">
      <c r="A5" s="195"/>
      <c r="B5" s="196"/>
      <c r="C5" s="197"/>
      <c r="D5" s="197"/>
      <c r="E5" s="197"/>
      <c r="F5" s="197"/>
      <c r="G5" s="197"/>
      <c r="H5" s="197"/>
      <c r="I5" s="197"/>
      <c r="J5" s="197"/>
      <c r="K5" s="197"/>
      <c r="L5" s="197"/>
      <c r="M5" s="195"/>
      <c r="N5" s="195"/>
      <c r="O5" s="195"/>
      <c r="P5" s="195"/>
      <c r="Q5" s="195"/>
    </row>
    <row r="6" spans="1:17" ht="48" customHeight="1">
      <c r="A6" s="758" t="s">
        <v>149</v>
      </c>
      <c r="B6" s="952"/>
      <c r="C6" s="758" t="s">
        <v>2</v>
      </c>
      <c r="D6" s="758"/>
      <c r="E6" s="758"/>
      <c r="F6" s="758"/>
      <c r="G6" s="758"/>
      <c r="H6" s="758"/>
      <c r="I6" s="758"/>
      <c r="J6" s="758"/>
      <c r="K6" s="758"/>
      <c r="L6" s="758"/>
      <c r="M6" s="758"/>
      <c r="N6" s="758"/>
      <c r="O6" s="195"/>
      <c r="P6" s="195"/>
      <c r="Q6" s="195"/>
    </row>
    <row r="7" spans="1:17" ht="45" customHeight="1">
      <c r="A7" s="756">
        <v>1</v>
      </c>
      <c r="B7" s="756"/>
      <c r="C7" s="816" t="s">
        <v>140</v>
      </c>
      <c r="D7" s="816"/>
      <c r="E7" s="816"/>
      <c r="F7" s="816"/>
      <c r="G7" s="816"/>
      <c r="H7" s="816"/>
      <c r="I7" s="816"/>
      <c r="J7" s="816"/>
      <c r="K7" s="816"/>
      <c r="L7" s="816"/>
      <c r="M7" s="816"/>
      <c r="N7" s="816"/>
      <c r="O7" s="195"/>
      <c r="P7" s="195"/>
      <c r="Q7" s="195"/>
    </row>
    <row r="8" spans="1:17" ht="5.25" customHeight="1">
      <c r="A8" s="199"/>
      <c r="B8" s="199"/>
      <c r="C8" s="199"/>
      <c r="D8" s="199"/>
      <c r="E8" s="199"/>
      <c r="F8" s="199"/>
      <c r="G8" s="199"/>
      <c r="H8" s="199"/>
      <c r="I8" s="199"/>
      <c r="J8" s="199"/>
      <c r="K8" s="199"/>
      <c r="L8" s="199"/>
      <c r="M8" s="199"/>
      <c r="N8" s="199"/>
      <c r="O8" s="195"/>
      <c r="P8" s="195"/>
      <c r="Q8" s="195"/>
    </row>
    <row r="9" spans="1:17" s="5" customFormat="1" ht="46.5" customHeight="1">
      <c r="A9" s="758" t="s">
        <v>150</v>
      </c>
      <c r="B9" s="759"/>
      <c r="C9" s="758" t="s">
        <v>2</v>
      </c>
      <c r="D9" s="758"/>
      <c r="E9" s="758"/>
      <c r="F9" s="758"/>
      <c r="G9" s="758"/>
      <c r="H9" s="758"/>
      <c r="I9" s="758"/>
      <c r="J9" s="758"/>
      <c r="K9" s="758"/>
      <c r="L9" s="758"/>
      <c r="M9" s="758"/>
      <c r="N9" s="758"/>
      <c r="O9" s="200"/>
      <c r="P9" s="195"/>
      <c r="Q9" s="200"/>
    </row>
    <row r="10" spans="1:17" s="5" customFormat="1" ht="45" customHeight="1">
      <c r="A10" s="756">
        <v>4</v>
      </c>
      <c r="B10" s="756"/>
      <c r="C10" s="816" t="s">
        <v>147</v>
      </c>
      <c r="D10" s="816"/>
      <c r="E10" s="816"/>
      <c r="F10" s="816"/>
      <c r="G10" s="816"/>
      <c r="H10" s="816"/>
      <c r="I10" s="816"/>
      <c r="J10" s="816"/>
      <c r="K10" s="816"/>
      <c r="L10" s="816"/>
      <c r="M10" s="816"/>
      <c r="N10" s="816"/>
      <c r="O10" s="200"/>
      <c r="P10" s="195"/>
      <c r="Q10" s="200"/>
    </row>
    <row r="11" spans="1:17" ht="5.25" customHeight="1">
      <c r="A11" s="202"/>
      <c r="B11" s="202"/>
      <c r="C11" s="683"/>
      <c r="D11" s="202"/>
      <c r="E11" s="202"/>
      <c r="F11" s="202"/>
      <c r="G11" s="202"/>
      <c r="H11" s="202"/>
      <c r="I11" s="202"/>
      <c r="J11" s="202"/>
      <c r="K11" s="202"/>
      <c r="L11" s="202"/>
      <c r="M11" s="202"/>
      <c r="N11" s="202"/>
      <c r="O11" s="195"/>
      <c r="P11" s="195"/>
      <c r="Q11" s="195"/>
    </row>
    <row r="12" spans="1:17" ht="29.25" customHeight="1">
      <c r="A12" s="758" t="s">
        <v>5</v>
      </c>
      <c r="B12" s="761"/>
      <c r="C12" s="758" t="s">
        <v>2</v>
      </c>
      <c r="D12" s="758"/>
      <c r="E12" s="758"/>
      <c r="F12" s="758"/>
      <c r="G12" s="758"/>
      <c r="H12" s="758"/>
      <c r="I12" s="758"/>
      <c r="J12" s="758"/>
      <c r="K12" s="758"/>
      <c r="L12" s="758"/>
      <c r="M12" s="758"/>
      <c r="N12" s="758"/>
      <c r="O12" s="195"/>
      <c r="P12" s="195"/>
      <c r="Q12" s="195"/>
    </row>
    <row r="13" spans="1:17" ht="52.5" customHeight="1">
      <c r="A13" s="756">
        <v>1</v>
      </c>
      <c r="B13" s="756"/>
      <c r="C13" s="816" t="s">
        <v>243</v>
      </c>
      <c r="D13" s="816"/>
      <c r="E13" s="816"/>
      <c r="F13" s="816"/>
      <c r="G13" s="816"/>
      <c r="H13" s="816"/>
      <c r="I13" s="816"/>
      <c r="J13" s="816"/>
      <c r="K13" s="816"/>
      <c r="L13" s="816"/>
      <c r="M13" s="816"/>
      <c r="N13" s="816"/>
      <c r="O13" s="195"/>
      <c r="P13" s="195"/>
      <c r="Q13" s="195"/>
    </row>
    <row r="14" spans="1:17" ht="5.25" customHeight="1">
      <c r="A14" s="203"/>
      <c r="B14" s="203"/>
      <c r="C14" s="203"/>
      <c r="D14" s="203"/>
      <c r="E14" s="203"/>
      <c r="F14" s="203"/>
      <c r="G14" s="203"/>
      <c r="H14" s="203"/>
      <c r="I14" s="203"/>
      <c r="J14" s="195"/>
      <c r="K14" s="195"/>
      <c r="L14" s="195"/>
      <c r="M14" s="195"/>
      <c r="N14" s="195"/>
      <c r="O14" s="195"/>
      <c r="P14" s="195"/>
      <c r="Q14" s="195"/>
    </row>
    <row r="15" spans="1:17" s="5" customFormat="1" ht="5.25" customHeight="1">
      <c r="A15" s="204"/>
      <c r="B15" s="204"/>
      <c r="C15" s="204"/>
      <c r="D15" s="204"/>
      <c r="E15" s="204"/>
      <c r="F15" s="204"/>
      <c r="G15" s="204"/>
      <c r="H15" s="204"/>
      <c r="I15" s="204"/>
      <c r="J15" s="200"/>
      <c r="K15" s="200"/>
      <c r="L15" s="200"/>
      <c r="M15" s="200"/>
      <c r="N15" s="200"/>
      <c r="O15" s="200"/>
      <c r="P15" s="200"/>
      <c r="Q15" s="200"/>
    </row>
    <row r="16" spans="1:17" s="5" customFormat="1" ht="24.6" hidden="1" customHeight="1">
      <c r="A16" s="772" t="s">
        <v>6</v>
      </c>
      <c r="B16" s="773"/>
      <c r="C16" s="773"/>
      <c r="D16" s="773"/>
      <c r="E16" s="773"/>
      <c r="F16" s="773"/>
      <c r="G16" s="773"/>
      <c r="H16" s="793"/>
      <c r="I16" s="205"/>
      <c r="J16" s="200"/>
      <c r="K16" s="200"/>
      <c r="L16" s="200"/>
      <c r="M16" s="200"/>
      <c r="N16" s="200"/>
      <c r="O16" s="200"/>
      <c r="P16" s="200"/>
      <c r="Q16" s="200"/>
    </row>
    <row r="17" spans="1:23" s="5" customFormat="1" ht="24.6" hidden="1" customHeight="1">
      <c r="A17" s="813"/>
      <c r="B17" s="814"/>
      <c r="C17" s="814"/>
      <c r="D17" s="814"/>
      <c r="E17" s="814"/>
      <c r="F17" s="814"/>
      <c r="G17" s="814"/>
      <c r="H17" s="815"/>
      <c r="I17" s="216"/>
      <c r="J17" s="207"/>
      <c r="K17" s="207"/>
      <c r="L17" s="207"/>
      <c r="M17" s="207"/>
      <c r="N17" s="207"/>
      <c r="O17" s="207"/>
      <c r="P17" s="207"/>
      <c r="Q17" s="207"/>
    </row>
    <row r="18" spans="1:23" ht="12" customHeight="1">
      <c r="A18" s="195"/>
      <c r="B18" s="195"/>
      <c r="C18" s="195"/>
      <c r="D18" s="195"/>
      <c r="E18" s="195"/>
      <c r="F18" s="195"/>
      <c r="G18" s="195"/>
      <c r="H18" s="195"/>
      <c r="I18" s="195"/>
      <c r="J18" s="195"/>
      <c r="K18" s="195"/>
      <c r="L18" s="195"/>
      <c r="M18" s="195"/>
      <c r="N18" s="195"/>
      <c r="O18" s="195"/>
      <c r="P18" s="195"/>
      <c r="Q18" s="195"/>
    </row>
    <row r="19" spans="1:23" ht="30" customHeight="1">
      <c r="A19" s="781" t="s">
        <v>105</v>
      </c>
      <c r="B19" s="744" t="s">
        <v>11</v>
      </c>
      <c r="C19" s="812"/>
      <c r="D19" s="812"/>
      <c r="E19" s="812"/>
      <c r="F19" s="812"/>
      <c r="G19" s="752" t="s">
        <v>7</v>
      </c>
      <c r="H19" s="753"/>
      <c r="I19" s="753"/>
      <c r="J19" s="753"/>
      <c r="K19" s="753"/>
      <c r="L19" s="754"/>
      <c r="M19" s="744" t="s">
        <v>129</v>
      </c>
      <c r="N19" s="744"/>
      <c r="O19" s="744"/>
      <c r="P19" s="744"/>
      <c r="Q19" s="776"/>
    </row>
    <row r="20" spans="1:23" ht="45" customHeight="1">
      <c r="A20" s="811"/>
      <c r="B20" s="752" t="s">
        <v>97</v>
      </c>
      <c r="C20" s="753"/>
      <c r="D20" s="753"/>
      <c r="E20" s="753"/>
      <c r="F20" s="754"/>
      <c r="G20" s="744" t="s">
        <v>8</v>
      </c>
      <c r="H20" s="752" t="s">
        <v>488</v>
      </c>
      <c r="I20" s="754"/>
      <c r="J20" s="744" t="s">
        <v>9</v>
      </c>
      <c r="K20" s="779" t="s">
        <v>13</v>
      </c>
      <c r="L20" s="780"/>
      <c r="M20" s="744" t="s">
        <v>489</v>
      </c>
      <c r="N20" s="744"/>
      <c r="O20" s="744"/>
      <c r="P20" s="744" t="s">
        <v>130</v>
      </c>
      <c r="Q20" s="776"/>
    </row>
    <row r="21" spans="1:23" ht="69.75" customHeight="1">
      <c r="A21" s="811"/>
      <c r="B21" s="752" t="s">
        <v>22</v>
      </c>
      <c r="C21" s="753"/>
      <c r="D21" s="753"/>
      <c r="E21" s="753"/>
      <c r="F21" s="754"/>
      <c r="G21" s="744"/>
      <c r="H21" s="217" t="s">
        <v>15</v>
      </c>
      <c r="I21" s="217" t="s">
        <v>16</v>
      </c>
      <c r="J21" s="744"/>
      <c r="K21" s="218" t="s">
        <v>23</v>
      </c>
      <c r="L21" s="217" t="s">
        <v>24</v>
      </c>
      <c r="M21" s="217" t="s">
        <v>17</v>
      </c>
      <c r="N21" s="217" t="s">
        <v>18</v>
      </c>
      <c r="O21" s="217" t="s">
        <v>19</v>
      </c>
      <c r="P21" s="218" t="s">
        <v>490</v>
      </c>
      <c r="Q21" s="594" t="s">
        <v>491</v>
      </c>
    </row>
    <row r="22" spans="1:23" ht="42" customHeight="1">
      <c r="A22" s="655" t="s">
        <v>393</v>
      </c>
      <c r="B22" s="795" t="s">
        <v>56</v>
      </c>
      <c r="C22" s="795"/>
      <c r="D22" s="795"/>
      <c r="E22" s="795"/>
      <c r="F22" s="795"/>
      <c r="G22" s="277" t="s">
        <v>138</v>
      </c>
      <c r="H22" s="277" t="s">
        <v>138</v>
      </c>
      <c r="I22" s="277" t="s">
        <v>138</v>
      </c>
      <c r="J22" s="277" t="s">
        <v>138</v>
      </c>
      <c r="K22" s="278" t="s">
        <v>138</v>
      </c>
      <c r="L22" s="278" t="s">
        <v>138</v>
      </c>
      <c r="M22" s="279">
        <v>0</v>
      </c>
      <c r="N22" s="279">
        <v>140000</v>
      </c>
      <c r="O22" s="279">
        <v>140000</v>
      </c>
      <c r="P22" s="278">
        <v>0</v>
      </c>
      <c r="Q22" s="595">
        <v>1</v>
      </c>
      <c r="R22" s="75"/>
      <c r="S22" s="4"/>
      <c r="T22" s="4"/>
      <c r="U22" s="4"/>
      <c r="V22" s="4"/>
      <c r="W22" s="4"/>
    </row>
    <row r="23" spans="1:23" ht="42" customHeight="1">
      <c r="A23" s="626" t="s">
        <v>394</v>
      </c>
      <c r="B23" s="785" t="s">
        <v>57</v>
      </c>
      <c r="C23" s="785"/>
      <c r="D23" s="785"/>
      <c r="E23" s="785"/>
      <c r="F23" s="785"/>
      <c r="G23" s="249" t="s">
        <v>138</v>
      </c>
      <c r="H23" s="249" t="s">
        <v>138</v>
      </c>
      <c r="I23" s="249" t="s">
        <v>138</v>
      </c>
      <c r="J23" s="249" t="s">
        <v>138</v>
      </c>
      <c r="K23" s="275" t="s">
        <v>138</v>
      </c>
      <c r="L23" s="275" t="s">
        <v>138</v>
      </c>
      <c r="M23" s="276">
        <v>0</v>
      </c>
      <c r="N23" s="276">
        <v>17380500</v>
      </c>
      <c r="O23" s="276">
        <v>17380500</v>
      </c>
      <c r="P23" s="278">
        <v>0</v>
      </c>
      <c r="Q23" s="597">
        <v>1</v>
      </c>
      <c r="R23" s="75"/>
      <c r="S23" s="4"/>
      <c r="T23" s="4"/>
      <c r="U23" s="4"/>
      <c r="V23" s="4"/>
      <c r="W23" s="4"/>
    </row>
    <row r="24" spans="1:23" ht="42" customHeight="1">
      <c r="A24" s="626" t="s">
        <v>395</v>
      </c>
      <c r="B24" s="785" t="s">
        <v>58</v>
      </c>
      <c r="C24" s="785"/>
      <c r="D24" s="785"/>
      <c r="E24" s="785"/>
      <c r="F24" s="785"/>
      <c r="G24" s="249" t="s">
        <v>138</v>
      </c>
      <c r="H24" s="249" t="s">
        <v>138</v>
      </c>
      <c r="I24" s="249" t="s">
        <v>138</v>
      </c>
      <c r="J24" s="249" t="s">
        <v>138</v>
      </c>
      <c r="K24" s="275" t="s">
        <v>138</v>
      </c>
      <c r="L24" s="275" t="s">
        <v>138</v>
      </c>
      <c r="M24" s="276">
        <v>0</v>
      </c>
      <c r="N24" s="276">
        <v>202500</v>
      </c>
      <c r="O24" s="276">
        <v>202500</v>
      </c>
      <c r="P24" s="278">
        <v>0</v>
      </c>
      <c r="Q24" s="597">
        <v>1</v>
      </c>
      <c r="R24" s="75"/>
      <c r="S24" s="4"/>
      <c r="T24" s="4"/>
      <c r="U24" s="4"/>
      <c r="V24" s="4"/>
      <c r="W24" s="4"/>
    </row>
    <row r="25" spans="1:23" ht="42" customHeight="1">
      <c r="A25" s="626" t="s">
        <v>396</v>
      </c>
      <c r="B25" s="785" t="s">
        <v>59</v>
      </c>
      <c r="C25" s="785"/>
      <c r="D25" s="785"/>
      <c r="E25" s="785"/>
      <c r="F25" s="785"/>
      <c r="G25" s="249" t="s">
        <v>138</v>
      </c>
      <c r="H25" s="249" t="s">
        <v>138</v>
      </c>
      <c r="I25" s="249" t="s">
        <v>138</v>
      </c>
      <c r="J25" s="249" t="s">
        <v>138</v>
      </c>
      <c r="K25" s="275" t="s">
        <v>138</v>
      </c>
      <c r="L25" s="275" t="s">
        <v>138</v>
      </c>
      <c r="M25" s="276">
        <v>0</v>
      </c>
      <c r="N25" s="276">
        <v>32500</v>
      </c>
      <c r="O25" s="276">
        <v>32500</v>
      </c>
      <c r="P25" s="278">
        <v>0</v>
      </c>
      <c r="Q25" s="597">
        <v>1</v>
      </c>
      <c r="R25" s="75"/>
      <c r="S25" s="4"/>
      <c r="T25" s="4"/>
      <c r="U25" s="4"/>
      <c r="V25" s="4"/>
      <c r="W25" s="4"/>
    </row>
    <row r="26" spans="1:23" ht="42" customHeight="1">
      <c r="A26" s="626" t="s">
        <v>398</v>
      </c>
      <c r="B26" s="785" t="s">
        <v>61</v>
      </c>
      <c r="C26" s="785"/>
      <c r="D26" s="785"/>
      <c r="E26" s="785"/>
      <c r="F26" s="785"/>
      <c r="G26" s="249" t="s">
        <v>138</v>
      </c>
      <c r="H26" s="249" t="s">
        <v>138</v>
      </c>
      <c r="I26" s="249" t="s">
        <v>138</v>
      </c>
      <c r="J26" s="249" t="s">
        <v>138</v>
      </c>
      <c r="K26" s="275" t="s">
        <v>138</v>
      </c>
      <c r="L26" s="275" t="s">
        <v>138</v>
      </c>
      <c r="M26" s="276">
        <v>0</v>
      </c>
      <c r="N26" s="276">
        <v>60000</v>
      </c>
      <c r="O26" s="276">
        <v>60000</v>
      </c>
      <c r="P26" s="278">
        <v>0</v>
      </c>
      <c r="Q26" s="597">
        <v>1</v>
      </c>
      <c r="R26" s="75"/>
      <c r="S26" s="4"/>
      <c r="T26" s="4"/>
      <c r="U26" s="4"/>
      <c r="V26" s="4"/>
      <c r="W26" s="4"/>
    </row>
    <row r="27" spans="1:23" ht="42" customHeight="1">
      <c r="A27" s="626" t="s">
        <v>399</v>
      </c>
      <c r="B27" s="785" t="s">
        <v>62</v>
      </c>
      <c r="C27" s="785"/>
      <c r="D27" s="785"/>
      <c r="E27" s="785"/>
      <c r="F27" s="785"/>
      <c r="G27" s="249" t="s">
        <v>138</v>
      </c>
      <c r="H27" s="249" t="s">
        <v>138</v>
      </c>
      <c r="I27" s="249" t="s">
        <v>138</v>
      </c>
      <c r="J27" s="249" t="s">
        <v>138</v>
      </c>
      <c r="K27" s="275" t="s">
        <v>138</v>
      </c>
      <c r="L27" s="275" t="s">
        <v>138</v>
      </c>
      <c r="M27" s="276">
        <v>0</v>
      </c>
      <c r="N27" s="276">
        <v>4484956</v>
      </c>
      <c r="O27" s="276">
        <v>4484956</v>
      </c>
      <c r="P27" s="278">
        <v>0</v>
      </c>
      <c r="Q27" s="597">
        <v>1</v>
      </c>
      <c r="R27" s="75"/>
      <c r="S27" s="4"/>
      <c r="T27" s="4"/>
      <c r="U27" s="4"/>
      <c r="V27" s="4"/>
      <c r="W27" s="4"/>
    </row>
    <row r="28" spans="1:23" ht="42" customHeight="1">
      <c r="A28" s="626" t="s">
        <v>400</v>
      </c>
      <c r="B28" s="785" t="s">
        <v>63</v>
      </c>
      <c r="C28" s="785"/>
      <c r="D28" s="785"/>
      <c r="E28" s="785"/>
      <c r="F28" s="785"/>
      <c r="G28" s="249" t="s">
        <v>138</v>
      </c>
      <c r="H28" s="249" t="s">
        <v>138</v>
      </c>
      <c r="I28" s="249" t="s">
        <v>138</v>
      </c>
      <c r="J28" s="249" t="s">
        <v>138</v>
      </c>
      <c r="K28" s="275" t="s">
        <v>138</v>
      </c>
      <c r="L28" s="275" t="s">
        <v>138</v>
      </c>
      <c r="M28" s="276">
        <v>0</v>
      </c>
      <c r="N28" s="276">
        <v>125000</v>
      </c>
      <c r="O28" s="276">
        <v>125000</v>
      </c>
      <c r="P28" s="278">
        <v>0</v>
      </c>
      <c r="Q28" s="597">
        <v>1</v>
      </c>
      <c r="R28" s="75"/>
      <c r="S28" s="4"/>
      <c r="T28" s="4"/>
      <c r="U28" s="4"/>
      <c r="V28" s="4"/>
      <c r="W28" s="4"/>
    </row>
    <row r="29" spans="1:23" ht="42" customHeight="1">
      <c r="A29" s="626" t="s">
        <v>401</v>
      </c>
      <c r="B29" s="785" t="s">
        <v>64</v>
      </c>
      <c r="C29" s="785"/>
      <c r="D29" s="785"/>
      <c r="E29" s="785"/>
      <c r="F29" s="785"/>
      <c r="G29" s="249" t="s">
        <v>138</v>
      </c>
      <c r="H29" s="249" t="s">
        <v>138</v>
      </c>
      <c r="I29" s="249" t="s">
        <v>138</v>
      </c>
      <c r="J29" s="249" t="s">
        <v>138</v>
      </c>
      <c r="K29" s="275" t="s">
        <v>138</v>
      </c>
      <c r="L29" s="275" t="s">
        <v>138</v>
      </c>
      <c r="M29" s="276">
        <v>0</v>
      </c>
      <c r="N29" s="276">
        <v>137500</v>
      </c>
      <c r="O29" s="276">
        <v>137500</v>
      </c>
      <c r="P29" s="278">
        <v>0</v>
      </c>
      <c r="Q29" s="597">
        <v>1</v>
      </c>
      <c r="R29" s="75"/>
      <c r="S29" s="4"/>
      <c r="T29" s="4"/>
      <c r="U29" s="4"/>
      <c r="V29" s="4"/>
      <c r="W29" s="4"/>
    </row>
    <row r="30" spans="1:23" ht="42" customHeight="1">
      <c r="A30" s="626" t="s">
        <v>402</v>
      </c>
      <c r="B30" s="785" t="s">
        <v>65</v>
      </c>
      <c r="C30" s="785"/>
      <c r="D30" s="785"/>
      <c r="E30" s="785"/>
      <c r="F30" s="785"/>
      <c r="G30" s="249" t="s">
        <v>138</v>
      </c>
      <c r="H30" s="249" t="s">
        <v>138</v>
      </c>
      <c r="I30" s="249" t="s">
        <v>138</v>
      </c>
      <c r="J30" s="249" t="s">
        <v>138</v>
      </c>
      <c r="K30" s="275" t="s">
        <v>138</v>
      </c>
      <c r="L30" s="275" t="s">
        <v>138</v>
      </c>
      <c r="M30" s="276">
        <v>0</v>
      </c>
      <c r="N30" s="276">
        <v>37500</v>
      </c>
      <c r="O30" s="276">
        <v>37500</v>
      </c>
      <c r="P30" s="278">
        <v>0</v>
      </c>
      <c r="Q30" s="597">
        <v>1</v>
      </c>
      <c r="R30" s="75"/>
      <c r="S30" s="4"/>
      <c r="T30" s="4"/>
      <c r="U30" s="4"/>
      <c r="V30" s="4"/>
      <c r="W30" s="4"/>
    </row>
    <row r="31" spans="1:23" ht="42" customHeight="1">
      <c r="A31" s="626" t="s">
        <v>403</v>
      </c>
      <c r="B31" s="785" t="s">
        <v>66</v>
      </c>
      <c r="C31" s="785"/>
      <c r="D31" s="785"/>
      <c r="E31" s="785"/>
      <c r="F31" s="785"/>
      <c r="G31" s="249" t="s">
        <v>138</v>
      </c>
      <c r="H31" s="249" t="s">
        <v>138</v>
      </c>
      <c r="I31" s="249" t="s">
        <v>138</v>
      </c>
      <c r="J31" s="249" t="s">
        <v>138</v>
      </c>
      <c r="K31" s="275" t="s">
        <v>138</v>
      </c>
      <c r="L31" s="275" t="s">
        <v>138</v>
      </c>
      <c r="M31" s="276">
        <v>0</v>
      </c>
      <c r="N31" s="276">
        <v>80000</v>
      </c>
      <c r="O31" s="276">
        <v>80000</v>
      </c>
      <c r="P31" s="278">
        <v>0</v>
      </c>
      <c r="Q31" s="597">
        <v>1</v>
      </c>
      <c r="R31" s="75"/>
      <c r="S31" s="4"/>
      <c r="T31" s="4"/>
      <c r="U31" s="4"/>
      <c r="V31" s="4"/>
      <c r="W31" s="4"/>
    </row>
    <row r="32" spans="1:23" ht="42" customHeight="1">
      <c r="A32" s="626" t="s">
        <v>404</v>
      </c>
      <c r="B32" s="785" t="s">
        <v>67</v>
      </c>
      <c r="C32" s="785"/>
      <c r="D32" s="785"/>
      <c r="E32" s="785"/>
      <c r="F32" s="785"/>
      <c r="G32" s="249" t="s">
        <v>138</v>
      </c>
      <c r="H32" s="249" t="s">
        <v>138</v>
      </c>
      <c r="I32" s="249" t="s">
        <v>138</v>
      </c>
      <c r="J32" s="249" t="s">
        <v>138</v>
      </c>
      <c r="K32" s="275" t="s">
        <v>138</v>
      </c>
      <c r="L32" s="275" t="s">
        <v>138</v>
      </c>
      <c r="M32" s="276">
        <v>0</v>
      </c>
      <c r="N32" s="276">
        <v>345000</v>
      </c>
      <c r="O32" s="276">
        <v>345000</v>
      </c>
      <c r="P32" s="278">
        <v>0</v>
      </c>
      <c r="Q32" s="597">
        <v>1</v>
      </c>
      <c r="R32" s="75"/>
      <c r="S32" s="4"/>
      <c r="T32" s="4"/>
      <c r="U32" s="4"/>
      <c r="V32" s="4"/>
      <c r="W32" s="4"/>
    </row>
    <row r="33" spans="1:23" ht="42" customHeight="1">
      <c r="A33" s="626" t="s">
        <v>405</v>
      </c>
      <c r="B33" s="785" t="s">
        <v>68</v>
      </c>
      <c r="C33" s="785"/>
      <c r="D33" s="785"/>
      <c r="E33" s="785"/>
      <c r="F33" s="785"/>
      <c r="G33" s="249" t="s">
        <v>138</v>
      </c>
      <c r="H33" s="249" t="s">
        <v>138</v>
      </c>
      <c r="I33" s="249" t="s">
        <v>138</v>
      </c>
      <c r="J33" s="249" t="s">
        <v>138</v>
      </c>
      <c r="K33" s="275" t="s">
        <v>138</v>
      </c>
      <c r="L33" s="275" t="s">
        <v>138</v>
      </c>
      <c r="M33" s="276">
        <v>0</v>
      </c>
      <c r="N33" s="276">
        <v>340000</v>
      </c>
      <c r="O33" s="276">
        <v>340000</v>
      </c>
      <c r="P33" s="278">
        <v>0</v>
      </c>
      <c r="Q33" s="597">
        <v>1</v>
      </c>
      <c r="R33" s="75"/>
      <c r="S33" s="4"/>
      <c r="T33" s="4"/>
      <c r="U33" s="4"/>
      <c r="V33" s="4"/>
      <c r="W33" s="4"/>
    </row>
    <row r="34" spans="1:23" ht="42" customHeight="1">
      <c r="A34" s="626" t="s">
        <v>406</v>
      </c>
      <c r="B34" s="785" t="s">
        <v>69</v>
      </c>
      <c r="C34" s="785"/>
      <c r="D34" s="785"/>
      <c r="E34" s="785"/>
      <c r="F34" s="785"/>
      <c r="G34" s="249" t="s">
        <v>138</v>
      </c>
      <c r="H34" s="249" t="s">
        <v>138</v>
      </c>
      <c r="I34" s="249" t="s">
        <v>138</v>
      </c>
      <c r="J34" s="249" t="s">
        <v>138</v>
      </c>
      <c r="K34" s="275" t="s">
        <v>138</v>
      </c>
      <c r="L34" s="275" t="s">
        <v>138</v>
      </c>
      <c r="M34" s="276">
        <v>0</v>
      </c>
      <c r="N34" s="276">
        <v>327500</v>
      </c>
      <c r="O34" s="276">
        <v>327500</v>
      </c>
      <c r="P34" s="278">
        <v>0</v>
      </c>
      <c r="Q34" s="597">
        <v>1</v>
      </c>
      <c r="R34" s="75"/>
      <c r="S34" s="4"/>
      <c r="T34" s="4"/>
      <c r="U34" s="4"/>
      <c r="V34" s="4"/>
      <c r="W34" s="4"/>
    </row>
    <row r="35" spans="1:23" ht="42" customHeight="1">
      <c r="A35" s="626" t="s">
        <v>407</v>
      </c>
      <c r="B35" s="785" t="s">
        <v>70</v>
      </c>
      <c r="C35" s="785"/>
      <c r="D35" s="785"/>
      <c r="E35" s="785"/>
      <c r="F35" s="785"/>
      <c r="G35" s="249" t="s">
        <v>138</v>
      </c>
      <c r="H35" s="249" t="s">
        <v>138</v>
      </c>
      <c r="I35" s="249" t="s">
        <v>138</v>
      </c>
      <c r="J35" s="249" t="s">
        <v>138</v>
      </c>
      <c r="K35" s="275" t="s">
        <v>138</v>
      </c>
      <c r="L35" s="275" t="s">
        <v>138</v>
      </c>
      <c r="M35" s="276">
        <v>0</v>
      </c>
      <c r="N35" s="276">
        <v>3801512</v>
      </c>
      <c r="O35" s="276">
        <v>3801512</v>
      </c>
      <c r="P35" s="278">
        <v>0</v>
      </c>
      <c r="Q35" s="597">
        <v>1</v>
      </c>
      <c r="R35" s="75"/>
      <c r="S35" s="4"/>
      <c r="T35" s="4"/>
      <c r="U35" s="4"/>
      <c r="V35" s="4"/>
      <c r="W35" s="4"/>
    </row>
    <row r="36" spans="1:23" ht="42" customHeight="1">
      <c r="A36" s="626" t="s">
        <v>408</v>
      </c>
      <c r="B36" s="785" t="s">
        <v>71</v>
      </c>
      <c r="C36" s="785"/>
      <c r="D36" s="785"/>
      <c r="E36" s="785"/>
      <c r="F36" s="785"/>
      <c r="G36" s="249" t="s">
        <v>138</v>
      </c>
      <c r="H36" s="249" t="s">
        <v>138</v>
      </c>
      <c r="I36" s="249" t="s">
        <v>138</v>
      </c>
      <c r="J36" s="249" t="s">
        <v>138</v>
      </c>
      <c r="K36" s="275" t="s">
        <v>138</v>
      </c>
      <c r="L36" s="275" t="s">
        <v>138</v>
      </c>
      <c r="M36" s="276">
        <v>0</v>
      </c>
      <c r="N36" s="276">
        <v>1272500</v>
      </c>
      <c r="O36" s="276">
        <v>1272500</v>
      </c>
      <c r="P36" s="278">
        <v>0</v>
      </c>
      <c r="Q36" s="597">
        <v>1</v>
      </c>
      <c r="R36" s="75"/>
      <c r="S36" s="4"/>
      <c r="T36" s="4"/>
      <c r="U36" s="4"/>
      <c r="V36" s="4"/>
      <c r="W36" s="4"/>
    </row>
    <row r="37" spans="1:23" ht="42" customHeight="1">
      <c r="A37" s="626" t="s">
        <v>409</v>
      </c>
      <c r="B37" s="785" t="s">
        <v>72</v>
      </c>
      <c r="C37" s="785"/>
      <c r="D37" s="785"/>
      <c r="E37" s="785"/>
      <c r="F37" s="785"/>
      <c r="G37" s="249" t="s">
        <v>138</v>
      </c>
      <c r="H37" s="249" t="s">
        <v>138</v>
      </c>
      <c r="I37" s="249" t="s">
        <v>138</v>
      </c>
      <c r="J37" s="249" t="s">
        <v>138</v>
      </c>
      <c r="K37" s="275" t="s">
        <v>138</v>
      </c>
      <c r="L37" s="275" t="s">
        <v>138</v>
      </c>
      <c r="M37" s="276">
        <v>0</v>
      </c>
      <c r="N37" s="276">
        <v>105000</v>
      </c>
      <c r="O37" s="276">
        <v>105000</v>
      </c>
      <c r="P37" s="278">
        <v>0</v>
      </c>
      <c r="Q37" s="597">
        <v>1</v>
      </c>
      <c r="R37" s="75"/>
      <c r="S37" s="4"/>
      <c r="T37" s="4"/>
      <c r="U37" s="4"/>
      <c r="V37" s="4"/>
      <c r="W37" s="4"/>
    </row>
    <row r="38" spans="1:23" ht="42" customHeight="1">
      <c r="A38" s="626">
        <v>840</v>
      </c>
      <c r="B38" s="797" t="s">
        <v>73</v>
      </c>
      <c r="C38" s="790"/>
      <c r="D38" s="790"/>
      <c r="E38" s="790"/>
      <c r="F38" s="791"/>
      <c r="G38" s="249" t="s">
        <v>138</v>
      </c>
      <c r="H38" s="249" t="s">
        <v>138</v>
      </c>
      <c r="I38" s="249" t="s">
        <v>138</v>
      </c>
      <c r="J38" s="249" t="s">
        <v>138</v>
      </c>
      <c r="K38" s="275" t="s">
        <v>138</v>
      </c>
      <c r="L38" s="275" t="s">
        <v>138</v>
      </c>
      <c r="M38" s="276">
        <v>0</v>
      </c>
      <c r="N38" s="276">
        <v>0</v>
      </c>
      <c r="O38" s="276">
        <v>0</v>
      </c>
      <c r="P38" s="278">
        <v>0</v>
      </c>
      <c r="Q38" s="597">
        <v>0</v>
      </c>
      <c r="R38" s="75"/>
      <c r="S38" s="4"/>
      <c r="T38" s="4"/>
      <c r="U38" s="4"/>
      <c r="V38" s="4"/>
      <c r="W38" s="4"/>
    </row>
    <row r="39" spans="1:23" ht="42" customHeight="1">
      <c r="A39" s="626" t="s">
        <v>411</v>
      </c>
      <c r="B39" s="785" t="s">
        <v>74</v>
      </c>
      <c r="C39" s="785"/>
      <c r="D39" s="785"/>
      <c r="E39" s="785"/>
      <c r="F39" s="785"/>
      <c r="G39" s="249" t="s">
        <v>138</v>
      </c>
      <c r="H39" s="249" t="s">
        <v>138</v>
      </c>
      <c r="I39" s="249" t="s">
        <v>138</v>
      </c>
      <c r="J39" s="249" t="s">
        <v>138</v>
      </c>
      <c r="K39" s="275" t="s">
        <v>138</v>
      </c>
      <c r="L39" s="275" t="s">
        <v>138</v>
      </c>
      <c r="M39" s="276">
        <v>0</v>
      </c>
      <c r="N39" s="276">
        <v>27500</v>
      </c>
      <c r="O39" s="276">
        <v>27500</v>
      </c>
      <c r="P39" s="278">
        <v>0</v>
      </c>
      <c r="Q39" s="597">
        <v>1</v>
      </c>
      <c r="R39" s="75"/>
      <c r="S39" s="4"/>
      <c r="T39" s="4"/>
      <c r="U39" s="4"/>
      <c r="V39" s="4"/>
      <c r="W39" s="4"/>
    </row>
    <row r="40" spans="1:23" s="11" customFormat="1" ht="42" customHeight="1">
      <c r="A40" s="626" t="s">
        <v>412</v>
      </c>
      <c r="B40" s="785" t="s">
        <v>75</v>
      </c>
      <c r="C40" s="785"/>
      <c r="D40" s="785"/>
      <c r="E40" s="785"/>
      <c r="F40" s="785"/>
      <c r="G40" s="249" t="s">
        <v>138</v>
      </c>
      <c r="H40" s="249" t="s">
        <v>138</v>
      </c>
      <c r="I40" s="249" t="s">
        <v>138</v>
      </c>
      <c r="J40" s="249" t="s">
        <v>138</v>
      </c>
      <c r="K40" s="275" t="s">
        <v>138</v>
      </c>
      <c r="L40" s="275" t="s">
        <v>138</v>
      </c>
      <c r="M40" s="276">
        <v>0</v>
      </c>
      <c r="N40" s="276">
        <v>2367500</v>
      </c>
      <c r="O40" s="276">
        <v>2367500</v>
      </c>
      <c r="P40" s="278">
        <v>0</v>
      </c>
      <c r="Q40" s="597">
        <v>1</v>
      </c>
      <c r="R40" s="75"/>
      <c r="S40" s="4"/>
      <c r="T40" s="4"/>
      <c r="U40" s="4"/>
      <c r="V40" s="4"/>
      <c r="W40" s="4"/>
    </row>
    <row r="41" spans="1:23" s="11" customFormat="1" ht="42" customHeight="1">
      <c r="A41" s="626" t="s">
        <v>413</v>
      </c>
      <c r="B41" s="785" t="s">
        <v>76</v>
      </c>
      <c r="C41" s="785"/>
      <c r="D41" s="785"/>
      <c r="E41" s="785"/>
      <c r="F41" s="785"/>
      <c r="G41" s="249" t="s">
        <v>138</v>
      </c>
      <c r="H41" s="249" t="s">
        <v>138</v>
      </c>
      <c r="I41" s="249" t="s">
        <v>138</v>
      </c>
      <c r="J41" s="249" t="s">
        <v>138</v>
      </c>
      <c r="K41" s="275" t="s">
        <v>138</v>
      </c>
      <c r="L41" s="275" t="s">
        <v>138</v>
      </c>
      <c r="M41" s="276">
        <v>0</v>
      </c>
      <c r="N41" s="276">
        <v>22500</v>
      </c>
      <c r="O41" s="276">
        <v>22500</v>
      </c>
      <c r="P41" s="278">
        <v>0</v>
      </c>
      <c r="Q41" s="597">
        <v>1</v>
      </c>
      <c r="R41" s="75"/>
      <c r="S41" s="4"/>
      <c r="T41" s="4"/>
      <c r="U41" s="4"/>
      <c r="V41" s="4"/>
      <c r="W41" s="4"/>
    </row>
    <row r="42" spans="1:23" ht="42" customHeight="1">
      <c r="A42" s="626" t="s">
        <v>414</v>
      </c>
      <c r="B42" s="785" t="s">
        <v>77</v>
      </c>
      <c r="C42" s="785"/>
      <c r="D42" s="785"/>
      <c r="E42" s="785"/>
      <c r="F42" s="785"/>
      <c r="G42" s="249" t="s">
        <v>138</v>
      </c>
      <c r="H42" s="249" t="s">
        <v>138</v>
      </c>
      <c r="I42" s="249" t="s">
        <v>138</v>
      </c>
      <c r="J42" s="249" t="s">
        <v>138</v>
      </c>
      <c r="K42" s="275" t="s">
        <v>138</v>
      </c>
      <c r="L42" s="275" t="s">
        <v>138</v>
      </c>
      <c r="M42" s="276">
        <v>0</v>
      </c>
      <c r="N42" s="276">
        <v>107500</v>
      </c>
      <c r="O42" s="276">
        <v>107500</v>
      </c>
      <c r="P42" s="278">
        <v>0</v>
      </c>
      <c r="Q42" s="597">
        <v>1</v>
      </c>
      <c r="R42" s="75"/>
      <c r="S42" s="4"/>
      <c r="T42" s="4"/>
      <c r="U42" s="4"/>
      <c r="V42" s="4"/>
      <c r="W42" s="4"/>
    </row>
    <row r="43" spans="1:23" ht="42" customHeight="1">
      <c r="A43" s="626" t="s">
        <v>415</v>
      </c>
      <c r="B43" s="785" t="s">
        <v>78</v>
      </c>
      <c r="C43" s="785"/>
      <c r="D43" s="785"/>
      <c r="E43" s="785"/>
      <c r="F43" s="785"/>
      <c r="G43" s="249" t="s">
        <v>138</v>
      </c>
      <c r="H43" s="249" t="s">
        <v>138</v>
      </c>
      <c r="I43" s="249" t="s">
        <v>138</v>
      </c>
      <c r="J43" s="249" t="s">
        <v>138</v>
      </c>
      <c r="K43" s="275" t="s">
        <v>138</v>
      </c>
      <c r="L43" s="275" t="s">
        <v>138</v>
      </c>
      <c r="M43" s="276">
        <v>0</v>
      </c>
      <c r="N43" s="276">
        <v>20000</v>
      </c>
      <c r="O43" s="276">
        <v>20000</v>
      </c>
      <c r="P43" s="278">
        <v>0</v>
      </c>
      <c r="Q43" s="597">
        <v>1</v>
      </c>
      <c r="R43" s="75"/>
      <c r="S43" s="4"/>
      <c r="T43" s="4"/>
      <c r="U43" s="4"/>
      <c r="V43" s="4"/>
      <c r="W43" s="4"/>
    </row>
    <row r="44" spans="1:23" ht="42" customHeight="1">
      <c r="A44" s="663" t="s">
        <v>416</v>
      </c>
      <c r="B44" s="788" t="s">
        <v>79</v>
      </c>
      <c r="C44" s="788"/>
      <c r="D44" s="788"/>
      <c r="E44" s="788"/>
      <c r="F44" s="788"/>
      <c r="G44" s="257" t="s">
        <v>138</v>
      </c>
      <c r="H44" s="257" t="s">
        <v>138</v>
      </c>
      <c r="I44" s="257" t="s">
        <v>138</v>
      </c>
      <c r="J44" s="257" t="s">
        <v>138</v>
      </c>
      <c r="K44" s="284" t="s">
        <v>138</v>
      </c>
      <c r="L44" s="284" t="s">
        <v>138</v>
      </c>
      <c r="M44" s="285">
        <v>0</v>
      </c>
      <c r="N44" s="285">
        <v>122500</v>
      </c>
      <c r="O44" s="285">
        <v>122500</v>
      </c>
      <c r="P44" s="278">
        <v>0</v>
      </c>
      <c r="Q44" s="598">
        <v>1</v>
      </c>
      <c r="R44" s="75"/>
      <c r="S44" s="4"/>
      <c r="T44" s="4"/>
      <c r="U44" s="4"/>
      <c r="V44" s="4"/>
      <c r="W44" s="4"/>
    </row>
    <row r="45" spans="1:23" ht="31.5" customHeight="1">
      <c r="A45" s="835" t="s">
        <v>170</v>
      </c>
      <c r="B45" s="807"/>
      <c r="C45" s="807"/>
      <c r="D45" s="807"/>
      <c r="E45" s="807"/>
      <c r="F45" s="807"/>
      <c r="G45" s="260" t="s">
        <v>138</v>
      </c>
      <c r="H45" s="260" t="s">
        <v>138</v>
      </c>
      <c r="I45" s="260" t="s">
        <v>138</v>
      </c>
      <c r="J45" s="260" t="s">
        <v>138</v>
      </c>
      <c r="K45" s="286" t="s">
        <v>138</v>
      </c>
      <c r="L45" s="286" t="s">
        <v>138</v>
      </c>
      <c r="M45" s="287">
        <v>0</v>
      </c>
      <c r="N45" s="287">
        <v>31539468</v>
      </c>
      <c r="O45" s="287">
        <v>31539468</v>
      </c>
      <c r="P45" s="286">
        <v>0</v>
      </c>
      <c r="Q45" s="599">
        <v>1</v>
      </c>
      <c r="R45" s="75"/>
      <c r="S45" s="4"/>
      <c r="T45" s="4"/>
      <c r="U45" s="4"/>
      <c r="V45" s="4"/>
      <c r="W45" s="4"/>
    </row>
    <row r="46" spans="1:23" ht="18" customHeight="1">
      <c r="A46" s="263"/>
      <c r="B46" s="263"/>
      <c r="C46" s="263"/>
      <c r="D46" s="263"/>
      <c r="E46" s="263"/>
      <c r="F46" s="263"/>
      <c r="G46" s="263"/>
      <c r="H46" s="263"/>
      <c r="I46" s="263"/>
      <c r="J46" s="263"/>
      <c r="K46" s="263"/>
      <c r="L46" s="263"/>
      <c r="M46" s="263"/>
      <c r="N46" s="263"/>
      <c r="O46" s="263"/>
      <c r="P46" s="263"/>
      <c r="Q46" s="263"/>
      <c r="R46" s="75"/>
    </row>
    <row r="47" spans="1:23" ht="26.25" customHeight="1">
      <c r="A47" s="263" t="s">
        <v>331</v>
      </c>
      <c r="B47" s="263"/>
      <c r="C47" s="263"/>
      <c r="D47" s="263"/>
      <c r="E47" s="263"/>
      <c r="F47" s="263"/>
      <c r="G47" s="263"/>
      <c r="H47" s="263"/>
      <c r="I47" s="263"/>
      <c r="J47" s="263"/>
      <c r="K47" s="263"/>
      <c r="L47" s="263"/>
      <c r="M47" s="263"/>
      <c r="N47" s="263"/>
      <c r="O47" s="263"/>
      <c r="P47" s="263"/>
      <c r="Q47" s="263"/>
      <c r="R47" s="75"/>
    </row>
    <row r="48" spans="1:23" ht="23.25">
      <c r="A48" s="263" t="s">
        <v>27</v>
      </c>
      <c r="B48" s="263"/>
      <c r="C48" s="263"/>
      <c r="D48" s="263"/>
      <c r="E48" s="263"/>
      <c r="F48" s="263"/>
      <c r="G48" s="263"/>
      <c r="H48" s="263"/>
      <c r="I48" s="263"/>
      <c r="J48" s="263"/>
      <c r="K48" s="263"/>
      <c r="L48" s="263"/>
      <c r="M48" s="263"/>
      <c r="N48" s="263"/>
      <c r="O48" s="263"/>
      <c r="P48" s="738" t="s">
        <v>128</v>
      </c>
      <c r="Q48" s="738"/>
      <c r="R48" s="75"/>
    </row>
    <row r="49" spans="1:19" ht="20.25">
      <c r="A49" s="266"/>
      <c r="B49" s="266"/>
      <c r="C49" s="266"/>
      <c r="D49" s="266"/>
      <c r="E49" s="266"/>
      <c r="F49" s="266"/>
      <c r="G49" s="266"/>
      <c r="H49" s="266"/>
      <c r="I49" s="266"/>
      <c r="J49" s="266"/>
      <c r="K49" s="266"/>
      <c r="L49" s="266"/>
      <c r="M49" s="266"/>
      <c r="N49" s="266"/>
      <c r="O49" s="266"/>
      <c r="P49" s="266"/>
      <c r="Q49" s="266"/>
      <c r="R49" s="75"/>
    </row>
    <row r="50" spans="1:19" ht="20.25">
      <c r="A50" s="8"/>
      <c r="B50" s="8"/>
      <c r="C50" s="8"/>
      <c r="D50" s="8"/>
      <c r="E50" s="8"/>
      <c r="F50" s="8"/>
      <c r="G50" s="8"/>
      <c r="H50" s="8"/>
      <c r="I50" s="8"/>
      <c r="J50" s="8"/>
      <c r="K50" s="8"/>
      <c r="L50" s="8"/>
      <c r="M50" s="8"/>
      <c r="N50" s="8"/>
      <c r="O50" s="8"/>
      <c r="P50" s="8"/>
      <c r="Q50" s="8"/>
      <c r="R50" s="75"/>
    </row>
    <row r="51" spans="1:19" ht="20.25">
      <c r="A51" s="8"/>
      <c r="B51" s="8"/>
      <c r="C51" s="8"/>
      <c r="D51" s="8"/>
      <c r="E51" s="8"/>
      <c r="F51" s="8"/>
      <c r="G51" s="8"/>
      <c r="H51" s="8"/>
      <c r="I51" s="8"/>
      <c r="J51" s="8"/>
      <c r="K51" s="8"/>
      <c r="L51" s="8"/>
      <c r="M51" s="8"/>
      <c r="N51" s="8"/>
      <c r="O51" s="8"/>
      <c r="P51" s="8"/>
      <c r="Q51" s="8"/>
      <c r="R51" s="75"/>
    </row>
    <row r="52" spans="1:19" ht="20.25">
      <c r="A52" s="8"/>
      <c r="B52" s="8"/>
      <c r="C52" s="8"/>
      <c r="D52" s="8"/>
      <c r="E52" s="8"/>
      <c r="F52" s="8"/>
      <c r="G52" s="8"/>
      <c r="H52" s="8"/>
      <c r="I52" s="8"/>
      <c r="J52" s="8"/>
      <c r="K52" s="8"/>
      <c r="L52" s="8"/>
      <c r="M52" s="8"/>
      <c r="N52" s="8"/>
      <c r="O52" s="8"/>
      <c r="P52" s="8"/>
      <c r="Q52" s="8"/>
      <c r="R52" s="75"/>
    </row>
    <row r="53" spans="1:19" ht="20.25">
      <c r="A53" s="8"/>
      <c r="B53" s="8"/>
      <c r="C53" s="8"/>
      <c r="D53" s="8"/>
      <c r="E53" s="8"/>
      <c r="F53" s="8"/>
      <c r="G53" s="8"/>
      <c r="H53" s="8"/>
      <c r="I53" s="8"/>
      <c r="J53" s="8"/>
      <c r="K53" s="8"/>
      <c r="L53" s="8"/>
      <c r="M53" s="8"/>
      <c r="N53" s="8"/>
      <c r="O53" s="8"/>
      <c r="P53" s="8"/>
      <c r="Q53" s="8"/>
      <c r="R53" s="75"/>
    </row>
    <row r="54" spans="1:19" ht="20.25">
      <c r="A54" s="8"/>
      <c r="B54" s="8"/>
      <c r="C54" s="8"/>
      <c r="D54" s="8"/>
      <c r="E54" s="8"/>
      <c r="F54" s="8"/>
      <c r="G54" s="8"/>
      <c r="H54" s="8"/>
      <c r="I54" s="8"/>
      <c r="J54" s="8"/>
      <c r="K54" s="8"/>
      <c r="L54" s="8"/>
      <c r="M54" s="8"/>
      <c r="N54" s="8"/>
      <c r="O54" s="8"/>
      <c r="P54" s="8"/>
      <c r="Q54" s="8"/>
      <c r="R54" s="75"/>
    </row>
    <row r="55" spans="1:19" ht="20.25">
      <c r="A55" s="8"/>
      <c r="B55" s="8"/>
      <c r="C55" s="8"/>
      <c r="D55" s="8"/>
      <c r="E55" s="8"/>
      <c r="F55" s="8"/>
      <c r="G55" s="8"/>
      <c r="H55" s="8"/>
      <c r="I55" s="8"/>
      <c r="J55" s="8"/>
      <c r="K55" s="8"/>
      <c r="L55" s="8"/>
      <c r="M55" s="8"/>
      <c r="N55" s="8"/>
      <c r="O55" s="8"/>
      <c r="P55" s="8"/>
      <c r="Q55" s="8"/>
      <c r="R55" s="75"/>
    </row>
    <row r="56" spans="1:19" ht="20.25">
      <c r="A56" s="8"/>
      <c r="B56" s="8"/>
      <c r="C56" s="8"/>
      <c r="D56" s="8"/>
      <c r="E56" s="8"/>
      <c r="F56" s="8"/>
      <c r="G56" s="8"/>
      <c r="H56" s="8"/>
      <c r="I56" s="8"/>
      <c r="J56" s="8"/>
      <c r="K56" s="8"/>
      <c r="L56" s="8"/>
      <c r="M56" s="8"/>
      <c r="N56" s="8"/>
      <c r="O56" s="8"/>
      <c r="P56" s="8"/>
      <c r="Q56" s="8"/>
      <c r="R56" s="75"/>
    </row>
    <row r="57" spans="1:19" ht="20.25">
      <c r="A57" s="8"/>
      <c r="B57" s="8"/>
      <c r="C57" s="8"/>
      <c r="D57" s="8"/>
      <c r="E57" s="8"/>
      <c r="F57" s="8"/>
      <c r="G57" s="8"/>
      <c r="H57" s="8"/>
      <c r="I57" s="8"/>
      <c r="J57" s="8"/>
      <c r="K57" s="8"/>
      <c r="L57" s="8"/>
      <c r="M57" s="8"/>
      <c r="N57" s="8"/>
      <c r="O57" s="8"/>
      <c r="P57" s="8"/>
      <c r="Q57" s="8"/>
      <c r="R57" s="75"/>
    </row>
    <row r="58" spans="1:19" ht="20.25">
      <c r="A58" s="8"/>
      <c r="B58" s="8"/>
      <c r="C58" s="8"/>
      <c r="D58" s="8"/>
      <c r="E58" s="8"/>
      <c r="F58" s="8"/>
      <c r="G58" s="8"/>
      <c r="H58" s="8"/>
      <c r="I58" s="8"/>
      <c r="J58" s="8"/>
      <c r="K58" s="8"/>
      <c r="L58" s="8"/>
      <c r="M58" s="8"/>
      <c r="N58" s="8"/>
      <c r="O58" s="8"/>
      <c r="P58" s="8"/>
      <c r="Q58" s="8"/>
      <c r="R58" s="75"/>
      <c r="S58" s="69"/>
    </row>
    <row r="59" spans="1:19" ht="20.25">
      <c r="A59" s="8"/>
      <c r="B59" s="8"/>
      <c r="C59" s="8"/>
      <c r="D59" s="8"/>
      <c r="E59" s="8"/>
      <c r="F59" s="8"/>
      <c r="G59" s="8"/>
      <c r="H59" s="8"/>
      <c r="I59" s="8"/>
      <c r="J59" s="8"/>
      <c r="K59" s="8"/>
      <c r="L59" s="8"/>
      <c r="M59" s="8"/>
      <c r="N59" s="8"/>
      <c r="O59" s="8"/>
      <c r="P59" s="8"/>
      <c r="Q59" s="8"/>
      <c r="R59" s="75"/>
      <c r="S59" s="69"/>
    </row>
    <row r="60" spans="1:19" ht="20.25">
      <c r="A60" s="8"/>
      <c r="B60" s="8"/>
      <c r="C60" s="8"/>
      <c r="D60" s="8"/>
      <c r="E60" s="8"/>
      <c r="F60" s="8"/>
      <c r="G60" s="8"/>
      <c r="H60" s="8"/>
      <c r="I60" s="8"/>
      <c r="J60" s="8"/>
      <c r="K60" s="8"/>
      <c r="L60" s="8"/>
      <c r="M60" s="8"/>
      <c r="N60" s="8"/>
      <c r="O60" s="8"/>
      <c r="P60" s="8"/>
      <c r="Q60" s="8"/>
      <c r="R60" s="75"/>
      <c r="S60" s="69"/>
    </row>
    <row r="61" spans="1:19" ht="20.25">
      <c r="A61" s="8"/>
      <c r="B61" s="8"/>
      <c r="C61" s="8"/>
      <c r="D61" s="8"/>
      <c r="E61" s="8"/>
      <c r="F61" s="8"/>
      <c r="G61" s="8"/>
      <c r="H61" s="8"/>
      <c r="I61" s="8"/>
      <c r="J61" s="8"/>
      <c r="K61" s="8"/>
      <c r="L61" s="8"/>
      <c r="M61" s="8"/>
      <c r="N61" s="8"/>
      <c r="O61" s="8"/>
      <c r="P61" s="8"/>
      <c r="Q61" s="8"/>
      <c r="R61" s="75"/>
      <c r="S61" s="69"/>
    </row>
    <row r="62" spans="1:19" ht="20.25">
      <c r="A62" s="8"/>
      <c r="B62" s="8"/>
      <c r="C62" s="8"/>
      <c r="D62" s="8"/>
      <c r="E62" s="8"/>
      <c r="F62" s="8"/>
      <c r="G62" s="8"/>
      <c r="H62" s="8"/>
      <c r="I62" s="8"/>
      <c r="J62" s="8"/>
      <c r="K62" s="8"/>
      <c r="L62" s="8"/>
      <c r="M62" s="8"/>
      <c r="N62" s="8"/>
      <c r="O62" s="8"/>
      <c r="P62" s="8"/>
      <c r="Q62" s="8"/>
      <c r="R62" s="75"/>
      <c r="S62" s="69"/>
    </row>
    <row r="63" spans="1:19" ht="20.25">
      <c r="A63" s="8"/>
      <c r="B63" s="8"/>
      <c r="C63" s="8"/>
      <c r="D63" s="8"/>
      <c r="E63" s="8"/>
      <c r="F63" s="8"/>
      <c r="G63" s="8"/>
      <c r="H63" s="8"/>
      <c r="I63" s="8"/>
      <c r="J63" s="8"/>
      <c r="K63" s="8"/>
      <c r="L63" s="8"/>
      <c r="M63" s="8"/>
      <c r="N63" s="8"/>
      <c r="O63" s="8"/>
      <c r="P63" s="8"/>
      <c r="Q63" s="8"/>
      <c r="R63" s="75"/>
      <c r="S63" s="69"/>
    </row>
    <row r="64" spans="1:19" ht="20.25">
      <c r="A64" s="8"/>
      <c r="B64" s="8"/>
      <c r="C64" s="8"/>
      <c r="D64" s="8"/>
      <c r="E64" s="8"/>
      <c r="F64" s="8"/>
      <c r="G64" s="8"/>
      <c r="H64" s="8"/>
      <c r="I64" s="8"/>
      <c r="J64" s="8"/>
      <c r="K64" s="8"/>
      <c r="L64" s="8"/>
      <c r="M64" s="8"/>
      <c r="N64" s="8"/>
      <c r="O64" s="8"/>
      <c r="P64" s="8"/>
      <c r="Q64" s="8"/>
      <c r="R64" s="75"/>
      <c r="S64" s="69"/>
    </row>
    <row r="65" spans="1:19" ht="20.25">
      <c r="A65" s="8"/>
      <c r="B65" s="8"/>
      <c r="C65" s="8"/>
      <c r="D65" s="8"/>
      <c r="E65" s="8"/>
      <c r="F65" s="8"/>
      <c r="G65" s="8"/>
      <c r="H65" s="8"/>
      <c r="I65" s="8"/>
      <c r="J65" s="8"/>
      <c r="K65" s="8"/>
      <c r="L65" s="8"/>
      <c r="M65" s="8"/>
      <c r="N65" s="8"/>
      <c r="O65" s="8"/>
      <c r="P65" s="8"/>
      <c r="Q65" s="8"/>
      <c r="R65" s="75"/>
      <c r="S65" s="69"/>
    </row>
    <row r="66" spans="1:19" ht="20.25">
      <c r="A66" s="8"/>
      <c r="B66" s="8"/>
      <c r="C66" s="8"/>
      <c r="D66" s="8"/>
      <c r="E66" s="8"/>
      <c r="F66" s="8"/>
      <c r="G66" s="8"/>
      <c r="H66" s="8"/>
      <c r="I66" s="8"/>
      <c r="J66" s="8"/>
      <c r="K66" s="8"/>
      <c r="L66" s="8"/>
      <c r="M66" s="8"/>
      <c r="N66" s="8"/>
      <c r="O66" s="8"/>
      <c r="P66" s="8"/>
      <c r="Q66" s="8"/>
      <c r="R66" s="75"/>
      <c r="S66" s="69"/>
    </row>
    <row r="67" spans="1:19" ht="20.25">
      <c r="A67" s="8"/>
      <c r="B67" s="8"/>
      <c r="C67" s="8"/>
      <c r="D67" s="8"/>
      <c r="E67" s="8"/>
      <c r="F67" s="8"/>
      <c r="G67" s="8"/>
      <c r="H67" s="8"/>
      <c r="I67" s="8"/>
      <c r="J67" s="8"/>
      <c r="K67" s="8"/>
      <c r="L67" s="8"/>
      <c r="M67" s="8"/>
      <c r="N67" s="8"/>
      <c r="O67" s="8"/>
      <c r="P67" s="8"/>
      <c r="Q67" s="8"/>
      <c r="R67" s="75"/>
      <c r="S67" s="69"/>
    </row>
    <row r="68" spans="1:19" ht="20.25">
      <c r="A68" s="8"/>
      <c r="B68" s="8"/>
      <c r="C68" s="8"/>
      <c r="D68" s="8"/>
      <c r="E68" s="8"/>
      <c r="F68" s="8"/>
      <c r="G68" s="8"/>
      <c r="H68" s="8"/>
      <c r="I68" s="8"/>
      <c r="J68" s="8"/>
      <c r="K68" s="8"/>
      <c r="L68" s="8"/>
      <c r="M68" s="8"/>
      <c r="N68" s="8"/>
      <c r="O68" s="8"/>
      <c r="P68" s="8"/>
      <c r="Q68" s="8"/>
      <c r="R68" s="75"/>
      <c r="S68" s="69"/>
    </row>
    <row r="69" spans="1:19" ht="20.25">
      <c r="A69" s="8"/>
      <c r="B69" s="8"/>
      <c r="C69" s="8"/>
      <c r="D69" s="8"/>
      <c r="E69" s="8"/>
      <c r="F69" s="8"/>
      <c r="G69" s="8"/>
      <c r="H69" s="8"/>
      <c r="I69" s="8"/>
      <c r="J69" s="8"/>
      <c r="K69" s="8"/>
      <c r="L69" s="8"/>
      <c r="M69" s="8"/>
      <c r="N69" s="8"/>
      <c r="O69" s="8"/>
      <c r="P69" s="8"/>
      <c r="Q69" s="8"/>
      <c r="R69" s="75"/>
      <c r="S69" s="69"/>
    </row>
    <row r="70" spans="1:19" ht="20.25">
      <c r="A70" s="8"/>
      <c r="B70" s="8"/>
      <c r="C70" s="8"/>
      <c r="D70" s="8"/>
      <c r="E70" s="8"/>
      <c r="F70" s="8"/>
      <c r="G70" s="8"/>
      <c r="H70" s="8"/>
      <c r="I70" s="8"/>
      <c r="J70" s="8"/>
      <c r="K70" s="8"/>
      <c r="L70" s="8"/>
      <c r="M70" s="8"/>
      <c r="N70" s="8"/>
      <c r="O70" s="8"/>
      <c r="P70" s="8"/>
      <c r="Q70" s="8"/>
      <c r="R70" s="75"/>
      <c r="S70" s="69"/>
    </row>
    <row r="71" spans="1:19" ht="20.25">
      <c r="A71" s="8"/>
      <c r="B71" s="8"/>
      <c r="C71" s="8"/>
      <c r="D71" s="8"/>
      <c r="E71" s="8"/>
      <c r="F71" s="8"/>
      <c r="G71" s="8"/>
      <c r="H71" s="8"/>
      <c r="I71" s="8"/>
      <c r="J71" s="8"/>
      <c r="K71" s="8"/>
      <c r="L71" s="8"/>
      <c r="M71" s="8"/>
      <c r="N71" s="8"/>
      <c r="O71" s="8"/>
      <c r="P71" s="8"/>
      <c r="Q71" s="8"/>
      <c r="R71" s="75"/>
      <c r="S71" s="69"/>
    </row>
    <row r="72" spans="1:19" ht="20.25">
      <c r="A72" s="8"/>
      <c r="B72" s="8"/>
      <c r="C72" s="8"/>
      <c r="D72" s="8"/>
      <c r="E72" s="8"/>
      <c r="F72" s="8"/>
      <c r="G72" s="8"/>
      <c r="H72" s="8"/>
      <c r="I72" s="8"/>
      <c r="J72" s="8"/>
      <c r="K72" s="8"/>
      <c r="L72" s="8"/>
      <c r="M72" s="8"/>
      <c r="N72" s="8"/>
      <c r="O72" s="8"/>
      <c r="P72" s="8"/>
      <c r="Q72" s="8"/>
      <c r="R72" s="75"/>
      <c r="S72" s="69"/>
    </row>
    <row r="73" spans="1:19" ht="20.25">
      <c r="A73" s="8"/>
      <c r="B73" s="8"/>
      <c r="C73" s="8"/>
      <c r="D73" s="8"/>
      <c r="E73" s="8"/>
      <c r="F73" s="8"/>
      <c r="G73" s="8"/>
      <c r="H73" s="8"/>
      <c r="I73" s="8"/>
      <c r="J73" s="8"/>
      <c r="K73" s="8"/>
      <c r="L73" s="8"/>
      <c r="M73" s="8"/>
      <c r="N73" s="8"/>
      <c r="O73" s="8"/>
      <c r="P73" s="8"/>
      <c r="Q73" s="8"/>
      <c r="R73" s="75"/>
      <c r="S73" s="69"/>
    </row>
    <row r="74" spans="1:19" ht="20.25">
      <c r="A74" s="8"/>
      <c r="B74" s="8"/>
      <c r="C74" s="8"/>
      <c r="D74" s="8"/>
      <c r="E74" s="8"/>
      <c r="F74" s="8"/>
      <c r="G74" s="8"/>
      <c r="H74" s="8"/>
      <c r="I74" s="8"/>
      <c r="J74" s="8"/>
      <c r="K74" s="8"/>
      <c r="L74" s="8"/>
      <c r="M74" s="8"/>
      <c r="N74" s="8"/>
      <c r="O74" s="8"/>
      <c r="P74" s="8"/>
      <c r="Q74" s="8"/>
      <c r="R74" s="75"/>
      <c r="S74" s="69"/>
    </row>
    <row r="75" spans="1:19" ht="20.25">
      <c r="A75" s="8"/>
      <c r="B75" s="8"/>
      <c r="C75" s="8"/>
      <c r="D75" s="8"/>
      <c r="E75" s="8"/>
      <c r="F75" s="8"/>
      <c r="G75" s="8"/>
      <c r="H75" s="8"/>
      <c r="I75" s="8"/>
      <c r="J75" s="8"/>
      <c r="K75" s="8"/>
      <c r="L75" s="8"/>
      <c r="M75" s="8"/>
      <c r="N75" s="8"/>
      <c r="O75" s="8"/>
      <c r="P75" s="8"/>
      <c r="Q75" s="8"/>
      <c r="R75" s="75"/>
      <c r="S75" s="69"/>
    </row>
    <row r="76" spans="1:19" ht="20.25">
      <c r="A76" s="8"/>
      <c r="B76" s="8"/>
      <c r="C76" s="8"/>
      <c r="D76" s="8"/>
      <c r="E76" s="8"/>
      <c r="F76" s="8"/>
      <c r="G76" s="8"/>
      <c r="H76" s="8"/>
      <c r="I76" s="8"/>
      <c r="J76" s="8"/>
      <c r="K76" s="8"/>
      <c r="L76" s="8"/>
      <c r="M76" s="8"/>
      <c r="N76" s="8"/>
      <c r="O76" s="8"/>
      <c r="P76" s="8"/>
      <c r="Q76" s="8"/>
      <c r="R76" s="75"/>
      <c r="S76" s="69"/>
    </row>
    <row r="77" spans="1:19" ht="20.25">
      <c r="A77" s="8"/>
      <c r="B77" s="8"/>
      <c r="C77" s="8"/>
      <c r="D77" s="8"/>
      <c r="E77" s="8"/>
      <c r="F77" s="8"/>
      <c r="G77" s="8"/>
      <c r="H77" s="8"/>
      <c r="I77" s="8"/>
      <c r="J77" s="8"/>
      <c r="K77" s="8"/>
      <c r="L77" s="8"/>
      <c r="M77" s="8"/>
      <c r="N77" s="8"/>
      <c r="O77" s="8"/>
      <c r="P77" s="8"/>
      <c r="Q77" s="8"/>
      <c r="R77" s="75"/>
      <c r="S77" s="69"/>
    </row>
    <row r="78" spans="1:19" ht="20.25">
      <c r="A78" s="8"/>
      <c r="B78" s="8"/>
      <c r="C78" s="8"/>
      <c r="D78" s="8"/>
      <c r="E78" s="8"/>
      <c r="F78" s="8"/>
      <c r="G78" s="8"/>
      <c r="H78" s="8"/>
      <c r="I78" s="8"/>
      <c r="J78" s="8"/>
      <c r="K78" s="8"/>
      <c r="L78" s="8"/>
      <c r="M78" s="8"/>
      <c r="N78" s="8"/>
      <c r="O78" s="8"/>
      <c r="P78" s="8"/>
      <c r="Q78" s="8"/>
      <c r="R78" s="75"/>
      <c r="S78" s="69"/>
    </row>
    <row r="79" spans="1:19" ht="20.25">
      <c r="A79" s="8"/>
      <c r="B79" s="8"/>
      <c r="C79" s="8"/>
      <c r="D79" s="8"/>
      <c r="E79" s="8"/>
      <c r="F79" s="8"/>
      <c r="G79" s="8"/>
      <c r="H79" s="8"/>
      <c r="I79" s="8"/>
      <c r="J79" s="8"/>
      <c r="K79" s="8"/>
      <c r="L79" s="8"/>
      <c r="M79" s="8"/>
      <c r="N79" s="8"/>
      <c r="O79" s="8"/>
      <c r="P79" s="8"/>
      <c r="Q79" s="8"/>
      <c r="R79" s="75"/>
      <c r="S79" s="69"/>
    </row>
    <row r="80" spans="1:19" ht="20.25">
      <c r="A80" s="8"/>
      <c r="B80" s="8"/>
      <c r="C80" s="8"/>
      <c r="D80" s="8"/>
      <c r="E80" s="8"/>
      <c r="F80" s="8"/>
      <c r="G80" s="8"/>
      <c r="H80" s="8"/>
      <c r="I80" s="8"/>
      <c r="J80" s="8"/>
      <c r="K80" s="8"/>
      <c r="L80" s="8"/>
      <c r="M80" s="8"/>
      <c r="N80" s="8"/>
      <c r="O80" s="8"/>
      <c r="P80" s="8"/>
      <c r="Q80" s="8"/>
      <c r="R80" s="75"/>
      <c r="S80" s="69"/>
    </row>
    <row r="81" spans="1:19" ht="20.25">
      <c r="A81" s="8"/>
      <c r="B81" s="8"/>
      <c r="C81" s="8"/>
      <c r="D81" s="8"/>
      <c r="E81" s="8"/>
      <c r="F81" s="8"/>
      <c r="G81" s="8"/>
      <c r="H81" s="8"/>
      <c r="I81" s="8"/>
      <c r="J81" s="8"/>
      <c r="K81" s="8"/>
      <c r="L81" s="8"/>
      <c r="M81" s="8"/>
      <c r="N81" s="8"/>
      <c r="O81" s="8"/>
      <c r="P81" s="8"/>
      <c r="Q81" s="8"/>
      <c r="R81" s="75"/>
      <c r="S81" s="69"/>
    </row>
    <row r="82" spans="1:19" ht="20.25">
      <c r="A82" s="8"/>
      <c r="B82" s="8"/>
      <c r="C82" s="8"/>
      <c r="D82" s="8"/>
      <c r="E82" s="8"/>
      <c r="F82" s="8"/>
      <c r="G82" s="8"/>
      <c r="H82" s="8"/>
      <c r="I82" s="8"/>
      <c r="J82" s="8"/>
      <c r="K82" s="8"/>
      <c r="L82" s="8"/>
      <c r="M82" s="8"/>
      <c r="N82" s="8"/>
      <c r="O82" s="8"/>
      <c r="P82" s="8"/>
      <c r="Q82" s="8"/>
      <c r="R82" s="75"/>
      <c r="S82" s="69"/>
    </row>
    <row r="83" spans="1:19" ht="20.25">
      <c r="A83" s="8"/>
      <c r="B83" s="8"/>
      <c r="C83" s="8"/>
      <c r="D83" s="8"/>
      <c r="E83" s="8"/>
      <c r="F83" s="8"/>
      <c r="G83" s="8"/>
      <c r="H83" s="8"/>
      <c r="I83" s="8"/>
      <c r="J83" s="8"/>
      <c r="K83" s="8"/>
      <c r="L83" s="8"/>
      <c r="M83" s="8"/>
      <c r="N83" s="8"/>
      <c r="O83" s="8"/>
      <c r="P83" s="8"/>
      <c r="Q83" s="8"/>
      <c r="R83" s="75"/>
      <c r="S83" s="69"/>
    </row>
    <row r="84" spans="1:19">
      <c r="A84" s="8"/>
      <c r="B84" s="8"/>
      <c r="C84" s="8"/>
      <c r="D84" s="8"/>
      <c r="E84" s="8"/>
      <c r="F84" s="8"/>
      <c r="G84" s="8"/>
      <c r="H84" s="8"/>
      <c r="I84" s="8"/>
      <c r="J84" s="8"/>
      <c r="K84" s="8"/>
      <c r="L84" s="8"/>
      <c r="M84" s="8"/>
      <c r="N84" s="8"/>
      <c r="O84" s="8"/>
      <c r="P84" s="8"/>
      <c r="Q84" s="8"/>
      <c r="S84" s="69"/>
    </row>
    <row r="85" spans="1:19">
      <c r="A85" s="8"/>
      <c r="B85" s="8"/>
      <c r="C85" s="8"/>
      <c r="D85" s="8"/>
      <c r="E85" s="8"/>
      <c r="F85" s="8"/>
      <c r="G85" s="8"/>
      <c r="H85" s="8"/>
      <c r="I85" s="8"/>
      <c r="J85" s="8"/>
      <c r="K85" s="8"/>
      <c r="L85" s="8"/>
      <c r="M85" s="8"/>
      <c r="N85" s="8"/>
      <c r="O85" s="8"/>
      <c r="P85" s="8"/>
      <c r="Q85" s="8"/>
      <c r="S85" s="69"/>
    </row>
    <row r="86" spans="1:19">
      <c r="A86" s="8"/>
      <c r="B86" s="8"/>
      <c r="C86" s="8"/>
      <c r="D86" s="8"/>
      <c r="E86" s="8"/>
      <c r="F86" s="8"/>
      <c r="G86" s="8"/>
      <c r="H86" s="8"/>
      <c r="I86" s="8"/>
      <c r="J86" s="8"/>
      <c r="K86" s="8"/>
      <c r="L86" s="8"/>
      <c r="M86" s="8"/>
      <c r="N86" s="8"/>
      <c r="O86" s="8"/>
      <c r="P86" s="8"/>
      <c r="Q86" s="8"/>
    </row>
    <row r="87" spans="1:19">
      <c r="A87" s="8"/>
      <c r="B87" s="8"/>
      <c r="C87" s="8"/>
      <c r="D87" s="8"/>
      <c r="E87" s="8"/>
      <c r="F87" s="8"/>
      <c r="G87" s="8"/>
      <c r="H87" s="8"/>
      <c r="I87" s="8"/>
      <c r="J87" s="8"/>
      <c r="K87" s="8"/>
      <c r="L87" s="8"/>
      <c r="M87" s="8"/>
      <c r="N87" s="8"/>
      <c r="O87" s="8"/>
      <c r="P87" s="8"/>
      <c r="Q87" s="8"/>
    </row>
    <row r="88" spans="1:19">
      <c r="A88" s="8"/>
      <c r="B88" s="8"/>
      <c r="C88" s="8"/>
      <c r="D88" s="8"/>
      <c r="E88" s="8"/>
      <c r="F88" s="8"/>
      <c r="G88" s="8"/>
      <c r="H88" s="8"/>
      <c r="I88" s="8"/>
      <c r="J88" s="8"/>
      <c r="K88" s="8"/>
      <c r="L88" s="8"/>
      <c r="M88" s="8"/>
      <c r="N88" s="8"/>
      <c r="O88" s="8"/>
      <c r="P88" s="8"/>
      <c r="Q88" s="8"/>
    </row>
    <row r="89" spans="1:19">
      <c r="A89" s="8"/>
      <c r="B89" s="8"/>
      <c r="C89" s="8"/>
      <c r="D89" s="8"/>
      <c r="E89" s="8"/>
      <c r="F89" s="8"/>
      <c r="G89" s="8"/>
      <c r="H89" s="8"/>
      <c r="I89" s="8"/>
      <c r="J89" s="8"/>
      <c r="K89" s="8"/>
      <c r="L89" s="8"/>
      <c r="M89" s="8"/>
      <c r="N89" s="8"/>
      <c r="O89" s="8"/>
      <c r="P89" s="8"/>
      <c r="Q89" s="8"/>
    </row>
    <row r="90" spans="1:19">
      <c r="A90" s="8"/>
      <c r="B90" s="8"/>
      <c r="C90" s="8"/>
      <c r="D90" s="8"/>
      <c r="E90" s="8"/>
      <c r="F90" s="8"/>
      <c r="G90" s="8"/>
      <c r="H90" s="8"/>
      <c r="I90" s="8"/>
      <c r="J90" s="8"/>
      <c r="K90" s="8"/>
      <c r="L90" s="8"/>
      <c r="M90" s="8"/>
      <c r="N90" s="8"/>
      <c r="O90" s="8"/>
      <c r="P90" s="8"/>
      <c r="Q90" s="8"/>
    </row>
    <row r="91" spans="1:19">
      <c r="A91" s="8"/>
      <c r="B91" s="8"/>
      <c r="C91" s="8"/>
      <c r="D91" s="8"/>
      <c r="E91" s="8"/>
      <c r="F91" s="8"/>
      <c r="G91" s="8"/>
      <c r="H91" s="8"/>
      <c r="I91" s="8"/>
      <c r="J91" s="8"/>
      <c r="K91" s="8"/>
      <c r="L91" s="8"/>
      <c r="M91" s="8"/>
      <c r="N91" s="8"/>
      <c r="O91" s="8"/>
      <c r="P91" s="8"/>
      <c r="Q91" s="8"/>
    </row>
    <row r="92" spans="1:19">
      <c r="A92" s="8"/>
      <c r="B92" s="8"/>
      <c r="C92" s="8"/>
      <c r="D92" s="8"/>
      <c r="E92" s="8"/>
      <c r="F92" s="8"/>
      <c r="G92" s="8"/>
      <c r="H92" s="8"/>
      <c r="I92" s="8"/>
      <c r="J92" s="8"/>
      <c r="K92" s="8"/>
      <c r="L92" s="8"/>
      <c r="M92" s="8"/>
      <c r="N92" s="8"/>
      <c r="O92" s="8"/>
      <c r="P92" s="8"/>
      <c r="Q92" s="8"/>
    </row>
    <row r="93" spans="1:19">
      <c r="A93" s="8"/>
      <c r="B93" s="8"/>
      <c r="C93" s="8"/>
      <c r="D93" s="8"/>
      <c r="E93" s="8"/>
      <c r="F93" s="8"/>
      <c r="G93" s="8"/>
      <c r="H93" s="8"/>
      <c r="I93" s="8"/>
      <c r="J93" s="8"/>
      <c r="K93" s="8"/>
      <c r="L93" s="8"/>
      <c r="M93" s="8"/>
      <c r="N93" s="8"/>
      <c r="O93" s="8"/>
      <c r="P93" s="8"/>
      <c r="Q93" s="8"/>
    </row>
    <row r="94" spans="1:19">
      <c r="A94" s="8"/>
      <c r="B94" s="8"/>
      <c r="C94" s="8"/>
      <c r="D94" s="8"/>
      <c r="E94" s="8"/>
      <c r="F94" s="8"/>
      <c r="G94" s="8"/>
      <c r="H94" s="8"/>
      <c r="I94" s="8"/>
      <c r="J94" s="8"/>
      <c r="K94" s="8"/>
      <c r="L94" s="8"/>
      <c r="M94" s="8"/>
      <c r="N94" s="8"/>
      <c r="O94" s="8"/>
      <c r="P94" s="8"/>
      <c r="Q94" s="8"/>
    </row>
    <row r="95" spans="1:19">
      <c r="A95" s="8"/>
      <c r="B95" s="8"/>
      <c r="C95" s="8"/>
      <c r="D95" s="8"/>
      <c r="E95" s="8"/>
      <c r="F95" s="8"/>
      <c r="G95" s="8"/>
      <c r="H95" s="8"/>
      <c r="I95" s="8"/>
      <c r="J95" s="8"/>
      <c r="K95" s="8"/>
      <c r="L95" s="8"/>
      <c r="M95" s="8"/>
      <c r="N95" s="8"/>
      <c r="O95" s="8"/>
      <c r="P95" s="8"/>
      <c r="Q95" s="8"/>
    </row>
    <row r="96" spans="1:19">
      <c r="A96" s="8"/>
      <c r="B96" s="8"/>
      <c r="C96" s="8"/>
      <c r="D96" s="8"/>
      <c r="E96" s="8"/>
      <c r="F96" s="8"/>
      <c r="G96" s="8"/>
      <c r="H96" s="8"/>
      <c r="I96" s="8"/>
      <c r="J96" s="8"/>
      <c r="K96" s="8"/>
      <c r="L96" s="8"/>
      <c r="M96" s="8"/>
      <c r="N96" s="8"/>
      <c r="O96" s="8"/>
      <c r="P96" s="8"/>
      <c r="Q96" s="8"/>
    </row>
    <row r="97" spans="1:17">
      <c r="A97" s="8"/>
      <c r="B97" s="8"/>
      <c r="C97" s="8"/>
      <c r="D97" s="8"/>
      <c r="E97" s="8"/>
      <c r="F97" s="8"/>
      <c r="G97" s="8"/>
      <c r="H97" s="8"/>
      <c r="I97" s="8"/>
      <c r="J97" s="8"/>
      <c r="K97" s="8"/>
      <c r="L97" s="8"/>
      <c r="M97" s="8"/>
      <c r="N97" s="8"/>
      <c r="O97" s="8"/>
      <c r="P97" s="8"/>
      <c r="Q97" s="8"/>
    </row>
    <row r="98" spans="1:17">
      <c r="A98" s="8"/>
      <c r="B98" s="8"/>
      <c r="C98" s="8"/>
      <c r="D98" s="8"/>
      <c r="E98" s="8"/>
      <c r="F98" s="8"/>
      <c r="G98" s="8"/>
      <c r="H98" s="8"/>
      <c r="I98" s="8"/>
      <c r="J98" s="8"/>
      <c r="K98" s="8"/>
      <c r="L98" s="8"/>
      <c r="M98" s="8"/>
      <c r="N98" s="8"/>
      <c r="O98" s="8"/>
      <c r="P98" s="8"/>
      <c r="Q98" s="8"/>
    </row>
    <row r="99" spans="1:17">
      <c r="A99" s="8"/>
      <c r="B99" s="8"/>
      <c r="C99" s="8"/>
      <c r="D99" s="8"/>
      <c r="E99" s="8"/>
      <c r="F99" s="8"/>
      <c r="G99" s="8"/>
      <c r="H99" s="8"/>
      <c r="I99" s="8"/>
      <c r="J99" s="8"/>
      <c r="K99" s="8"/>
      <c r="L99" s="8"/>
      <c r="M99" s="8"/>
      <c r="N99" s="8"/>
      <c r="O99" s="8"/>
      <c r="P99" s="8"/>
      <c r="Q99" s="8"/>
    </row>
    <row r="100" spans="1:17">
      <c r="A100" s="8"/>
      <c r="B100" s="8"/>
      <c r="C100" s="8"/>
      <c r="D100" s="8"/>
      <c r="E100" s="8"/>
      <c r="F100" s="8"/>
      <c r="G100" s="8"/>
      <c r="H100" s="8"/>
      <c r="I100" s="8"/>
      <c r="J100" s="8"/>
      <c r="K100" s="8"/>
      <c r="L100" s="8"/>
      <c r="M100" s="8"/>
      <c r="N100" s="8"/>
      <c r="O100" s="8"/>
      <c r="P100" s="8"/>
      <c r="Q100" s="8"/>
    </row>
    <row r="101" spans="1:17">
      <c r="A101" s="8"/>
      <c r="B101" s="8"/>
      <c r="C101" s="8"/>
      <c r="D101" s="8"/>
      <c r="E101" s="8"/>
      <c r="F101" s="8"/>
      <c r="G101" s="8"/>
      <c r="H101" s="8"/>
      <c r="I101" s="8"/>
      <c r="J101" s="8"/>
      <c r="K101" s="8"/>
      <c r="L101" s="8"/>
      <c r="M101" s="8"/>
      <c r="N101" s="8"/>
      <c r="O101" s="8"/>
      <c r="P101" s="8"/>
      <c r="Q101" s="8"/>
    </row>
    <row r="102" spans="1:17">
      <c r="A102" s="8"/>
      <c r="B102" s="8"/>
      <c r="C102" s="8"/>
      <c r="D102" s="8"/>
      <c r="E102" s="8"/>
      <c r="F102" s="8"/>
      <c r="G102" s="8"/>
      <c r="H102" s="8"/>
      <c r="I102" s="8"/>
      <c r="J102" s="8"/>
      <c r="K102" s="8"/>
      <c r="L102" s="8"/>
      <c r="M102" s="8"/>
      <c r="N102" s="8"/>
      <c r="O102" s="8"/>
      <c r="P102" s="8"/>
      <c r="Q102" s="8"/>
    </row>
    <row r="103" spans="1:17">
      <c r="A103" s="8"/>
      <c r="B103" s="8"/>
      <c r="C103" s="8"/>
      <c r="D103" s="8"/>
      <c r="E103" s="8"/>
      <c r="F103" s="8"/>
      <c r="G103" s="8"/>
      <c r="H103" s="8"/>
      <c r="I103" s="8"/>
      <c r="J103" s="8"/>
      <c r="K103" s="8"/>
      <c r="L103" s="8"/>
      <c r="M103" s="8"/>
      <c r="N103" s="8"/>
      <c r="O103" s="8"/>
      <c r="P103" s="8"/>
      <c r="Q103" s="8"/>
    </row>
    <row r="104" spans="1:17">
      <c r="A104" s="8"/>
      <c r="B104" s="8"/>
      <c r="C104" s="8"/>
      <c r="D104" s="8"/>
      <c r="E104" s="8"/>
      <c r="F104" s="8"/>
      <c r="G104" s="8"/>
      <c r="H104" s="8"/>
      <c r="I104" s="8"/>
      <c r="J104" s="8"/>
      <c r="K104" s="8"/>
      <c r="L104" s="8"/>
      <c r="M104" s="8"/>
      <c r="N104" s="8"/>
      <c r="O104" s="8"/>
      <c r="P104" s="8"/>
      <c r="Q104" s="8"/>
    </row>
    <row r="105" spans="1:17">
      <c r="A105" s="8"/>
      <c r="B105" s="8"/>
      <c r="C105" s="8"/>
      <c r="D105" s="8"/>
      <c r="E105" s="8"/>
      <c r="F105" s="8"/>
      <c r="G105" s="8"/>
      <c r="H105" s="8"/>
      <c r="I105" s="8"/>
      <c r="J105" s="8"/>
      <c r="K105" s="8"/>
      <c r="L105" s="8"/>
      <c r="M105" s="8"/>
      <c r="N105" s="8"/>
      <c r="O105" s="8"/>
      <c r="P105" s="8"/>
      <c r="Q105" s="8"/>
    </row>
    <row r="106" spans="1:17">
      <c r="A106" s="8"/>
      <c r="B106" s="8"/>
      <c r="C106" s="8"/>
      <c r="D106" s="8"/>
      <c r="E106" s="8"/>
      <c r="F106" s="8"/>
      <c r="G106" s="8"/>
      <c r="H106" s="8"/>
      <c r="I106" s="8"/>
      <c r="J106" s="8"/>
      <c r="K106" s="8"/>
      <c r="L106" s="8"/>
      <c r="M106" s="8"/>
      <c r="N106" s="8"/>
      <c r="O106" s="8"/>
      <c r="P106" s="8"/>
      <c r="Q106" s="8"/>
    </row>
    <row r="107" spans="1:17">
      <c r="A107" s="8"/>
      <c r="B107" s="8"/>
      <c r="C107" s="8"/>
      <c r="D107" s="8"/>
      <c r="E107" s="8"/>
      <c r="F107" s="8"/>
      <c r="G107" s="8"/>
      <c r="H107" s="8"/>
      <c r="I107" s="8"/>
      <c r="J107" s="8"/>
      <c r="K107" s="8"/>
      <c r="L107" s="8"/>
      <c r="M107" s="8"/>
      <c r="N107" s="8"/>
      <c r="O107" s="8"/>
      <c r="P107" s="8"/>
      <c r="Q107" s="8"/>
    </row>
    <row r="108" spans="1:17">
      <c r="A108" s="8"/>
      <c r="B108" s="8"/>
      <c r="C108" s="8"/>
      <c r="D108" s="8"/>
      <c r="E108" s="8"/>
      <c r="F108" s="8"/>
      <c r="G108" s="8"/>
      <c r="H108" s="8"/>
      <c r="I108" s="8"/>
      <c r="J108" s="8"/>
      <c r="K108" s="8"/>
      <c r="L108" s="8"/>
      <c r="M108" s="8"/>
      <c r="N108" s="8"/>
      <c r="O108" s="8"/>
      <c r="P108" s="8"/>
      <c r="Q108" s="8"/>
    </row>
    <row r="109" spans="1:17">
      <c r="A109" s="8"/>
      <c r="B109" s="8"/>
      <c r="C109" s="8"/>
      <c r="D109" s="8"/>
      <c r="E109" s="8"/>
      <c r="F109" s="8"/>
      <c r="G109" s="8"/>
      <c r="H109" s="8"/>
      <c r="I109" s="8"/>
      <c r="J109" s="8"/>
      <c r="K109" s="8"/>
      <c r="L109" s="8"/>
      <c r="M109" s="8"/>
      <c r="N109" s="8"/>
      <c r="O109" s="8"/>
      <c r="P109" s="8"/>
      <c r="Q109" s="8"/>
    </row>
    <row r="110" spans="1:17">
      <c r="A110" s="8"/>
      <c r="B110" s="8"/>
      <c r="C110" s="8"/>
      <c r="D110" s="8"/>
      <c r="E110" s="8"/>
      <c r="F110" s="8"/>
      <c r="G110" s="8"/>
      <c r="H110" s="8"/>
      <c r="I110" s="8"/>
      <c r="J110" s="8"/>
      <c r="K110" s="8"/>
      <c r="L110" s="8"/>
      <c r="M110" s="8"/>
      <c r="N110" s="8"/>
      <c r="O110" s="8"/>
      <c r="P110" s="8"/>
      <c r="Q110" s="8"/>
    </row>
    <row r="111" spans="1:17">
      <c r="A111" s="8"/>
      <c r="B111" s="8"/>
      <c r="C111" s="8"/>
      <c r="D111" s="8"/>
      <c r="E111" s="8"/>
      <c r="F111" s="8"/>
      <c r="G111" s="8"/>
      <c r="H111" s="8"/>
      <c r="I111" s="8"/>
      <c r="J111" s="8"/>
      <c r="K111" s="8"/>
      <c r="L111" s="8"/>
      <c r="M111" s="8"/>
      <c r="N111" s="8"/>
      <c r="O111" s="8"/>
      <c r="P111" s="8"/>
      <c r="Q111" s="8"/>
    </row>
    <row r="112" spans="1:17">
      <c r="A112" s="8"/>
      <c r="B112" s="8"/>
      <c r="C112" s="8"/>
      <c r="D112" s="8"/>
      <c r="E112" s="8"/>
      <c r="F112" s="8"/>
      <c r="G112" s="8"/>
      <c r="H112" s="8"/>
      <c r="I112" s="8"/>
      <c r="J112" s="8"/>
      <c r="K112" s="8"/>
      <c r="L112" s="8"/>
      <c r="M112" s="8"/>
      <c r="N112" s="8"/>
      <c r="O112" s="8"/>
      <c r="P112" s="8"/>
      <c r="Q112" s="8"/>
    </row>
    <row r="113" spans="1:17">
      <c r="A113" s="8"/>
      <c r="B113" s="8"/>
      <c r="C113" s="8"/>
      <c r="D113" s="8"/>
      <c r="E113" s="8"/>
      <c r="F113" s="8"/>
      <c r="G113" s="8"/>
      <c r="H113" s="8"/>
      <c r="I113" s="8"/>
      <c r="J113" s="8"/>
      <c r="K113" s="8"/>
      <c r="L113" s="8"/>
      <c r="M113" s="8"/>
      <c r="N113" s="8"/>
      <c r="O113" s="8"/>
      <c r="P113" s="8"/>
      <c r="Q113" s="8"/>
    </row>
    <row r="114" spans="1:17">
      <c r="A114" s="8"/>
      <c r="B114" s="8"/>
      <c r="C114" s="8"/>
      <c r="D114" s="8"/>
      <c r="E114" s="8"/>
      <c r="F114" s="8"/>
      <c r="G114" s="8"/>
      <c r="H114" s="8"/>
      <c r="I114" s="8"/>
      <c r="J114" s="8"/>
      <c r="K114" s="8"/>
      <c r="L114" s="8"/>
      <c r="M114" s="8"/>
      <c r="N114" s="8"/>
      <c r="O114" s="8"/>
      <c r="P114" s="8"/>
      <c r="Q114" s="8"/>
    </row>
    <row r="115" spans="1:17">
      <c r="A115" s="8"/>
      <c r="B115" s="8"/>
      <c r="C115" s="8"/>
      <c r="D115" s="8"/>
      <c r="E115" s="8"/>
      <c r="F115" s="8"/>
      <c r="G115" s="8"/>
      <c r="H115" s="8"/>
      <c r="I115" s="8"/>
      <c r="J115" s="8"/>
      <c r="K115" s="8"/>
      <c r="L115" s="8"/>
      <c r="M115" s="8"/>
      <c r="N115" s="8"/>
      <c r="O115" s="8"/>
      <c r="P115" s="8"/>
      <c r="Q115" s="8"/>
    </row>
    <row r="116" spans="1:17">
      <c r="A116" s="8"/>
      <c r="B116" s="8"/>
      <c r="C116" s="8"/>
      <c r="D116" s="8"/>
      <c r="E116" s="8"/>
      <c r="F116" s="8"/>
      <c r="G116" s="8"/>
      <c r="H116" s="8"/>
      <c r="I116" s="8"/>
      <c r="J116" s="8"/>
      <c r="K116" s="8"/>
      <c r="L116" s="8"/>
      <c r="M116" s="8"/>
      <c r="N116" s="8"/>
      <c r="O116" s="8"/>
      <c r="P116" s="8"/>
      <c r="Q116" s="8"/>
    </row>
    <row r="117" spans="1:17">
      <c r="A117" s="8"/>
      <c r="B117" s="8"/>
      <c r="C117" s="8"/>
      <c r="D117" s="8"/>
      <c r="E117" s="8"/>
      <c r="F117" s="8"/>
      <c r="G117" s="8"/>
      <c r="H117" s="8"/>
      <c r="I117" s="8"/>
      <c r="J117" s="8"/>
      <c r="K117" s="8"/>
      <c r="L117" s="8"/>
      <c r="M117" s="8"/>
      <c r="N117" s="8"/>
      <c r="O117" s="8"/>
      <c r="P117" s="8"/>
      <c r="Q117" s="8"/>
    </row>
    <row r="118" spans="1:17">
      <c r="A118" s="8"/>
      <c r="B118" s="8"/>
      <c r="C118" s="8"/>
      <c r="D118" s="8"/>
      <c r="E118" s="8"/>
      <c r="F118" s="8"/>
      <c r="G118" s="8"/>
      <c r="H118" s="8"/>
      <c r="I118" s="8"/>
      <c r="J118" s="8"/>
      <c r="K118" s="8"/>
      <c r="L118" s="8"/>
      <c r="M118" s="8"/>
      <c r="N118" s="8"/>
      <c r="O118" s="8"/>
      <c r="P118" s="8"/>
      <c r="Q118" s="8"/>
    </row>
    <row r="119" spans="1:17">
      <c r="A119" s="8"/>
      <c r="B119" s="8"/>
      <c r="C119" s="8"/>
      <c r="D119" s="8"/>
      <c r="E119" s="8"/>
      <c r="F119" s="8"/>
      <c r="G119" s="8"/>
      <c r="H119" s="8"/>
      <c r="I119" s="8"/>
      <c r="J119" s="8"/>
      <c r="K119" s="8"/>
      <c r="L119" s="8"/>
      <c r="M119" s="8"/>
      <c r="N119" s="8"/>
      <c r="O119" s="8"/>
      <c r="P119" s="8"/>
      <c r="Q119" s="8"/>
    </row>
    <row r="120" spans="1:17">
      <c r="A120" s="8"/>
      <c r="B120" s="8"/>
      <c r="C120" s="8"/>
      <c r="D120" s="8"/>
      <c r="E120" s="8"/>
      <c r="F120" s="8"/>
      <c r="G120" s="8"/>
      <c r="H120" s="8"/>
      <c r="I120" s="8"/>
      <c r="J120" s="8"/>
      <c r="K120" s="8"/>
      <c r="L120" s="8"/>
      <c r="M120" s="8"/>
      <c r="N120" s="8"/>
      <c r="O120" s="8"/>
      <c r="P120" s="8"/>
      <c r="Q120" s="8"/>
    </row>
    <row r="121" spans="1:17">
      <c r="A121" s="8"/>
      <c r="B121" s="8"/>
      <c r="C121" s="8"/>
      <c r="D121" s="8"/>
      <c r="E121" s="8"/>
      <c r="F121" s="8"/>
      <c r="G121" s="8"/>
      <c r="H121" s="8"/>
      <c r="I121" s="8"/>
      <c r="J121" s="8"/>
      <c r="K121" s="8"/>
      <c r="L121" s="8"/>
      <c r="M121" s="8"/>
      <c r="N121" s="8"/>
      <c r="O121" s="8"/>
      <c r="P121" s="8"/>
      <c r="Q121" s="8"/>
    </row>
    <row r="122" spans="1:17">
      <c r="A122" s="8"/>
      <c r="B122" s="8"/>
      <c r="C122" s="8"/>
      <c r="D122" s="8"/>
      <c r="E122" s="8"/>
      <c r="F122" s="8"/>
      <c r="G122" s="8"/>
      <c r="H122" s="8"/>
      <c r="I122" s="8"/>
      <c r="J122" s="8"/>
      <c r="K122" s="8"/>
      <c r="L122" s="8"/>
      <c r="M122" s="8"/>
      <c r="N122" s="8"/>
      <c r="O122" s="8"/>
      <c r="P122" s="8"/>
      <c r="Q122" s="8"/>
    </row>
    <row r="123" spans="1:17">
      <c r="A123" s="8"/>
      <c r="B123" s="8"/>
      <c r="C123" s="8"/>
      <c r="D123" s="8"/>
      <c r="E123" s="8"/>
      <c r="F123" s="8"/>
      <c r="G123" s="8"/>
      <c r="H123" s="8"/>
      <c r="I123" s="8"/>
      <c r="J123" s="8"/>
      <c r="K123" s="8"/>
      <c r="L123" s="8"/>
      <c r="M123" s="8"/>
      <c r="N123" s="8"/>
      <c r="O123" s="8"/>
      <c r="P123" s="8"/>
      <c r="Q123" s="8"/>
    </row>
    <row r="124" spans="1:17">
      <c r="A124" s="8"/>
      <c r="B124" s="8"/>
      <c r="C124" s="8"/>
      <c r="D124" s="8"/>
      <c r="E124" s="8"/>
      <c r="F124" s="8"/>
      <c r="G124" s="8"/>
      <c r="H124" s="8"/>
      <c r="I124" s="8"/>
      <c r="J124" s="8"/>
      <c r="K124" s="8"/>
      <c r="L124" s="8"/>
      <c r="M124" s="8"/>
      <c r="N124" s="8"/>
      <c r="O124" s="8"/>
      <c r="P124" s="8"/>
      <c r="Q124" s="8"/>
    </row>
    <row r="125" spans="1:17">
      <c r="A125" s="8"/>
      <c r="B125" s="8"/>
      <c r="C125" s="8"/>
      <c r="D125" s="8"/>
      <c r="E125" s="8"/>
      <c r="F125" s="8"/>
      <c r="G125" s="8"/>
      <c r="H125" s="8"/>
      <c r="I125" s="8"/>
      <c r="J125" s="8"/>
      <c r="K125" s="8"/>
      <c r="L125" s="8"/>
      <c r="M125" s="8"/>
      <c r="N125" s="8"/>
      <c r="O125" s="8"/>
      <c r="P125" s="8"/>
      <c r="Q125" s="8"/>
    </row>
    <row r="126" spans="1:17">
      <c r="A126" s="8"/>
      <c r="B126" s="8"/>
      <c r="C126" s="8"/>
      <c r="D126" s="8"/>
      <c r="E126" s="8"/>
      <c r="F126" s="8"/>
      <c r="G126" s="8"/>
      <c r="H126" s="8"/>
      <c r="I126" s="8"/>
      <c r="J126" s="8"/>
      <c r="K126" s="8"/>
      <c r="L126" s="8"/>
      <c r="M126" s="8"/>
      <c r="N126" s="8"/>
      <c r="O126" s="8"/>
      <c r="P126" s="8"/>
      <c r="Q126" s="8"/>
    </row>
    <row r="127" spans="1:17">
      <c r="A127" s="8"/>
      <c r="B127" s="8"/>
      <c r="C127" s="8"/>
      <c r="D127" s="8"/>
      <c r="E127" s="8"/>
      <c r="F127" s="8"/>
      <c r="G127" s="8"/>
      <c r="H127" s="8"/>
      <c r="I127" s="8"/>
      <c r="J127" s="8"/>
      <c r="K127" s="8"/>
      <c r="L127" s="8"/>
      <c r="M127" s="8"/>
      <c r="N127" s="8"/>
      <c r="O127" s="8"/>
      <c r="P127" s="8"/>
      <c r="Q127" s="8"/>
    </row>
    <row r="128" spans="1:17">
      <c r="A128" s="8"/>
      <c r="B128" s="8"/>
      <c r="C128" s="8"/>
      <c r="D128" s="8"/>
      <c r="E128" s="8"/>
      <c r="F128" s="8"/>
      <c r="G128" s="8"/>
      <c r="H128" s="8"/>
      <c r="I128" s="8"/>
      <c r="J128" s="8"/>
      <c r="K128" s="8"/>
      <c r="L128" s="8"/>
      <c r="M128" s="8"/>
      <c r="N128" s="8"/>
      <c r="O128" s="8"/>
      <c r="P128" s="8"/>
      <c r="Q128" s="8"/>
    </row>
    <row r="129" spans="1:17">
      <c r="A129" s="8"/>
      <c r="B129" s="8"/>
      <c r="C129" s="8"/>
      <c r="D129" s="8"/>
      <c r="E129" s="8"/>
      <c r="F129" s="8"/>
      <c r="G129" s="8"/>
      <c r="H129" s="8"/>
      <c r="I129" s="8"/>
      <c r="J129" s="8"/>
      <c r="K129" s="8"/>
      <c r="L129" s="8"/>
      <c r="M129" s="8"/>
      <c r="N129" s="8"/>
      <c r="O129" s="8"/>
      <c r="P129" s="8"/>
      <c r="Q129" s="8"/>
    </row>
    <row r="130" spans="1:17">
      <c r="A130" s="8"/>
      <c r="B130" s="8"/>
      <c r="C130" s="8"/>
      <c r="D130" s="8"/>
      <c r="E130" s="8"/>
      <c r="F130" s="8"/>
      <c r="G130" s="8"/>
      <c r="H130" s="8"/>
      <c r="I130" s="8"/>
      <c r="J130" s="8"/>
      <c r="K130" s="8"/>
      <c r="L130" s="8"/>
      <c r="M130" s="8"/>
      <c r="N130" s="8"/>
      <c r="O130" s="8"/>
      <c r="P130" s="8"/>
      <c r="Q130" s="8"/>
    </row>
    <row r="131" spans="1:17">
      <c r="A131" s="8"/>
      <c r="B131" s="8"/>
      <c r="C131" s="8"/>
      <c r="D131" s="8"/>
      <c r="E131" s="8"/>
      <c r="F131" s="8"/>
      <c r="G131" s="8"/>
      <c r="H131" s="8"/>
      <c r="I131" s="8"/>
      <c r="J131" s="8"/>
      <c r="K131" s="8"/>
      <c r="L131" s="8"/>
      <c r="M131" s="8"/>
      <c r="N131" s="8"/>
      <c r="O131" s="8"/>
      <c r="P131" s="8"/>
      <c r="Q131" s="8"/>
    </row>
    <row r="132" spans="1:17">
      <c r="A132" s="8"/>
      <c r="B132" s="8"/>
      <c r="C132" s="8"/>
      <c r="D132" s="8"/>
      <c r="E132" s="8"/>
      <c r="F132" s="8"/>
      <c r="G132" s="8"/>
      <c r="H132" s="8"/>
      <c r="I132" s="8"/>
      <c r="J132" s="8"/>
      <c r="K132" s="8"/>
      <c r="L132" s="8"/>
      <c r="M132" s="8"/>
      <c r="N132" s="8"/>
      <c r="O132" s="8"/>
      <c r="P132" s="8"/>
      <c r="Q132" s="8"/>
    </row>
    <row r="133" spans="1:17">
      <c r="A133" s="8"/>
      <c r="B133" s="8"/>
      <c r="C133" s="8"/>
      <c r="D133" s="8"/>
      <c r="E133" s="8"/>
      <c r="F133" s="8"/>
      <c r="G133" s="8"/>
      <c r="H133" s="8"/>
      <c r="I133" s="8"/>
      <c r="J133" s="8"/>
      <c r="K133" s="8"/>
      <c r="L133" s="8"/>
      <c r="M133" s="8"/>
      <c r="N133" s="8"/>
      <c r="O133" s="8"/>
      <c r="P133" s="8"/>
      <c r="Q133" s="8"/>
    </row>
    <row r="134" spans="1:17">
      <c r="A134" s="8"/>
      <c r="B134" s="8"/>
      <c r="C134" s="8"/>
      <c r="D134" s="8"/>
      <c r="E134" s="8"/>
      <c r="F134" s="8"/>
      <c r="G134" s="8"/>
      <c r="H134" s="8"/>
      <c r="I134" s="8"/>
      <c r="J134" s="8"/>
      <c r="K134" s="8"/>
      <c r="L134" s="8"/>
      <c r="M134" s="8"/>
      <c r="N134" s="8"/>
      <c r="O134" s="8"/>
      <c r="P134" s="8"/>
      <c r="Q134" s="8"/>
    </row>
    <row r="135" spans="1:17">
      <c r="A135" s="8"/>
      <c r="B135" s="8"/>
      <c r="C135" s="8"/>
      <c r="D135" s="8"/>
      <c r="E135" s="8"/>
      <c r="F135" s="8"/>
      <c r="G135" s="8"/>
      <c r="H135" s="8"/>
      <c r="I135" s="8"/>
      <c r="J135" s="8"/>
      <c r="K135" s="8"/>
      <c r="L135" s="8"/>
      <c r="M135" s="8"/>
      <c r="N135" s="8"/>
      <c r="O135" s="8"/>
      <c r="P135" s="8"/>
      <c r="Q135" s="8"/>
    </row>
    <row r="136" spans="1:17">
      <c r="A136" s="8"/>
      <c r="B136" s="8"/>
      <c r="C136" s="8"/>
      <c r="D136" s="8"/>
      <c r="E136" s="8"/>
      <c r="F136" s="8"/>
      <c r="G136" s="8"/>
      <c r="H136" s="8"/>
      <c r="I136" s="8"/>
      <c r="J136" s="8"/>
      <c r="K136" s="8"/>
      <c r="L136" s="8"/>
      <c r="M136" s="8"/>
      <c r="N136" s="8"/>
      <c r="O136" s="8"/>
      <c r="P136" s="8"/>
      <c r="Q136" s="8"/>
    </row>
    <row r="137" spans="1:17">
      <c r="A137" s="8"/>
      <c r="B137" s="8"/>
      <c r="C137" s="8"/>
      <c r="D137" s="8"/>
      <c r="E137" s="8"/>
      <c r="F137" s="8"/>
      <c r="G137" s="8"/>
      <c r="H137" s="8"/>
      <c r="I137" s="8"/>
      <c r="J137" s="8"/>
      <c r="K137" s="8"/>
      <c r="L137" s="8"/>
      <c r="M137" s="8"/>
      <c r="N137" s="8"/>
      <c r="O137" s="8"/>
      <c r="P137" s="8"/>
      <c r="Q137" s="8"/>
    </row>
    <row r="138" spans="1:17">
      <c r="A138" s="8"/>
      <c r="B138" s="8"/>
      <c r="C138" s="8"/>
      <c r="D138" s="8"/>
      <c r="E138" s="8"/>
      <c r="F138" s="8"/>
      <c r="G138" s="8"/>
      <c r="H138" s="8"/>
      <c r="I138" s="8"/>
      <c r="J138" s="8"/>
      <c r="K138" s="8"/>
      <c r="L138" s="8"/>
      <c r="M138" s="8"/>
      <c r="N138" s="8"/>
      <c r="O138" s="8"/>
      <c r="P138" s="8"/>
      <c r="Q138" s="8"/>
    </row>
  </sheetData>
  <mergeCells count="55">
    <mergeCell ref="B43:F43"/>
    <mergeCell ref="B44:F44"/>
    <mergeCell ref="A45:F45"/>
    <mergeCell ref="P48:Q48"/>
    <mergeCell ref="B37:F37"/>
    <mergeCell ref="B39:F39"/>
    <mergeCell ref="B40:F40"/>
    <mergeCell ref="B41:F41"/>
    <mergeCell ref="B42:F42"/>
    <mergeCell ref="B38:F38"/>
    <mergeCell ref="B36:F36"/>
    <mergeCell ref="B26:F26"/>
    <mergeCell ref="B27:F27"/>
    <mergeCell ref="B28:F28"/>
    <mergeCell ref="B29:F29"/>
    <mergeCell ref="B30:F30"/>
    <mergeCell ref="B31:F31"/>
    <mergeCell ref="B32:F32"/>
    <mergeCell ref="B33:F33"/>
    <mergeCell ref="B34:F34"/>
    <mergeCell ref="B35:F35"/>
    <mergeCell ref="B25:F25"/>
    <mergeCell ref="A19:A21"/>
    <mergeCell ref="B19:F19"/>
    <mergeCell ref="G19:L19"/>
    <mergeCell ref="M19:Q19"/>
    <mergeCell ref="B20:F20"/>
    <mergeCell ref="G20:G21"/>
    <mergeCell ref="H20:I20"/>
    <mergeCell ref="J20:J21"/>
    <mergeCell ref="K20:L20"/>
    <mergeCell ref="M20:O20"/>
    <mergeCell ref="P20:Q20"/>
    <mergeCell ref="B21:F21"/>
    <mergeCell ref="B22:F22"/>
    <mergeCell ref="B23:F23"/>
    <mergeCell ref="B24:F24"/>
    <mergeCell ref="A17:H17"/>
    <mergeCell ref="A7:B7"/>
    <mergeCell ref="C7:N7"/>
    <mergeCell ref="A9:B9"/>
    <mergeCell ref="C9:N9"/>
    <mergeCell ref="A10:B10"/>
    <mergeCell ref="C10:N10"/>
    <mergeCell ref="A12:B12"/>
    <mergeCell ref="C12:N12"/>
    <mergeCell ref="A13:B13"/>
    <mergeCell ref="C13:N13"/>
    <mergeCell ref="A16:H16"/>
    <mergeCell ref="A1:Q1"/>
    <mergeCell ref="A2:Q2"/>
    <mergeCell ref="A3:Q3"/>
    <mergeCell ref="A4:Q4"/>
    <mergeCell ref="A6:B6"/>
    <mergeCell ref="C6:N6"/>
  </mergeCells>
  <printOptions horizontalCentered="1"/>
  <pageMargins left="0.9055118110236221" right="0.70866141732283472" top="0.74803149606299213" bottom="0.74803149606299213" header="0.31496062992125984" footer="0.31496062992125984"/>
  <pageSetup scale="30" orientation="landscape" r:id="rId1"/>
  <headerFooter alignWithMargins="0">
    <oddFooter>&amp;C&amp;"Gotham Book,Negrita"&amp;18Principio Rector 1 &amp;"Gotham Book,Normal"  &amp;P  de &amp;N</oddFoot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BADFE-F779-4134-8AB7-3AE29A7AA551}">
  <sheetPr>
    <tabColor rgb="FF00B0F0"/>
    <pageSetUpPr fitToPage="1"/>
  </sheetPr>
  <dimension ref="A1:X138"/>
  <sheetViews>
    <sheetView view="pageBreakPreview" zoomScale="40" zoomScaleNormal="40" zoomScaleSheetLayoutView="40" workbookViewId="0">
      <selection activeCell="N37" sqref="N37"/>
    </sheetView>
  </sheetViews>
  <sheetFormatPr baseColWidth="10" defaultColWidth="11.42578125" defaultRowHeight="12.75"/>
  <cols>
    <col min="1" max="1" width="15.85546875" style="3" customWidth="1"/>
    <col min="2" max="2" width="10.7109375" style="3" customWidth="1"/>
    <col min="3" max="6" width="20.7109375" style="3" customWidth="1"/>
    <col min="7" max="7" width="26.42578125" style="3" customWidth="1"/>
    <col min="8" max="8" width="25.7109375" style="3" customWidth="1"/>
    <col min="9" max="10" width="25.5703125" style="3" customWidth="1"/>
    <col min="11" max="11" width="24.140625" style="3" customWidth="1"/>
    <col min="12" max="12" width="24.42578125" style="3" customWidth="1"/>
    <col min="13" max="13" width="32.5703125" style="3" bestFit="1" customWidth="1"/>
    <col min="14" max="14" width="33.85546875" style="3" bestFit="1" customWidth="1"/>
    <col min="15" max="15" width="31.85546875" style="3" bestFit="1" customWidth="1"/>
    <col min="16" max="16" width="24.140625" style="3" customWidth="1"/>
    <col min="17" max="17" width="24.42578125" style="3" customWidth="1"/>
    <col min="18" max="18" width="10.85546875" style="3" customWidth="1"/>
    <col min="19" max="19" width="14.28515625" style="3" customWidth="1"/>
    <col min="20" max="20" width="47.140625" style="3" customWidth="1"/>
    <col min="21" max="21" width="16.42578125" style="3" customWidth="1"/>
    <col min="22" max="22" width="39.42578125" style="3" bestFit="1" customWidth="1"/>
    <col min="23" max="23" width="41.140625" style="3" customWidth="1"/>
    <col min="24" max="24" width="29.140625" style="3" customWidth="1"/>
    <col min="25" max="16384" width="11.42578125" style="3"/>
  </cols>
  <sheetData>
    <row r="1" spans="1:17" s="1" customFormat="1" ht="37.5" customHeight="1">
      <c r="A1" s="765" t="s">
        <v>570</v>
      </c>
      <c r="B1" s="765"/>
      <c r="C1" s="765"/>
      <c r="D1" s="765"/>
      <c r="E1" s="765"/>
      <c r="F1" s="765"/>
      <c r="G1" s="765"/>
      <c r="H1" s="765"/>
      <c r="I1" s="765"/>
      <c r="J1" s="765"/>
      <c r="K1" s="765"/>
      <c r="L1" s="765"/>
      <c r="M1" s="765"/>
      <c r="N1" s="765"/>
      <c r="O1" s="765"/>
      <c r="P1" s="765"/>
      <c r="Q1" s="765"/>
    </row>
    <row r="2" spans="1:17" s="1" customFormat="1" ht="37.5" customHeight="1">
      <c r="A2" s="765" t="s">
        <v>0</v>
      </c>
      <c r="B2" s="765"/>
      <c r="C2" s="765"/>
      <c r="D2" s="765"/>
      <c r="E2" s="765"/>
      <c r="F2" s="765"/>
      <c r="G2" s="765"/>
      <c r="H2" s="765"/>
      <c r="I2" s="765"/>
      <c r="J2" s="765"/>
      <c r="K2" s="765"/>
      <c r="L2" s="765"/>
      <c r="M2" s="765"/>
      <c r="N2" s="765"/>
      <c r="O2" s="765"/>
      <c r="P2" s="765"/>
      <c r="Q2" s="765"/>
    </row>
    <row r="3" spans="1:17" s="1" customFormat="1" ht="37.5" customHeight="1">
      <c r="A3" s="765" t="s">
        <v>25</v>
      </c>
      <c r="B3" s="765"/>
      <c r="C3" s="765"/>
      <c r="D3" s="765"/>
      <c r="E3" s="765"/>
      <c r="F3" s="765"/>
      <c r="G3" s="765"/>
      <c r="H3" s="765"/>
      <c r="I3" s="765"/>
      <c r="J3" s="765"/>
      <c r="K3" s="765"/>
      <c r="L3" s="765"/>
      <c r="M3" s="765"/>
      <c r="N3" s="765"/>
      <c r="O3" s="765"/>
      <c r="P3" s="765"/>
      <c r="Q3" s="765"/>
    </row>
    <row r="4" spans="1:17" s="1" customFormat="1" ht="37.5" customHeight="1">
      <c r="A4" s="765" t="s">
        <v>571</v>
      </c>
      <c r="B4" s="765"/>
      <c r="C4" s="765"/>
      <c r="D4" s="765"/>
      <c r="E4" s="765"/>
      <c r="F4" s="765"/>
      <c r="G4" s="765"/>
      <c r="H4" s="765"/>
      <c r="I4" s="765"/>
      <c r="J4" s="765"/>
      <c r="K4" s="765"/>
      <c r="L4" s="765"/>
      <c r="M4" s="765"/>
      <c r="N4" s="765"/>
      <c r="O4" s="765"/>
      <c r="P4" s="765"/>
      <c r="Q4" s="765"/>
    </row>
    <row r="5" spans="1:17" ht="9.75" customHeight="1">
      <c r="A5" s="195"/>
      <c r="B5" s="196"/>
      <c r="C5" s="197"/>
      <c r="D5" s="197"/>
      <c r="E5" s="197"/>
      <c r="F5" s="197"/>
      <c r="G5" s="197"/>
      <c r="H5" s="197"/>
      <c r="I5" s="197"/>
      <c r="J5" s="197"/>
      <c r="K5" s="197"/>
      <c r="L5" s="197"/>
      <c r="M5" s="195"/>
      <c r="N5" s="195"/>
      <c r="O5" s="195"/>
      <c r="P5" s="195"/>
      <c r="Q5" s="195"/>
    </row>
    <row r="6" spans="1:17" ht="48" customHeight="1">
      <c r="A6" s="758" t="s">
        <v>149</v>
      </c>
      <c r="B6" s="766"/>
      <c r="C6" s="758" t="s">
        <v>2</v>
      </c>
      <c r="D6" s="758"/>
      <c r="E6" s="758"/>
      <c r="F6" s="758"/>
      <c r="G6" s="758"/>
      <c r="H6" s="758"/>
      <c r="I6" s="758"/>
      <c r="J6" s="758"/>
      <c r="K6" s="758"/>
      <c r="L6" s="758"/>
      <c r="M6" s="758"/>
      <c r="N6" s="758"/>
      <c r="O6" s="195"/>
      <c r="P6" s="195"/>
      <c r="Q6" s="195"/>
    </row>
    <row r="7" spans="1:17" ht="45" customHeight="1">
      <c r="A7" s="756">
        <v>1</v>
      </c>
      <c r="B7" s="756"/>
      <c r="C7" s="816" t="s">
        <v>140</v>
      </c>
      <c r="D7" s="816"/>
      <c r="E7" s="816"/>
      <c r="F7" s="816"/>
      <c r="G7" s="816"/>
      <c r="H7" s="816"/>
      <c r="I7" s="816"/>
      <c r="J7" s="816"/>
      <c r="K7" s="816"/>
      <c r="L7" s="816"/>
      <c r="M7" s="816"/>
      <c r="N7" s="816"/>
      <c r="O7" s="195"/>
      <c r="P7" s="195"/>
      <c r="Q7" s="195"/>
    </row>
    <row r="8" spans="1:17" ht="5.25" customHeight="1">
      <c r="A8" s="199"/>
      <c r="B8" s="199"/>
      <c r="C8" s="199"/>
      <c r="D8" s="199"/>
      <c r="E8" s="199"/>
      <c r="F8" s="199"/>
      <c r="G8" s="199"/>
      <c r="H8" s="199"/>
      <c r="I8" s="199"/>
      <c r="J8" s="199"/>
      <c r="K8" s="199"/>
      <c r="L8" s="199"/>
      <c r="M8" s="199"/>
      <c r="N8" s="199"/>
      <c r="O8" s="195"/>
      <c r="P8" s="195"/>
      <c r="Q8" s="195"/>
    </row>
    <row r="9" spans="1:17" s="5" customFormat="1" ht="46.5" customHeight="1">
      <c r="A9" s="758" t="s">
        <v>150</v>
      </c>
      <c r="B9" s="759"/>
      <c r="C9" s="758" t="s">
        <v>2</v>
      </c>
      <c r="D9" s="758"/>
      <c r="E9" s="758"/>
      <c r="F9" s="758"/>
      <c r="G9" s="758"/>
      <c r="H9" s="758"/>
      <c r="I9" s="758"/>
      <c r="J9" s="758"/>
      <c r="K9" s="758"/>
      <c r="L9" s="758"/>
      <c r="M9" s="758"/>
      <c r="N9" s="758"/>
      <c r="O9" s="200"/>
      <c r="P9" s="195"/>
      <c r="Q9" s="200"/>
    </row>
    <row r="10" spans="1:17" s="5" customFormat="1" ht="45" customHeight="1">
      <c r="A10" s="756">
        <v>4</v>
      </c>
      <c r="B10" s="760"/>
      <c r="C10" s="816" t="s">
        <v>147</v>
      </c>
      <c r="D10" s="816"/>
      <c r="E10" s="816"/>
      <c r="F10" s="816"/>
      <c r="G10" s="816"/>
      <c r="H10" s="816"/>
      <c r="I10" s="816"/>
      <c r="J10" s="816"/>
      <c r="K10" s="816"/>
      <c r="L10" s="816"/>
      <c r="M10" s="816"/>
      <c r="N10" s="816"/>
      <c r="O10" s="200"/>
      <c r="P10" s="195"/>
      <c r="Q10" s="200"/>
    </row>
    <row r="11" spans="1:17" ht="5.25" customHeight="1">
      <c r="A11" s="202"/>
      <c r="B11" s="680"/>
      <c r="C11" s="202"/>
      <c r="D11" s="202"/>
      <c r="E11" s="202"/>
      <c r="F11" s="202"/>
      <c r="G11" s="202"/>
      <c r="H11" s="202"/>
      <c r="I11" s="202"/>
      <c r="J11" s="202"/>
      <c r="K11" s="202"/>
      <c r="L11" s="202"/>
      <c r="M11" s="202"/>
      <c r="N11" s="202"/>
      <c r="O11" s="195"/>
      <c r="P11" s="195"/>
      <c r="Q11" s="195"/>
    </row>
    <row r="12" spans="1:17" ht="29.25" customHeight="1">
      <c r="A12" s="758" t="s">
        <v>5</v>
      </c>
      <c r="B12" s="761"/>
      <c r="C12" s="758" t="s">
        <v>2</v>
      </c>
      <c r="D12" s="758"/>
      <c r="E12" s="758"/>
      <c r="F12" s="758"/>
      <c r="G12" s="758"/>
      <c r="H12" s="758"/>
      <c r="I12" s="758"/>
      <c r="J12" s="758"/>
      <c r="K12" s="758"/>
      <c r="L12" s="758"/>
      <c r="M12" s="758"/>
      <c r="N12" s="758"/>
      <c r="O12" s="195"/>
      <c r="P12" s="195"/>
      <c r="Q12" s="195"/>
    </row>
    <row r="13" spans="1:17" ht="52.5" customHeight="1">
      <c r="A13" s="756">
        <v>1</v>
      </c>
      <c r="B13" s="756"/>
      <c r="C13" s="816" t="s">
        <v>243</v>
      </c>
      <c r="D13" s="816"/>
      <c r="E13" s="816"/>
      <c r="F13" s="816"/>
      <c r="G13" s="816"/>
      <c r="H13" s="816"/>
      <c r="I13" s="816"/>
      <c r="J13" s="816"/>
      <c r="K13" s="816"/>
      <c r="L13" s="816"/>
      <c r="M13" s="816"/>
      <c r="N13" s="816"/>
      <c r="O13" s="195"/>
      <c r="P13" s="195"/>
      <c r="Q13" s="195"/>
    </row>
    <row r="14" spans="1:17" ht="5.25" customHeight="1">
      <c r="A14" s="203"/>
      <c r="B14" s="203"/>
      <c r="C14" s="203"/>
      <c r="D14" s="203"/>
      <c r="E14" s="203"/>
      <c r="F14" s="203"/>
      <c r="G14" s="203"/>
      <c r="H14" s="203"/>
      <c r="I14" s="203"/>
      <c r="J14" s="195"/>
      <c r="K14" s="195"/>
      <c r="L14" s="195"/>
      <c r="M14" s="195"/>
      <c r="N14" s="195"/>
      <c r="O14" s="195"/>
      <c r="P14" s="195"/>
      <c r="Q14" s="195"/>
    </row>
    <row r="15" spans="1:17" s="5" customFormat="1" ht="5.25" customHeight="1">
      <c r="A15" s="204"/>
      <c r="B15" s="204"/>
      <c r="C15" s="204"/>
      <c r="D15" s="204"/>
      <c r="E15" s="204"/>
      <c r="F15" s="204"/>
      <c r="G15" s="204"/>
      <c r="H15" s="204"/>
      <c r="I15" s="204"/>
      <c r="J15" s="200"/>
      <c r="K15" s="200"/>
      <c r="L15" s="200"/>
      <c r="M15" s="200"/>
      <c r="N15" s="200"/>
      <c r="O15" s="200"/>
      <c r="P15" s="200"/>
      <c r="Q15" s="200"/>
    </row>
    <row r="16" spans="1:17" s="5" customFormat="1" ht="24.6" hidden="1" customHeight="1">
      <c r="A16" s="772" t="s">
        <v>6</v>
      </c>
      <c r="B16" s="773"/>
      <c r="C16" s="773"/>
      <c r="D16" s="773"/>
      <c r="E16" s="773"/>
      <c r="F16" s="773"/>
      <c r="G16" s="773"/>
      <c r="H16" s="793"/>
      <c r="I16" s="205"/>
      <c r="J16" s="200"/>
      <c r="K16" s="200"/>
      <c r="L16" s="200"/>
      <c r="M16" s="200"/>
      <c r="N16" s="200"/>
      <c r="O16" s="200"/>
      <c r="P16" s="200"/>
      <c r="Q16" s="200"/>
    </row>
    <row r="17" spans="1:24" s="5" customFormat="1" ht="24.6" hidden="1" customHeight="1">
      <c r="A17" s="813"/>
      <c r="B17" s="814"/>
      <c r="C17" s="814"/>
      <c r="D17" s="814"/>
      <c r="E17" s="814"/>
      <c r="F17" s="814"/>
      <c r="G17" s="814"/>
      <c r="H17" s="815"/>
      <c r="I17" s="216"/>
      <c r="J17" s="207"/>
      <c r="K17" s="207"/>
      <c r="L17" s="207"/>
      <c r="M17" s="207"/>
      <c r="N17" s="207"/>
      <c r="O17" s="207"/>
      <c r="P17" s="207"/>
      <c r="Q17" s="207"/>
    </row>
    <row r="18" spans="1:24" ht="12" customHeight="1">
      <c r="A18" s="195"/>
      <c r="B18" s="195"/>
      <c r="C18" s="195"/>
      <c r="D18" s="195"/>
      <c r="E18" s="195"/>
      <c r="F18" s="195"/>
      <c r="G18" s="195"/>
      <c r="H18" s="195"/>
      <c r="I18" s="195"/>
      <c r="J18" s="195"/>
      <c r="K18" s="195"/>
      <c r="L18" s="195"/>
      <c r="M18" s="195"/>
      <c r="N18" s="195"/>
      <c r="O18" s="195"/>
      <c r="P18" s="195"/>
      <c r="Q18" s="195"/>
    </row>
    <row r="19" spans="1:24" ht="30" customHeight="1">
      <c r="A19" s="953" t="s">
        <v>105</v>
      </c>
      <c r="B19" s="744" t="s">
        <v>11</v>
      </c>
      <c r="C19" s="812"/>
      <c r="D19" s="812"/>
      <c r="E19" s="812"/>
      <c r="F19" s="812"/>
      <c r="G19" s="752" t="s">
        <v>7</v>
      </c>
      <c r="H19" s="753"/>
      <c r="I19" s="753"/>
      <c r="J19" s="753"/>
      <c r="K19" s="753"/>
      <c r="L19" s="754"/>
      <c r="M19" s="744" t="s">
        <v>129</v>
      </c>
      <c r="N19" s="744"/>
      <c r="O19" s="744"/>
      <c r="P19" s="744"/>
      <c r="Q19" s="776"/>
    </row>
    <row r="20" spans="1:24" ht="45" customHeight="1">
      <c r="A20" s="954"/>
      <c r="B20" s="752" t="s">
        <v>97</v>
      </c>
      <c r="C20" s="753"/>
      <c r="D20" s="753"/>
      <c r="E20" s="753"/>
      <c r="F20" s="754"/>
      <c r="G20" s="744" t="s">
        <v>8</v>
      </c>
      <c r="H20" s="752" t="s">
        <v>488</v>
      </c>
      <c r="I20" s="754"/>
      <c r="J20" s="744" t="s">
        <v>9</v>
      </c>
      <c r="K20" s="779" t="s">
        <v>13</v>
      </c>
      <c r="L20" s="780"/>
      <c r="M20" s="744" t="s">
        <v>489</v>
      </c>
      <c r="N20" s="744"/>
      <c r="O20" s="744"/>
      <c r="P20" s="744" t="s">
        <v>130</v>
      </c>
      <c r="Q20" s="776"/>
    </row>
    <row r="21" spans="1:24" ht="69.75" customHeight="1">
      <c r="A21" s="954"/>
      <c r="B21" s="752" t="s">
        <v>22</v>
      </c>
      <c r="C21" s="753"/>
      <c r="D21" s="753"/>
      <c r="E21" s="753"/>
      <c r="F21" s="754"/>
      <c r="G21" s="744"/>
      <c r="H21" s="217" t="s">
        <v>15</v>
      </c>
      <c r="I21" s="217" t="s">
        <v>16</v>
      </c>
      <c r="J21" s="744"/>
      <c r="K21" s="218" t="s">
        <v>23</v>
      </c>
      <c r="L21" s="217" t="s">
        <v>24</v>
      </c>
      <c r="M21" s="217" t="s">
        <v>17</v>
      </c>
      <c r="N21" s="217" t="s">
        <v>18</v>
      </c>
      <c r="O21" s="217" t="s">
        <v>19</v>
      </c>
      <c r="P21" s="218" t="s">
        <v>490</v>
      </c>
      <c r="Q21" s="594" t="s">
        <v>491</v>
      </c>
    </row>
    <row r="22" spans="1:24" ht="42" customHeight="1">
      <c r="A22" s="710">
        <v>847</v>
      </c>
      <c r="B22" s="795" t="s">
        <v>80</v>
      </c>
      <c r="C22" s="795"/>
      <c r="D22" s="795"/>
      <c r="E22" s="795"/>
      <c r="F22" s="795"/>
      <c r="G22" s="277" t="s">
        <v>138</v>
      </c>
      <c r="H22" s="277" t="s">
        <v>138</v>
      </c>
      <c r="I22" s="277" t="s">
        <v>138</v>
      </c>
      <c r="J22" s="307" t="s">
        <v>138</v>
      </c>
      <c r="K22" s="278" t="s">
        <v>138</v>
      </c>
      <c r="L22" s="278" t="s">
        <v>138</v>
      </c>
      <c r="M22" s="308">
        <v>0</v>
      </c>
      <c r="N22" s="308">
        <v>462500</v>
      </c>
      <c r="O22" s="308">
        <v>462500</v>
      </c>
      <c r="P22" s="278">
        <v>0</v>
      </c>
      <c r="Q22" s="595">
        <v>1</v>
      </c>
      <c r="T22" s="15"/>
    </row>
    <row r="23" spans="1:24" ht="42" customHeight="1">
      <c r="A23" s="274">
        <v>848</v>
      </c>
      <c r="B23" s="785" t="s">
        <v>81</v>
      </c>
      <c r="C23" s="785"/>
      <c r="D23" s="785"/>
      <c r="E23" s="785"/>
      <c r="F23" s="785"/>
      <c r="G23" s="249" t="s">
        <v>138</v>
      </c>
      <c r="H23" s="249" t="s">
        <v>138</v>
      </c>
      <c r="I23" s="249" t="s">
        <v>138</v>
      </c>
      <c r="J23" s="249" t="s">
        <v>138</v>
      </c>
      <c r="K23" s="275" t="s">
        <v>138</v>
      </c>
      <c r="L23" s="275" t="s">
        <v>138</v>
      </c>
      <c r="M23" s="368">
        <v>0</v>
      </c>
      <c r="N23" s="368">
        <v>210000</v>
      </c>
      <c r="O23" s="368">
        <v>210000</v>
      </c>
      <c r="P23" s="278">
        <v>0</v>
      </c>
      <c r="Q23" s="597">
        <v>1</v>
      </c>
      <c r="S23" s="98"/>
      <c r="T23" s="15"/>
      <c r="U23" s="142"/>
      <c r="V23" s="142"/>
      <c r="W23" s="142"/>
      <c r="X23" s="169"/>
    </row>
    <row r="24" spans="1:24" ht="51.75" customHeight="1">
      <c r="A24" s="274">
        <v>849</v>
      </c>
      <c r="B24" s="785" t="s">
        <v>82</v>
      </c>
      <c r="C24" s="785"/>
      <c r="D24" s="785"/>
      <c r="E24" s="785"/>
      <c r="F24" s="785"/>
      <c r="G24" s="249" t="s">
        <v>138</v>
      </c>
      <c r="H24" s="249" t="s">
        <v>138</v>
      </c>
      <c r="I24" s="249" t="s">
        <v>138</v>
      </c>
      <c r="J24" s="249" t="s">
        <v>138</v>
      </c>
      <c r="K24" s="275" t="s">
        <v>138</v>
      </c>
      <c r="L24" s="275" t="s">
        <v>138</v>
      </c>
      <c r="M24" s="276">
        <v>0</v>
      </c>
      <c r="N24" s="276">
        <v>1742778</v>
      </c>
      <c r="O24" s="276">
        <v>1742778</v>
      </c>
      <c r="P24" s="278">
        <v>0</v>
      </c>
      <c r="Q24" s="597">
        <v>1</v>
      </c>
      <c r="R24" s="60"/>
      <c r="S24" s="168"/>
      <c r="T24" s="15"/>
      <c r="U24" s="699"/>
    </row>
    <row r="25" spans="1:24" ht="42" customHeight="1">
      <c r="A25" s="274">
        <v>850</v>
      </c>
      <c r="B25" s="785" t="s">
        <v>83</v>
      </c>
      <c r="C25" s="785"/>
      <c r="D25" s="785"/>
      <c r="E25" s="785"/>
      <c r="F25" s="785"/>
      <c r="G25" s="249" t="s">
        <v>138</v>
      </c>
      <c r="H25" s="249" t="s">
        <v>138</v>
      </c>
      <c r="I25" s="249" t="s">
        <v>138</v>
      </c>
      <c r="J25" s="249" t="s">
        <v>138</v>
      </c>
      <c r="K25" s="275" t="s">
        <v>138</v>
      </c>
      <c r="L25" s="275" t="s">
        <v>138</v>
      </c>
      <c r="M25" s="276">
        <v>0</v>
      </c>
      <c r="N25" s="276">
        <v>272500</v>
      </c>
      <c r="O25" s="276">
        <v>272500</v>
      </c>
      <c r="P25" s="278">
        <v>0</v>
      </c>
      <c r="Q25" s="597">
        <v>1</v>
      </c>
      <c r="R25" s="170"/>
      <c r="S25" s="37"/>
      <c r="T25" s="15"/>
      <c r="U25" s="4"/>
      <c r="V25" s="4"/>
    </row>
    <row r="26" spans="1:24" ht="42" customHeight="1">
      <c r="A26" s="274">
        <v>851</v>
      </c>
      <c r="B26" s="785" t="s">
        <v>84</v>
      </c>
      <c r="C26" s="785"/>
      <c r="D26" s="785"/>
      <c r="E26" s="785"/>
      <c r="F26" s="785"/>
      <c r="G26" s="249" t="s">
        <v>138</v>
      </c>
      <c r="H26" s="249" t="s">
        <v>138</v>
      </c>
      <c r="I26" s="249" t="s">
        <v>138</v>
      </c>
      <c r="J26" s="249" t="s">
        <v>138</v>
      </c>
      <c r="K26" s="275" t="s">
        <v>138</v>
      </c>
      <c r="L26" s="275" t="s">
        <v>138</v>
      </c>
      <c r="M26" s="276">
        <v>0</v>
      </c>
      <c r="N26" s="276">
        <v>65000</v>
      </c>
      <c r="O26" s="276">
        <v>65000</v>
      </c>
      <c r="P26" s="278">
        <v>0</v>
      </c>
      <c r="Q26" s="597">
        <v>1</v>
      </c>
      <c r="R26" s="120"/>
      <c r="S26" s="119"/>
      <c r="T26" s="15"/>
      <c r="U26" s="119"/>
      <c r="V26" s="4"/>
    </row>
    <row r="27" spans="1:24" ht="42" customHeight="1">
      <c r="A27" s="274">
        <v>852</v>
      </c>
      <c r="B27" s="785" t="s">
        <v>85</v>
      </c>
      <c r="C27" s="785"/>
      <c r="D27" s="785"/>
      <c r="E27" s="785"/>
      <c r="F27" s="785"/>
      <c r="G27" s="249" t="s">
        <v>138</v>
      </c>
      <c r="H27" s="249" t="s">
        <v>138</v>
      </c>
      <c r="I27" s="249" t="s">
        <v>138</v>
      </c>
      <c r="J27" s="249" t="s">
        <v>138</v>
      </c>
      <c r="K27" s="275" t="s">
        <v>138</v>
      </c>
      <c r="L27" s="275" t="s">
        <v>138</v>
      </c>
      <c r="M27" s="276">
        <v>0</v>
      </c>
      <c r="N27" s="276">
        <v>30000</v>
      </c>
      <c r="O27" s="276">
        <v>30000</v>
      </c>
      <c r="P27" s="278">
        <v>0</v>
      </c>
      <c r="Q27" s="597">
        <v>1</v>
      </c>
      <c r="R27" s="120"/>
      <c r="S27" s="119"/>
      <c r="T27" s="15"/>
      <c r="U27" s="119"/>
      <c r="V27" s="4"/>
    </row>
    <row r="28" spans="1:24" ht="42" customHeight="1">
      <c r="A28" s="274">
        <v>853</v>
      </c>
      <c r="B28" s="785" t="s">
        <v>86</v>
      </c>
      <c r="C28" s="785"/>
      <c r="D28" s="785"/>
      <c r="E28" s="785"/>
      <c r="F28" s="785"/>
      <c r="G28" s="249" t="s">
        <v>138</v>
      </c>
      <c r="H28" s="249" t="s">
        <v>138</v>
      </c>
      <c r="I28" s="249" t="s">
        <v>138</v>
      </c>
      <c r="J28" s="249" t="s">
        <v>138</v>
      </c>
      <c r="K28" s="275" t="s">
        <v>138</v>
      </c>
      <c r="L28" s="275" t="s">
        <v>138</v>
      </c>
      <c r="M28" s="276">
        <v>0</v>
      </c>
      <c r="N28" s="276">
        <v>65000</v>
      </c>
      <c r="O28" s="276">
        <v>65000</v>
      </c>
      <c r="P28" s="278">
        <v>0</v>
      </c>
      <c r="Q28" s="597">
        <v>1</v>
      </c>
      <c r="R28" s="120"/>
      <c r="S28" s="119"/>
      <c r="T28" s="15"/>
      <c r="U28" s="119"/>
      <c r="V28" s="4"/>
    </row>
    <row r="29" spans="1:24" ht="42" customHeight="1">
      <c r="A29" s="274">
        <v>854</v>
      </c>
      <c r="B29" s="785" t="s">
        <v>87</v>
      </c>
      <c r="C29" s="785"/>
      <c r="D29" s="785"/>
      <c r="E29" s="785"/>
      <c r="F29" s="785"/>
      <c r="G29" s="249" t="s">
        <v>138</v>
      </c>
      <c r="H29" s="249" t="s">
        <v>138</v>
      </c>
      <c r="I29" s="249" t="s">
        <v>138</v>
      </c>
      <c r="J29" s="249" t="s">
        <v>138</v>
      </c>
      <c r="K29" s="275" t="s">
        <v>138</v>
      </c>
      <c r="L29" s="275" t="s">
        <v>138</v>
      </c>
      <c r="M29" s="276">
        <v>0</v>
      </c>
      <c r="N29" s="276">
        <v>1333029</v>
      </c>
      <c r="O29" s="276">
        <v>1333029</v>
      </c>
      <c r="P29" s="278">
        <v>0</v>
      </c>
      <c r="Q29" s="597">
        <v>1</v>
      </c>
      <c r="R29" s="120"/>
      <c r="S29" s="119"/>
      <c r="T29" s="15"/>
      <c r="U29" s="119"/>
      <c r="V29" s="4"/>
    </row>
    <row r="30" spans="1:24" ht="42" customHeight="1">
      <c r="A30" s="274">
        <v>855</v>
      </c>
      <c r="B30" s="785" t="s">
        <v>88</v>
      </c>
      <c r="C30" s="785"/>
      <c r="D30" s="785"/>
      <c r="E30" s="785"/>
      <c r="F30" s="785"/>
      <c r="G30" s="249" t="s">
        <v>138</v>
      </c>
      <c r="H30" s="249" t="s">
        <v>138</v>
      </c>
      <c r="I30" s="249" t="s">
        <v>138</v>
      </c>
      <c r="J30" s="249" t="s">
        <v>138</v>
      </c>
      <c r="K30" s="275" t="s">
        <v>138</v>
      </c>
      <c r="L30" s="275" t="s">
        <v>138</v>
      </c>
      <c r="M30" s="276">
        <v>0</v>
      </c>
      <c r="N30" s="276">
        <v>1984242</v>
      </c>
      <c r="O30" s="276">
        <v>1984242</v>
      </c>
      <c r="P30" s="278">
        <v>0</v>
      </c>
      <c r="Q30" s="597">
        <v>1</v>
      </c>
      <c r="R30" s="120"/>
      <c r="S30" s="119"/>
      <c r="T30" s="15"/>
      <c r="U30" s="119"/>
      <c r="V30" s="4"/>
    </row>
    <row r="31" spans="1:24" ht="42" customHeight="1">
      <c r="A31" s="274">
        <v>857</v>
      </c>
      <c r="B31" s="785" t="s">
        <v>90</v>
      </c>
      <c r="C31" s="785"/>
      <c r="D31" s="785"/>
      <c r="E31" s="785"/>
      <c r="F31" s="785"/>
      <c r="G31" s="249" t="s">
        <v>138</v>
      </c>
      <c r="H31" s="249" t="s">
        <v>138</v>
      </c>
      <c r="I31" s="249" t="s">
        <v>138</v>
      </c>
      <c r="J31" s="249" t="s">
        <v>138</v>
      </c>
      <c r="K31" s="275" t="s">
        <v>138</v>
      </c>
      <c r="L31" s="275" t="s">
        <v>138</v>
      </c>
      <c r="M31" s="276">
        <v>0</v>
      </c>
      <c r="N31" s="276">
        <v>239439</v>
      </c>
      <c r="O31" s="276">
        <v>239439</v>
      </c>
      <c r="P31" s="278">
        <v>0</v>
      </c>
      <c r="Q31" s="597">
        <v>1</v>
      </c>
      <c r="R31" s="120"/>
      <c r="S31" s="119"/>
      <c r="T31" s="15"/>
      <c r="U31" s="119"/>
      <c r="V31" s="4"/>
    </row>
    <row r="32" spans="1:24" ht="42" customHeight="1">
      <c r="A32" s="274">
        <v>858</v>
      </c>
      <c r="B32" s="785" t="s">
        <v>91</v>
      </c>
      <c r="C32" s="785"/>
      <c r="D32" s="785"/>
      <c r="E32" s="785"/>
      <c r="F32" s="785"/>
      <c r="G32" s="249" t="s">
        <v>138</v>
      </c>
      <c r="H32" s="249" t="s">
        <v>138</v>
      </c>
      <c r="I32" s="249" t="s">
        <v>138</v>
      </c>
      <c r="J32" s="249" t="s">
        <v>138</v>
      </c>
      <c r="K32" s="275" t="s">
        <v>138</v>
      </c>
      <c r="L32" s="275" t="s">
        <v>138</v>
      </c>
      <c r="M32" s="276">
        <v>0</v>
      </c>
      <c r="N32" s="276">
        <v>1045000</v>
      </c>
      <c r="O32" s="276">
        <v>1045000</v>
      </c>
      <c r="P32" s="278">
        <v>0</v>
      </c>
      <c r="Q32" s="597">
        <v>1</v>
      </c>
      <c r="R32" s="120"/>
      <c r="S32" s="119"/>
      <c r="T32" s="15"/>
      <c r="U32" s="119"/>
      <c r="V32" s="4"/>
    </row>
    <row r="33" spans="1:22" ht="42" customHeight="1">
      <c r="A33" s="274">
        <v>899</v>
      </c>
      <c r="B33" s="785" t="s">
        <v>137</v>
      </c>
      <c r="C33" s="785"/>
      <c r="D33" s="785"/>
      <c r="E33" s="785"/>
      <c r="F33" s="785"/>
      <c r="G33" s="249" t="s">
        <v>138</v>
      </c>
      <c r="H33" s="249" t="s">
        <v>138</v>
      </c>
      <c r="I33" s="249" t="s">
        <v>138</v>
      </c>
      <c r="J33" s="249" t="s">
        <v>138</v>
      </c>
      <c r="K33" s="275" t="s">
        <v>138</v>
      </c>
      <c r="L33" s="275" t="s">
        <v>138</v>
      </c>
      <c r="M33" s="276">
        <v>175000001</v>
      </c>
      <c r="N33" s="276">
        <v>175000001</v>
      </c>
      <c r="O33" s="276">
        <v>0</v>
      </c>
      <c r="P33" s="278">
        <v>0</v>
      </c>
      <c r="Q33" s="597">
        <v>0</v>
      </c>
      <c r="R33" s="120"/>
      <c r="S33" s="119"/>
      <c r="T33" s="15"/>
      <c r="U33" s="119"/>
      <c r="V33" s="4"/>
    </row>
    <row r="34" spans="1:22" ht="42" customHeight="1">
      <c r="A34" s="274"/>
      <c r="B34" s="785"/>
      <c r="C34" s="785"/>
      <c r="D34" s="785"/>
      <c r="E34" s="785"/>
      <c r="F34" s="785"/>
      <c r="G34" s="249"/>
      <c r="H34" s="249"/>
      <c r="I34" s="249"/>
      <c r="J34" s="249"/>
      <c r="K34" s="275"/>
      <c r="L34" s="275"/>
      <c r="M34" s="276"/>
      <c r="N34" s="276"/>
      <c r="O34" s="276"/>
      <c r="P34" s="275"/>
      <c r="Q34" s="597"/>
      <c r="R34" s="120"/>
      <c r="S34" s="119"/>
      <c r="T34" s="119"/>
      <c r="U34" s="119"/>
      <c r="V34" s="4"/>
    </row>
    <row r="35" spans="1:22" ht="42" customHeight="1">
      <c r="A35" s="274"/>
      <c r="B35" s="785"/>
      <c r="C35" s="785"/>
      <c r="D35" s="785"/>
      <c r="E35" s="785"/>
      <c r="F35" s="785"/>
      <c r="G35" s="249"/>
      <c r="H35" s="249"/>
      <c r="I35" s="249"/>
      <c r="J35" s="249"/>
      <c r="K35" s="275"/>
      <c r="L35" s="275"/>
      <c r="M35" s="276"/>
      <c r="N35" s="276"/>
      <c r="O35" s="276"/>
      <c r="P35" s="275"/>
      <c r="Q35" s="597"/>
      <c r="R35" s="120"/>
      <c r="S35" s="119"/>
      <c r="T35" s="119"/>
      <c r="U35" s="119"/>
      <c r="V35" s="4"/>
    </row>
    <row r="36" spans="1:22" ht="27" customHeight="1">
      <c r="A36" s="270"/>
      <c r="B36" s="804"/>
      <c r="C36" s="804"/>
      <c r="D36" s="804"/>
      <c r="E36" s="804"/>
      <c r="F36" s="804"/>
      <c r="G36" s="271"/>
      <c r="H36" s="271"/>
      <c r="I36" s="271"/>
      <c r="J36" s="271"/>
      <c r="K36" s="272"/>
      <c r="L36" s="272"/>
      <c r="M36" s="291"/>
      <c r="N36" s="291"/>
      <c r="O36" s="291"/>
      <c r="P36" s="272"/>
      <c r="Q36" s="596"/>
      <c r="R36" s="120"/>
      <c r="S36" s="119"/>
      <c r="T36" s="119"/>
      <c r="U36" s="119"/>
      <c r="V36" s="4"/>
    </row>
    <row r="37" spans="1:22" ht="28.5" customHeight="1">
      <c r="A37" s="270"/>
      <c r="B37" s="804"/>
      <c r="C37" s="804"/>
      <c r="D37" s="804"/>
      <c r="E37" s="804"/>
      <c r="F37" s="804"/>
      <c r="G37" s="271"/>
      <c r="H37" s="271"/>
      <c r="I37" s="271"/>
      <c r="J37" s="271"/>
      <c r="K37" s="272"/>
      <c r="L37" s="272"/>
      <c r="M37" s="291"/>
      <c r="N37" s="291"/>
      <c r="O37" s="291"/>
      <c r="P37" s="272"/>
      <c r="Q37" s="596"/>
      <c r="R37" s="120"/>
      <c r="S37" s="119"/>
      <c r="T37" s="119"/>
      <c r="U37" s="119"/>
      <c r="V37" s="4"/>
    </row>
    <row r="38" spans="1:22" ht="27" customHeight="1">
      <c r="A38" s="274"/>
      <c r="B38" s="785"/>
      <c r="C38" s="785"/>
      <c r="D38" s="785"/>
      <c r="E38" s="785"/>
      <c r="F38" s="785"/>
      <c r="G38" s="249"/>
      <c r="H38" s="249"/>
      <c r="I38" s="249"/>
      <c r="J38" s="249"/>
      <c r="K38" s="275"/>
      <c r="L38" s="275"/>
      <c r="M38" s="276"/>
      <c r="N38" s="276"/>
      <c r="O38" s="276"/>
      <c r="P38" s="275"/>
      <c r="Q38" s="597"/>
      <c r="R38" s="120"/>
      <c r="S38" s="119"/>
      <c r="T38" s="119"/>
      <c r="U38" s="119"/>
      <c r="V38" s="4"/>
    </row>
    <row r="39" spans="1:22" ht="42" customHeight="1">
      <c r="A39" s="274"/>
      <c r="B39" s="785"/>
      <c r="C39" s="785"/>
      <c r="D39" s="785"/>
      <c r="E39" s="785"/>
      <c r="F39" s="785"/>
      <c r="G39" s="249"/>
      <c r="H39" s="249"/>
      <c r="I39" s="249"/>
      <c r="J39" s="249"/>
      <c r="K39" s="275"/>
      <c r="L39" s="275"/>
      <c r="M39" s="276"/>
      <c r="N39" s="276"/>
      <c r="O39" s="276"/>
      <c r="P39" s="275"/>
      <c r="Q39" s="597"/>
      <c r="R39" s="120"/>
      <c r="S39" s="119"/>
      <c r="T39" s="119"/>
      <c r="U39" s="119"/>
      <c r="V39" s="4"/>
    </row>
    <row r="40" spans="1:22" s="11" customFormat="1" ht="24.75" customHeight="1">
      <c r="A40" s="274"/>
      <c r="B40" s="785"/>
      <c r="C40" s="785"/>
      <c r="D40" s="785"/>
      <c r="E40" s="785"/>
      <c r="F40" s="785"/>
      <c r="G40" s="249"/>
      <c r="H40" s="249"/>
      <c r="I40" s="249"/>
      <c r="J40" s="249"/>
      <c r="K40" s="275"/>
      <c r="L40" s="275"/>
      <c r="M40" s="276"/>
      <c r="N40" s="276"/>
      <c r="O40" s="276"/>
      <c r="P40" s="275"/>
      <c r="Q40" s="597"/>
      <c r="R40" s="120"/>
      <c r="S40" s="119"/>
      <c r="T40" s="119"/>
      <c r="U40" s="119"/>
      <c r="V40" s="4"/>
    </row>
    <row r="41" spans="1:22" s="11" customFormat="1" ht="42" customHeight="1">
      <c r="A41" s="274"/>
      <c r="B41" s="785"/>
      <c r="C41" s="785"/>
      <c r="D41" s="785"/>
      <c r="E41" s="785"/>
      <c r="F41" s="785"/>
      <c r="G41" s="249"/>
      <c r="H41" s="249"/>
      <c r="I41" s="249"/>
      <c r="J41" s="249"/>
      <c r="K41" s="275"/>
      <c r="L41" s="275"/>
      <c r="M41" s="276"/>
      <c r="N41" s="276"/>
      <c r="O41" s="276"/>
      <c r="P41" s="275"/>
      <c r="Q41" s="597"/>
      <c r="R41" s="120"/>
      <c r="S41" s="119"/>
      <c r="T41" s="119"/>
      <c r="U41" s="119"/>
      <c r="V41" s="4"/>
    </row>
    <row r="42" spans="1:22" ht="28.5" customHeight="1">
      <c r="A42" s="274"/>
      <c r="B42" s="785"/>
      <c r="C42" s="785"/>
      <c r="D42" s="785"/>
      <c r="E42" s="785"/>
      <c r="F42" s="785"/>
      <c r="G42" s="249"/>
      <c r="H42" s="249"/>
      <c r="I42" s="249"/>
      <c r="J42" s="249"/>
      <c r="K42" s="275"/>
      <c r="L42" s="275"/>
      <c r="M42" s="276"/>
      <c r="N42" s="276"/>
      <c r="O42" s="276"/>
      <c r="P42" s="275"/>
      <c r="Q42" s="597"/>
      <c r="R42" s="120"/>
      <c r="S42" s="119"/>
      <c r="T42" s="119"/>
      <c r="U42" s="119"/>
      <c r="V42" s="4"/>
    </row>
    <row r="43" spans="1:22" ht="23.25" customHeight="1">
      <c r="A43" s="274"/>
      <c r="B43" s="785"/>
      <c r="C43" s="785"/>
      <c r="D43" s="785"/>
      <c r="E43" s="785"/>
      <c r="F43" s="785"/>
      <c r="G43" s="249"/>
      <c r="H43" s="249"/>
      <c r="I43" s="249"/>
      <c r="J43" s="249"/>
      <c r="K43" s="275"/>
      <c r="L43" s="275"/>
      <c r="M43" s="276"/>
      <c r="N43" s="276"/>
      <c r="O43" s="276"/>
      <c r="P43" s="275"/>
      <c r="Q43" s="597"/>
      <c r="R43" s="120"/>
      <c r="S43" s="119"/>
      <c r="T43" s="119"/>
      <c r="U43" s="119"/>
      <c r="V43" s="4"/>
    </row>
    <row r="44" spans="1:22" ht="42" customHeight="1">
      <c r="A44" s="955" t="s">
        <v>171</v>
      </c>
      <c r="B44" s="956"/>
      <c r="C44" s="956"/>
      <c r="D44" s="956"/>
      <c r="E44" s="956"/>
      <c r="F44" s="957"/>
      <c r="G44" s="705" t="s">
        <v>138</v>
      </c>
      <c r="H44" s="705" t="s">
        <v>138</v>
      </c>
      <c r="I44" s="705" t="s">
        <v>138</v>
      </c>
      <c r="J44" s="705" t="s">
        <v>138</v>
      </c>
      <c r="K44" s="706" t="s">
        <v>138</v>
      </c>
      <c r="L44" s="706" t="s">
        <v>138</v>
      </c>
      <c r="M44" s="707">
        <v>175000001</v>
      </c>
      <c r="N44" s="707">
        <v>182449489</v>
      </c>
      <c r="O44" s="707">
        <v>7449488</v>
      </c>
      <c r="P44" s="706">
        <v>4.256850261389427E-2</v>
      </c>
      <c r="Q44" s="708">
        <v>4.0830413068463023E-2</v>
      </c>
      <c r="R44" s="120"/>
      <c r="S44" s="119"/>
      <c r="T44" s="119"/>
      <c r="U44" s="119"/>
      <c r="V44" s="4"/>
    </row>
    <row r="45" spans="1:22" ht="28.5" customHeight="1">
      <c r="A45" s="282"/>
      <c r="B45" s="788"/>
      <c r="C45" s="788"/>
      <c r="D45" s="788"/>
      <c r="E45" s="788"/>
      <c r="F45" s="788"/>
      <c r="G45" s="257"/>
      <c r="H45" s="257"/>
      <c r="I45" s="257"/>
      <c r="J45" s="257"/>
      <c r="K45" s="284"/>
      <c r="L45" s="284"/>
      <c r="M45" s="285"/>
      <c r="N45" s="285"/>
      <c r="O45" s="285"/>
      <c r="P45" s="275"/>
      <c r="Q45" s="597"/>
      <c r="R45" s="120"/>
      <c r="S45" s="119"/>
      <c r="T45" s="119"/>
      <c r="U45" s="119"/>
      <c r="V45" s="4"/>
    </row>
    <row r="46" spans="1:22" ht="41.25" customHeight="1">
      <c r="A46" s="820" t="s">
        <v>479</v>
      </c>
      <c r="B46" s="807"/>
      <c r="C46" s="807"/>
      <c r="D46" s="807"/>
      <c r="E46" s="807"/>
      <c r="F46" s="807"/>
      <c r="G46" s="260" t="str">
        <f>G44</f>
        <v>N/A</v>
      </c>
      <c r="H46" s="260" t="s">
        <v>138</v>
      </c>
      <c r="I46" s="260" t="s">
        <v>138</v>
      </c>
      <c r="J46" s="260" t="s">
        <v>138</v>
      </c>
      <c r="K46" s="286" t="s">
        <v>138</v>
      </c>
      <c r="L46" s="286" t="s">
        <v>138</v>
      </c>
      <c r="M46" s="287">
        <v>175000001</v>
      </c>
      <c r="N46" s="287">
        <v>224733763</v>
      </c>
      <c r="O46" s="287">
        <v>49733762</v>
      </c>
      <c r="P46" s="286">
        <v>0.28419292409032615</v>
      </c>
      <c r="Q46" s="599">
        <v>0.22130080205171485</v>
      </c>
      <c r="R46" s="120"/>
      <c r="S46" s="119"/>
      <c r="T46" s="119"/>
      <c r="U46" s="119"/>
      <c r="V46" s="4"/>
    </row>
    <row r="47" spans="1:22" ht="21" customHeight="1">
      <c r="A47" s="263"/>
      <c r="B47" s="263"/>
      <c r="C47" s="263"/>
      <c r="D47" s="263"/>
      <c r="E47" s="263"/>
      <c r="F47" s="263"/>
      <c r="G47" s="263"/>
      <c r="H47" s="263"/>
      <c r="I47" s="263"/>
      <c r="J47" s="263"/>
      <c r="K47" s="263"/>
      <c r="L47" s="263"/>
      <c r="M47" s="263"/>
      <c r="N47" s="263"/>
      <c r="O47" s="263"/>
      <c r="P47" s="263"/>
      <c r="Q47" s="263"/>
      <c r="R47" s="75"/>
      <c r="S47" s="4"/>
    </row>
    <row r="48" spans="1:22" ht="19.5" customHeight="1">
      <c r="A48" s="263" t="s">
        <v>331</v>
      </c>
      <c r="B48" s="263"/>
      <c r="C48" s="263"/>
      <c r="D48" s="263"/>
      <c r="E48" s="263"/>
      <c r="F48" s="263"/>
      <c r="G48" s="263"/>
      <c r="H48" s="263"/>
      <c r="I48" s="263"/>
      <c r="J48" s="263"/>
      <c r="K48" s="263"/>
      <c r="L48" s="263"/>
      <c r="M48" s="263"/>
      <c r="N48" s="263"/>
      <c r="O48" s="263"/>
      <c r="P48" s="738" t="s">
        <v>128</v>
      </c>
      <c r="Q48" s="738"/>
      <c r="R48" s="75"/>
      <c r="S48" s="4"/>
    </row>
    <row r="49" spans="1:19" ht="23.25">
      <c r="A49" s="263" t="s">
        <v>27</v>
      </c>
      <c r="B49" s="263"/>
      <c r="C49" s="263"/>
      <c r="D49" s="263"/>
      <c r="E49" s="263"/>
      <c r="F49" s="266"/>
      <c r="G49" s="266"/>
      <c r="H49" s="266"/>
      <c r="I49" s="266"/>
      <c r="J49" s="266"/>
      <c r="K49" s="266"/>
      <c r="L49" s="266"/>
      <c r="M49" s="266"/>
      <c r="N49" s="266"/>
      <c r="O49" s="266"/>
      <c r="P49" s="266"/>
      <c r="Q49" s="266"/>
      <c r="R49" s="75"/>
      <c r="S49" s="4"/>
    </row>
    <row r="50" spans="1:19" ht="23.25">
      <c r="A50" s="8"/>
      <c r="B50" s="8"/>
      <c r="C50" s="8"/>
      <c r="D50" s="8"/>
      <c r="E50" s="8"/>
      <c r="F50" s="8"/>
      <c r="G50" s="8"/>
      <c r="H50" s="8"/>
      <c r="I50" s="8"/>
      <c r="J50" s="8"/>
      <c r="K50" s="8"/>
      <c r="L50" s="8"/>
      <c r="M50" s="8"/>
      <c r="N50" s="8"/>
      <c r="O50" s="8"/>
      <c r="P50" s="8"/>
      <c r="Q50" s="8"/>
      <c r="R50" s="75"/>
      <c r="S50" s="4"/>
    </row>
    <row r="51" spans="1:19" ht="23.25">
      <c r="A51" s="8"/>
      <c r="B51" s="8"/>
      <c r="C51" s="8"/>
      <c r="D51" s="8"/>
      <c r="E51" s="8"/>
      <c r="F51" s="8"/>
      <c r="G51" s="8"/>
      <c r="H51" s="8"/>
      <c r="I51" s="8"/>
      <c r="J51" s="8"/>
      <c r="K51" s="8"/>
      <c r="L51" s="8"/>
      <c r="M51" s="8"/>
      <c r="N51" s="8"/>
      <c r="O51" s="8"/>
      <c r="P51" s="8"/>
      <c r="Q51" s="8"/>
      <c r="R51" s="75"/>
      <c r="S51" s="4"/>
    </row>
    <row r="52" spans="1:19" ht="27.75">
      <c r="A52" s="8"/>
      <c r="B52" s="8"/>
      <c r="C52" s="8"/>
      <c r="D52" s="8"/>
      <c r="E52" s="8"/>
      <c r="F52" s="8"/>
      <c r="G52" s="8"/>
      <c r="H52" s="8"/>
      <c r="I52" s="8"/>
      <c r="J52" s="8"/>
      <c r="K52" s="10"/>
      <c r="L52" s="10"/>
      <c r="M52" s="10"/>
      <c r="N52" s="8"/>
      <c r="O52" s="8"/>
      <c r="P52" s="8"/>
      <c r="Q52" s="8"/>
      <c r="R52" s="75"/>
      <c r="S52" s="4"/>
    </row>
    <row r="53" spans="1:19" ht="23.25">
      <c r="A53" s="8"/>
      <c r="B53" s="8"/>
      <c r="C53" s="8"/>
      <c r="D53" s="8"/>
      <c r="E53" s="8"/>
      <c r="F53" s="8"/>
      <c r="G53" s="8"/>
      <c r="H53" s="8"/>
      <c r="I53" s="8"/>
      <c r="J53" s="4"/>
      <c r="K53" s="4"/>
      <c r="L53" s="4"/>
      <c r="M53" s="6"/>
      <c r="N53" s="711"/>
      <c r="O53" s="711"/>
      <c r="P53" s="8"/>
      <c r="Q53" s="8"/>
      <c r="R53" s="75"/>
      <c r="S53" s="4"/>
    </row>
    <row r="54" spans="1:19" ht="23.25">
      <c r="A54" s="8"/>
      <c r="B54" s="8"/>
      <c r="C54" s="8"/>
      <c r="D54" s="8"/>
      <c r="E54" s="8"/>
      <c r="F54" s="8"/>
      <c r="G54" s="8"/>
      <c r="H54" s="8"/>
      <c r="I54" s="8"/>
      <c r="J54" s="8"/>
      <c r="K54" s="8"/>
      <c r="L54" s="8"/>
      <c r="M54" s="8"/>
      <c r="N54" s="8"/>
      <c r="O54" s="8"/>
      <c r="P54" s="8"/>
      <c r="Q54" s="8"/>
      <c r="R54" s="75"/>
      <c r="S54" s="4"/>
    </row>
    <row r="55" spans="1:19" ht="23.25">
      <c r="A55" s="8"/>
      <c r="B55" s="8"/>
      <c r="C55" s="8"/>
      <c r="D55" s="8"/>
      <c r="E55" s="8"/>
      <c r="F55" s="8"/>
      <c r="G55" s="8"/>
      <c r="H55" s="8"/>
      <c r="I55" s="8"/>
      <c r="J55" s="8"/>
      <c r="K55" s="8"/>
      <c r="L55" s="8"/>
      <c r="M55" s="6"/>
      <c r="N55" s="4"/>
      <c r="O55" s="4"/>
      <c r="P55" s="8"/>
      <c r="Q55" s="8"/>
      <c r="R55" s="75"/>
      <c r="S55" s="4"/>
    </row>
    <row r="56" spans="1:19" ht="23.25">
      <c r="A56" s="8"/>
      <c r="B56" s="8"/>
      <c r="C56" s="8"/>
      <c r="D56" s="8"/>
      <c r="E56" s="8"/>
      <c r="F56" s="8"/>
      <c r="G56" s="8"/>
      <c r="H56" s="8"/>
      <c r="I56" s="8"/>
      <c r="J56" s="8"/>
      <c r="K56" s="8"/>
      <c r="L56" s="8"/>
      <c r="M56" s="8"/>
      <c r="N56" s="8"/>
      <c r="O56" s="8"/>
      <c r="P56" s="8"/>
      <c r="Q56" s="8"/>
      <c r="R56" s="75"/>
      <c r="S56" s="4"/>
    </row>
    <row r="57" spans="1:19" ht="23.25">
      <c r="A57" s="8"/>
      <c r="B57" s="8"/>
      <c r="C57" s="8"/>
      <c r="D57" s="8"/>
      <c r="E57" s="8"/>
      <c r="F57" s="8"/>
      <c r="G57" s="8"/>
      <c r="H57" s="8"/>
      <c r="I57" s="8"/>
      <c r="J57" s="8"/>
      <c r="K57" s="8"/>
      <c r="L57" s="8"/>
      <c r="M57" s="8"/>
      <c r="N57" s="8"/>
      <c r="O57" s="8"/>
      <c r="P57" s="8"/>
      <c r="Q57" s="8"/>
      <c r="R57" s="75"/>
      <c r="S57" s="4"/>
    </row>
    <row r="58" spans="1:19" ht="23.25">
      <c r="A58" s="8"/>
      <c r="B58" s="8"/>
      <c r="C58" s="8"/>
      <c r="D58" s="8"/>
      <c r="E58" s="8"/>
      <c r="F58" s="8"/>
      <c r="G58" s="8"/>
      <c r="H58" s="8"/>
      <c r="I58" s="8"/>
      <c r="J58" s="8"/>
      <c r="K58" s="8"/>
      <c r="L58" s="8"/>
      <c r="M58" s="8"/>
      <c r="N58" s="8"/>
      <c r="O58" s="8"/>
      <c r="P58" s="8"/>
      <c r="Q58" s="8"/>
      <c r="R58" s="75"/>
      <c r="S58" s="4"/>
    </row>
    <row r="59" spans="1:19" ht="23.25">
      <c r="A59" s="8"/>
      <c r="B59" s="8"/>
      <c r="C59" s="8"/>
      <c r="D59" s="8"/>
      <c r="E59" s="8"/>
      <c r="F59" s="8"/>
      <c r="G59" s="8"/>
      <c r="H59" s="8"/>
      <c r="I59" s="8"/>
      <c r="J59" s="8"/>
      <c r="K59" s="8"/>
      <c r="L59" s="8"/>
      <c r="M59" s="8"/>
      <c r="N59" s="8"/>
      <c r="O59" s="8"/>
      <c r="P59" s="8"/>
      <c r="Q59" s="8"/>
      <c r="R59" s="75"/>
      <c r="S59" s="4"/>
    </row>
    <row r="60" spans="1:19" ht="23.25">
      <c r="A60" s="8"/>
      <c r="B60" s="8"/>
      <c r="C60" s="8"/>
      <c r="D60" s="8"/>
      <c r="E60" s="8"/>
      <c r="F60" s="8"/>
      <c r="G60" s="8"/>
      <c r="H60" s="8"/>
      <c r="I60" s="8"/>
      <c r="J60" s="8"/>
      <c r="K60" s="8"/>
      <c r="L60" s="8"/>
      <c r="M60" s="8"/>
      <c r="N60" s="8"/>
      <c r="O60" s="8"/>
      <c r="P60" s="8"/>
      <c r="Q60" s="8"/>
      <c r="R60" s="75"/>
      <c r="S60" s="4"/>
    </row>
    <row r="61" spans="1:19" ht="23.25">
      <c r="A61" s="8"/>
      <c r="B61" s="8"/>
      <c r="C61" s="8"/>
      <c r="D61" s="8"/>
      <c r="E61" s="8"/>
      <c r="F61" s="8"/>
      <c r="G61" s="8"/>
      <c r="H61" s="8"/>
      <c r="I61" s="8"/>
      <c r="J61" s="8"/>
      <c r="K61" s="8"/>
      <c r="L61" s="8"/>
      <c r="M61" s="8"/>
      <c r="N61" s="8"/>
      <c r="O61" s="8"/>
      <c r="P61" s="8"/>
      <c r="Q61" s="8"/>
      <c r="R61" s="75"/>
      <c r="S61" s="4"/>
    </row>
    <row r="62" spans="1:19" ht="23.25">
      <c r="A62" s="8"/>
      <c r="B62" s="8"/>
      <c r="C62" s="8"/>
      <c r="D62" s="8"/>
      <c r="E62" s="8"/>
      <c r="F62" s="8"/>
      <c r="G62" s="8"/>
      <c r="H62" s="8"/>
      <c r="I62" s="8"/>
      <c r="J62" s="8"/>
      <c r="K62" s="8"/>
      <c r="L62" s="8"/>
      <c r="M62" s="8"/>
      <c r="N62" s="8"/>
      <c r="O62" s="8"/>
      <c r="P62" s="8"/>
      <c r="Q62" s="8"/>
      <c r="R62" s="75"/>
      <c r="S62" s="4"/>
    </row>
    <row r="63" spans="1:19" ht="23.25">
      <c r="A63" s="8"/>
      <c r="B63" s="8"/>
      <c r="C63" s="8"/>
      <c r="D63" s="8"/>
      <c r="E63" s="8"/>
      <c r="F63" s="8"/>
      <c r="G63" s="8"/>
      <c r="H63" s="8"/>
      <c r="I63" s="8"/>
      <c r="J63" s="8"/>
      <c r="K63" s="8"/>
      <c r="L63" s="8"/>
      <c r="M63" s="8"/>
      <c r="N63" s="8"/>
      <c r="O63" s="8"/>
      <c r="P63" s="8"/>
      <c r="Q63" s="8"/>
      <c r="R63" s="75"/>
      <c r="S63" s="4"/>
    </row>
    <row r="64" spans="1:19" ht="23.25">
      <c r="A64" s="8"/>
      <c r="B64" s="8"/>
      <c r="C64" s="8"/>
      <c r="D64" s="8"/>
      <c r="E64" s="8"/>
      <c r="F64" s="8"/>
      <c r="G64" s="8"/>
      <c r="H64" s="8"/>
      <c r="I64" s="8"/>
      <c r="J64" s="8"/>
      <c r="K64" s="8"/>
      <c r="L64" s="8"/>
      <c r="M64" s="8"/>
      <c r="N64" s="8"/>
      <c r="O64" s="8"/>
      <c r="P64" s="8"/>
      <c r="Q64" s="8"/>
      <c r="R64" s="75"/>
      <c r="S64" s="4"/>
    </row>
    <row r="65" spans="1:19" ht="23.25">
      <c r="A65" s="8"/>
      <c r="B65" s="8"/>
      <c r="C65" s="8"/>
      <c r="D65" s="8"/>
      <c r="E65" s="8"/>
      <c r="F65" s="8"/>
      <c r="G65" s="8"/>
      <c r="H65" s="8"/>
      <c r="I65" s="8"/>
      <c r="J65" s="8"/>
      <c r="K65" s="8"/>
      <c r="L65" s="8"/>
      <c r="M65" s="8"/>
      <c r="N65" s="8"/>
      <c r="O65" s="8"/>
      <c r="P65" s="8"/>
      <c r="Q65" s="8"/>
      <c r="R65" s="75"/>
      <c r="S65" s="4"/>
    </row>
    <row r="66" spans="1:19" ht="23.25">
      <c r="A66" s="8"/>
      <c r="B66" s="8"/>
      <c r="C66" s="8"/>
      <c r="D66" s="8"/>
      <c r="E66" s="8"/>
      <c r="F66" s="8"/>
      <c r="G66" s="8"/>
      <c r="H66" s="8"/>
      <c r="I66" s="8"/>
      <c r="J66" s="8"/>
      <c r="K66" s="8"/>
      <c r="L66" s="8"/>
      <c r="M66" s="8"/>
      <c r="N66" s="8"/>
      <c r="O66" s="8"/>
      <c r="P66" s="8"/>
      <c r="Q66" s="8"/>
      <c r="R66" s="75"/>
      <c r="S66" s="4"/>
    </row>
    <row r="67" spans="1:19" ht="23.25">
      <c r="A67" s="8"/>
      <c r="B67" s="8"/>
      <c r="C67" s="8"/>
      <c r="D67" s="8"/>
      <c r="E67" s="8"/>
      <c r="F67" s="8"/>
      <c r="G67" s="8"/>
      <c r="H67" s="8"/>
      <c r="I67" s="8"/>
      <c r="J67" s="8"/>
      <c r="K67" s="8"/>
      <c r="L67" s="8"/>
      <c r="M67" s="8"/>
      <c r="N67" s="8"/>
      <c r="O67" s="8"/>
      <c r="P67" s="8"/>
      <c r="Q67" s="8"/>
      <c r="R67" s="75"/>
      <c r="S67" s="4"/>
    </row>
    <row r="68" spans="1:19" ht="23.25">
      <c r="A68" s="8"/>
      <c r="B68" s="8"/>
      <c r="C68" s="8"/>
      <c r="D68" s="8"/>
      <c r="E68" s="8"/>
      <c r="F68" s="8"/>
      <c r="G68" s="8"/>
      <c r="H68" s="8"/>
      <c r="I68" s="8"/>
      <c r="J68" s="8"/>
      <c r="K68" s="8"/>
      <c r="L68" s="8"/>
      <c r="M68" s="8"/>
      <c r="N68" s="8"/>
      <c r="O68" s="8"/>
      <c r="P68" s="8"/>
      <c r="Q68" s="8"/>
      <c r="R68" s="75"/>
      <c r="S68" s="4"/>
    </row>
    <row r="69" spans="1:19" ht="23.25">
      <c r="A69" s="8"/>
      <c r="B69" s="8"/>
      <c r="C69" s="8"/>
      <c r="D69" s="8"/>
      <c r="E69" s="8"/>
      <c r="F69" s="8"/>
      <c r="G69" s="8"/>
      <c r="H69" s="8"/>
      <c r="I69" s="8"/>
      <c r="J69" s="8"/>
      <c r="K69" s="8"/>
      <c r="L69" s="8"/>
      <c r="M69" s="8"/>
      <c r="N69" s="8"/>
      <c r="O69" s="8"/>
      <c r="P69" s="8"/>
      <c r="Q69" s="8"/>
      <c r="R69" s="75"/>
      <c r="S69" s="4"/>
    </row>
    <row r="70" spans="1:19" ht="23.25">
      <c r="A70" s="8"/>
      <c r="B70" s="8"/>
      <c r="C70" s="8"/>
      <c r="D70" s="8"/>
      <c r="E70" s="8"/>
      <c r="F70" s="8"/>
      <c r="G70" s="8"/>
      <c r="H70" s="8"/>
      <c r="I70" s="8"/>
      <c r="J70" s="8"/>
      <c r="K70" s="8"/>
      <c r="L70" s="8"/>
      <c r="M70" s="8"/>
      <c r="N70" s="8"/>
      <c r="O70" s="8"/>
      <c r="P70" s="8"/>
      <c r="Q70" s="8"/>
      <c r="R70" s="75"/>
      <c r="S70" s="4"/>
    </row>
    <row r="71" spans="1:19" ht="23.25">
      <c r="A71" s="8"/>
      <c r="B71" s="8"/>
      <c r="C71" s="8"/>
      <c r="D71" s="8"/>
      <c r="E71" s="8"/>
      <c r="F71" s="8"/>
      <c r="G71" s="8"/>
      <c r="H71" s="8"/>
      <c r="I71" s="8"/>
      <c r="J71" s="8"/>
      <c r="K71" s="8"/>
      <c r="L71" s="8"/>
      <c r="M71" s="8"/>
      <c r="N71" s="8"/>
      <c r="O71" s="8"/>
      <c r="P71" s="8"/>
      <c r="Q71" s="8"/>
      <c r="R71" s="75"/>
      <c r="S71" s="4"/>
    </row>
    <row r="72" spans="1:19" ht="23.25">
      <c r="A72" s="8"/>
      <c r="B72" s="8"/>
      <c r="C72" s="8"/>
      <c r="D72" s="8"/>
      <c r="E72" s="8"/>
      <c r="F72" s="8"/>
      <c r="G72" s="8"/>
      <c r="H72" s="8"/>
      <c r="I72" s="8"/>
      <c r="J72" s="8"/>
      <c r="K72" s="8"/>
      <c r="L72" s="8"/>
      <c r="M72" s="8"/>
      <c r="N72" s="8"/>
      <c r="O72" s="8"/>
      <c r="P72" s="8"/>
      <c r="Q72" s="8"/>
      <c r="R72" s="75"/>
      <c r="S72" s="4"/>
    </row>
    <row r="73" spans="1:19" ht="23.25">
      <c r="A73" s="8"/>
      <c r="B73" s="8"/>
      <c r="C73" s="8"/>
      <c r="D73" s="8"/>
      <c r="E73" s="8"/>
      <c r="F73" s="8"/>
      <c r="G73" s="8"/>
      <c r="H73" s="8"/>
      <c r="I73" s="8"/>
      <c r="J73" s="8"/>
      <c r="K73" s="8"/>
      <c r="L73" s="8"/>
      <c r="M73" s="8"/>
      <c r="N73" s="8"/>
      <c r="O73" s="8"/>
      <c r="P73" s="8"/>
      <c r="Q73" s="8"/>
      <c r="R73" s="75"/>
      <c r="S73" s="4"/>
    </row>
    <row r="74" spans="1:19" ht="23.25">
      <c r="A74" s="8"/>
      <c r="B74" s="8"/>
      <c r="C74" s="8"/>
      <c r="D74" s="8"/>
      <c r="E74" s="8"/>
      <c r="F74" s="8"/>
      <c r="G74" s="8"/>
      <c r="H74" s="8"/>
      <c r="I74" s="8"/>
      <c r="J74" s="8"/>
      <c r="K74" s="8"/>
      <c r="L74" s="8"/>
      <c r="M74" s="8"/>
      <c r="N74" s="8"/>
      <c r="O74" s="8"/>
      <c r="P74" s="8"/>
      <c r="Q74" s="8"/>
      <c r="R74" s="75"/>
      <c r="S74" s="4"/>
    </row>
    <row r="75" spans="1:19" ht="23.25">
      <c r="A75" s="8"/>
      <c r="B75" s="8"/>
      <c r="C75" s="8"/>
      <c r="D75" s="8"/>
      <c r="E75" s="8"/>
      <c r="F75" s="8"/>
      <c r="G75" s="8"/>
      <c r="H75" s="8"/>
      <c r="I75" s="8"/>
      <c r="J75" s="8"/>
      <c r="K75" s="8"/>
      <c r="L75" s="8"/>
      <c r="M75" s="8"/>
      <c r="N75" s="8"/>
      <c r="O75" s="8"/>
      <c r="P75" s="8"/>
      <c r="Q75" s="8"/>
      <c r="R75" s="75"/>
      <c r="S75" s="4"/>
    </row>
    <row r="76" spans="1:19" ht="23.25">
      <c r="A76" s="8"/>
      <c r="B76" s="8"/>
      <c r="C76" s="8"/>
      <c r="D76" s="8"/>
      <c r="E76" s="8"/>
      <c r="F76" s="8"/>
      <c r="G76" s="8"/>
      <c r="H76" s="8"/>
      <c r="I76" s="8"/>
      <c r="J76" s="8"/>
      <c r="K76" s="8"/>
      <c r="L76" s="8"/>
      <c r="M76" s="8"/>
      <c r="N76" s="8"/>
      <c r="O76" s="8"/>
      <c r="P76" s="8"/>
      <c r="Q76" s="8"/>
      <c r="R76" s="75"/>
      <c r="S76" s="4"/>
    </row>
    <row r="77" spans="1:19" ht="23.25">
      <c r="A77" s="8"/>
      <c r="B77" s="8"/>
      <c r="C77" s="8"/>
      <c r="D77" s="8"/>
      <c r="E77" s="8"/>
      <c r="F77" s="8"/>
      <c r="G77" s="8"/>
      <c r="H77" s="8"/>
      <c r="I77" s="8"/>
      <c r="J77" s="8"/>
      <c r="K77" s="8"/>
      <c r="L77" s="8"/>
      <c r="M77" s="8"/>
      <c r="N77" s="8"/>
      <c r="O77" s="8"/>
      <c r="P77" s="8"/>
      <c r="Q77" s="8"/>
      <c r="R77" s="75"/>
      <c r="S77" s="4"/>
    </row>
    <row r="78" spans="1:19" ht="23.25">
      <c r="A78" s="8"/>
      <c r="B78" s="8"/>
      <c r="C78" s="8"/>
      <c r="D78" s="8"/>
      <c r="E78" s="8"/>
      <c r="F78" s="8"/>
      <c r="G78" s="8"/>
      <c r="H78" s="8"/>
      <c r="I78" s="8"/>
      <c r="J78" s="8"/>
      <c r="K78" s="8"/>
      <c r="L78" s="8"/>
      <c r="M78" s="8"/>
      <c r="N78" s="8"/>
      <c r="O78" s="8"/>
      <c r="P78" s="8"/>
      <c r="Q78" s="8"/>
      <c r="R78" s="75"/>
      <c r="S78" s="4"/>
    </row>
    <row r="79" spans="1:19" ht="23.25">
      <c r="A79" s="8"/>
      <c r="B79" s="8"/>
      <c r="C79" s="8"/>
      <c r="D79" s="8"/>
      <c r="E79" s="8"/>
      <c r="F79" s="8"/>
      <c r="G79" s="8"/>
      <c r="H79" s="8"/>
      <c r="I79" s="8"/>
      <c r="J79" s="8"/>
      <c r="K79" s="8"/>
      <c r="L79" s="8"/>
      <c r="M79" s="8"/>
      <c r="N79" s="8"/>
      <c r="O79" s="8"/>
      <c r="P79" s="8"/>
      <c r="Q79" s="8"/>
      <c r="R79" s="75"/>
      <c r="S79" s="4"/>
    </row>
    <row r="80" spans="1:19" ht="23.25">
      <c r="A80" s="8"/>
      <c r="B80" s="8"/>
      <c r="C80" s="8"/>
      <c r="D80" s="8"/>
      <c r="E80" s="8"/>
      <c r="F80" s="8"/>
      <c r="G80" s="8"/>
      <c r="H80" s="8"/>
      <c r="I80" s="8"/>
      <c r="J80" s="8"/>
      <c r="K80" s="8"/>
      <c r="L80" s="8"/>
      <c r="M80" s="8"/>
      <c r="N80" s="8"/>
      <c r="O80" s="8"/>
      <c r="P80" s="8"/>
      <c r="Q80" s="8"/>
      <c r="R80" s="75"/>
      <c r="S80" s="4"/>
    </row>
    <row r="81" spans="1:19" ht="23.25">
      <c r="A81" s="8"/>
      <c r="B81" s="8"/>
      <c r="C81" s="8"/>
      <c r="D81" s="8"/>
      <c r="E81" s="8"/>
      <c r="F81" s="8"/>
      <c r="G81" s="8"/>
      <c r="H81" s="8"/>
      <c r="I81" s="8"/>
      <c r="J81" s="8"/>
      <c r="K81" s="8"/>
      <c r="L81" s="8"/>
      <c r="M81" s="8"/>
      <c r="N81" s="8"/>
      <c r="O81" s="8"/>
      <c r="P81" s="8"/>
      <c r="Q81" s="8"/>
      <c r="R81" s="75"/>
      <c r="S81" s="4"/>
    </row>
    <row r="82" spans="1:19">
      <c r="A82" s="8"/>
      <c r="B82" s="8"/>
      <c r="C82" s="8"/>
      <c r="D82" s="8"/>
      <c r="E82" s="8"/>
      <c r="F82" s="8"/>
      <c r="G82" s="8"/>
      <c r="H82" s="8"/>
      <c r="I82" s="8"/>
      <c r="J82" s="8"/>
      <c r="K82" s="8"/>
      <c r="L82" s="8"/>
      <c r="M82" s="8"/>
      <c r="N82" s="8"/>
      <c r="O82" s="8"/>
      <c r="P82" s="8"/>
      <c r="Q82" s="8"/>
    </row>
    <row r="83" spans="1:19">
      <c r="A83" s="8"/>
      <c r="B83" s="8"/>
      <c r="C83" s="8"/>
      <c r="D83" s="8"/>
      <c r="E83" s="8"/>
      <c r="F83" s="8"/>
      <c r="G83" s="8"/>
      <c r="H83" s="8"/>
      <c r="I83" s="8"/>
      <c r="J83" s="8"/>
      <c r="K83" s="8"/>
      <c r="L83" s="8"/>
      <c r="M83" s="8"/>
      <c r="N83" s="8"/>
      <c r="O83" s="8"/>
      <c r="P83" s="8"/>
      <c r="Q83" s="8"/>
    </row>
    <row r="84" spans="1:19">
      <c r="A84" s="8"/>
      <c r="B84" s="8"/>
      <c r="C84" s="8"/>
      <c r="D84" s="8"/>
      <c r="E84" s="8"/>
      <c r="F84" s="8"/>
      <c r="G84" s="8"/>
      <c r="H84" s="8"/>
      <c r="I84" s="8"/>
      <c r="J84" s="8"/>
      <c r="K84" s="8"/>
      <c r="L84" s="8"/>
      <c r="M84" s="8"/>
      <c r="N84" s="8"/>
      <c r="O84" s="8"/>
      <c r="P84" s="8"/>
      <c r="Q84" s="8"/>
    </row>
    <row r="85" spans="1:19">
      <c r="A85" s="8"/>
      <c r="B85" s="8"/>
      <c r="C85" s="8"/>
      <c r="D85" s="8"/>
      <c r="E85" s="8"/>
      <c r="F85" s="8"/>
      <c r="G85" s="8"/>
      <c r="H85" s="8"/>
      <c r="I85" s="8"/>
      <c r="J85" s="8"/>
      <c r="K85" s="8"/>
      <c r="L85" s="8"/>
      <c r="M85" s="8"/>
      <c r="N85" s="8"/>
      <c r="O85" s="8"/>
      <c r="P85" s="8"/>
      <c r="Q85" s="8"/>
    </row>
    <row r="86" spans="1:19">
      <c r="A86" s="8"/>
      <c r="B86" s="8"/>
      <c r="C86" s="8"/>
      <c r="D86" s="8"/>
      <c r="E86" s="8"/>
      <c r="F86" s="8"/>
      <c r="G86" s="8"/>
      <c r="H86" s="8"/>
      <c r="I86" s="8"/>
      <c r="J86" s="8"/>
      <c r="K86" s="8"/>
      <c r="L86" s="8"/>
      <c r="M86" s="8"/>
      <c r="N86" s="8"/>
      <c r="O86" s="8"/>
      <c r="P86" s="8"/>
      <c r="Q86" s="8"/>
    </row>
    <row r="87" spans="1:19">
      <c r="A87" s="8"/>
      <c r="B87" s="8"/>
      <c r="C87" s="8"/>
      <c r="D87" s="8"/>
      <c r="E87" s="8"/>
      <c r="F87" s="8"/>
      <c r="G87" s="8"/>
      <c r="H87" s="8"/>
      <c r="I87" s="8"/>
      <c r="J87" s="8"/>
      <c r="K87" s="8"/>
      <c r="L87" s="8"/>
      <c r="M87" s="8"/>
      <c r="N87" s="8"/>
      <c r="O87" s="8"/>
      <c r="P87" s="8"/>
      <c r="Q87" s="8"/>
    </row>
    <row r="88" spans="1:19">
      <c r="A88" s="8"/>
      <c r="B88" s="8"/>
      <c r="C88" s="8"/>
      <c r="D88" s="8"/>
      <c r="E88" s="8"/>
      <c r="F88" s="8"/>
      <c r="G88" s="8"/>
      <c r="H88" s="8"/>
      <c r="I88" s="8"/>
      <c r="J88" s="8"/>
      <c r="K88" s="8"/>
      <c r="L88" s="8"/>
      <c r="M88" s="8"/>
      <c r="N88" s="8"/>
      <c r="O88" s="8"/>
      <c r="P88" s="8"/>
      <c r="Q88" s="8"/>
    </row>
    <row r="89" spans="1:19">
      <c r="A89" s="8"/>
      <c r="B89" s="8"/>
      <c r="C89" s="8"/>
      <c r="D89" s="8"/>
      <c r="E89" s="8"/>
      <c r="F89" s="8"/>
      <c r="G89" s="8"/>
      <c r="H89" s="8"/>
      <c r="I89" s="8"/>
      <c r="J89" s="8"/>
      <c r="K89" s="8"/>
      <c r="L89" s="8"/>
      <c r="M89" s="8"/>
      <c r="N89" s="8"/>
      <c r="O89" s="8"/>
      <c r="P89" s="8"/>
      <c r="Q89" s="8"/>
    </row>
    <row r="90" spans="1:19">
      <c r="A90" s="8"/>
      <c r="B90" s="8"/>
      <c r="C90" s="8"/>
      <c r="D90" s="8"/>
      <c r="E90" s="8"/>
      <c r="F90" s="8"/>
      <c r="G90" s="8"/>
      <c r="H90" s="8"/>
      <c r="I90" s="8"/>
      <c r="J90" s="8"/>
      <c r="K90" s="8"/>
      <c r="L90" s="8"/>
      <c r="M90" s="8"/>
      <c r="N90" s="8"/>
      <c r="O90" s="8"/>
      <c r="P90" s="8"/>
      <c r="Q90" s="8"/>
    </row>
    <row r="91" spans="1:19">
      <c r="A91" s="8"/>
      <c r="B91" s="8"/>
      <c r="C91" s="8"/>
      <c r="D91" s="8"/>
      <c r="E91" s="8"/>
      <c r="F91" s="8"/>
      <c r="G91" s="8"/>
      <c r="H91" s="8"/>
      <c r="I91" s="8"/>
      <c r="J91" s="8"/>
      <c r="K91" s="8"/>
      <c r="L91" s="8"/>
      <c r="M91" s="8"/>
      <c r="N91" s="8"/>
      <c r="O91" s="8"/>
      <c r="P91" s="8"/>
      <c r="Q91" s="8"/>
    </row>
    <row r="92" spans="1:19">
      <c r="A92" s="8"/>
      <c r="B92" s="8"/>
      <c r="C92" s="8"/>
      <c r="D92" s="8"/>
      <c r="E92" s="8"/>
      <c r="F92" s="8"/>
      <c r="G92" s="8"/>
      <c r="H92" s="8"/>
      <c r="I92" s="8"/>
      <c r="J92" s="8"/>
      <c r="K92" s="8"/>
      <c r="L92" s="8"/>
      <c r="M92" s="8"/>
      <c r="N92" s="8"/>
      <c r="O92" s="8"/>
      <c r="P92" s="8"/>
      <c r="Q92" s="8"/>
    </row>
    <row r="93" spans="1:19">
      <c r="A93" s="8"/>
      <c r="B93" s="8"/>
      <c r="C93" s="8"/>
      <c r="D93" s="8"/>
      <c r="E93" s="8"/>
      <c r="F93" s="8"/>
      <c r="G93" s="8"/>
      <c r="H93" s="8"/>
      <c r="I93" s="8"/>
      <c r="J93" s="8"/>
      <c r="K93" s="8"/>
      <c r="L93" s="8"/>
      <c r="M93" s="8"/>
      <c r="N93" s="8"/>
      <c r="O93" s="8"/>
      <c r="P93" s="8"/>
      <c r="Q93" s="8"/>
    </row>
    <row r="94" spans="1:19">
      <c r="A94" s="8"/>
      <c r="B94" s="8"/>
      <c r="C94" s="8"/>
      <c r="D94" s="8"/>
      <c r="E94" s="8"/>
      <c r="F94" s="8"/>
      <c r="G94" s="8"/>
      <c r="H94" s="8"/>
      <c r="I94" s="8"/>
      <c r="J94" s="8"/>
      <c r="K94" s="8"/>
      <c r="L94" s="8"/>
      <c r="M94" s="8"/>
      <c r="N94" s="8"/>
      <c r="O94" s="8"/>
      <c r="P94" s="8"/>
      <c r="Q94" s="8"/>
    </row>
    <row r="95" spans="1:19">
      <c r="A95" s="8"/>
      <c r="B95" s="8"/>
      <c r="C95" s="8"/>
      <c r="D95" s="8"/>
      <c r="E95" s="8"/>
      <c r="F95" s="8"/>
      <c r="G95" s="8"/>
      <c r="H95" s="8"/>
      <c r="I95" s="8"/>
      <c r="J95" s="8"/>
      <c r="K95" s="8"/>
      <c r="L95" s="8"/>
      <c r="M95" s="8"/>
      <c r="N95" s="8"/>
      <c r="O95" s="8"/>
      <c r="P95" s="8"/>
      <c r="Q95" s="8"/>
    </row>
    <row r="96" spans="1:19">
      <c r="A96" s="8"/>
      <c r="B96" s="8"/>
      <c r="C96" s="8"/>
      <c r="D96" s="8"/>
      <c r="E96" s="8"/>
      <c r="F96" s="8"/>
      <c r="G96" s="8"/>
      <c r="H96" s="8"/>
      <c r="I96" s="8"/>
      <c r="J96" s="8"/>
      <c r="K96" s="8"/>
      <c r="L96" s="8"/>
      <c r="M96" s="8"/>
      <c r="N96" s="8"/>
      <c r="O96" s="8"/>
      <c r="P96" s="8"/>
      <c r="Q96" s="8"/>
    </row>
    <row r="97" spans="1:17">
      <c r="A97" s="8"/>
      <c r="B97" s="8"/>
      <c r="C97" s="8"/>
      <c r="D97" s="8"/>
      <c r="E97" s="8"/>
      <c r="F97" s="8"/>
      <c r="G97" s="8"/>
      <c r="H97" s="8"/>
      <c r="I97" s="8"/>
      <c r="J97" s="8"/>
      <c r="K97" s="8"/>
      <c r="L97" s="8"/>
      <c r="M97" s="8"/>
      <c r="N97" s="8"/>
      <c r="O97" s="8"/>
      <c r="P97" s="8"/>
      <c r="Q97" s="8"/>
    </row>
    <row r="98" spans="1:17">
      <c r="A98" s="8"/>
      <c r="B98" s="8"/>
      <c r="C98" s="8"/>
      <c r="D98" s="8"/>
      <c r="E98" s="8"/>
      <c r="F98" s="8"/>
      <c r="G98" s="8"/>
      <c r="H98" s="8"/>
      <c r="I98" s="8"/>
      <c r="J98" s="8"/>
      <c r="K98" s="8"/>
      <c r="L98" s="8"/>
      <c r="M98" s="8"/>
      <c r="N98" s="8"/>
      <c r="O98" s="8"/>
      <c r="P98" s="8"/>
      <c r="Q98" s="8"/>
    </row>
    <row r="99" spans="1:17">
      <c r="A99" s="8"/>
      <c r="B99" s="8"/>
      <c r="C99" s="8"/>
      <c r="D99" s="8"/>
      <c r="E99" s="8"/>
      <c r="F99" s="8"/>
      <c r="G99" s="8"/>
      <c r="H99" s="8"/>
      <c r="I99" s="8"/>
      <c r="J99" s="8"/>
      <c r="K99" s="8"/>
      <c r="L99" s="8"/>
      <c r="M99" s="8"/>
      <c r="N99" s="8"/>
      <c r="O99" s="8"/>
      <c r="P99" s="8"/>
      <c r="Q99" s="8"/>
    </row>
    <row r="100" spans="1:17">
      <c r="A100" s="8"/>
      <c r="B100" s="8"/>
      <c r="C100" s="8"/>
      <c r="D100" s="8"/>
      <c r="E100" s="8"/>
      <c r="F100" s="8"/>
      <c r="G100" s="8"/>
      <c r="H100" s="8"/>
      <c r="I100" s="8"/>
      <c r="J100" s="8"/>
      <c r="K100" s="8"/>
      <c r="L100" s="8"/>
      <c r="M100" s="8"/>
      <c r="N100" s="8"/>
      <c r="O100" s="8"/>
      <c r="P100" s="8"/>
      <c r="Q100" s="8"/>
    </row>
    <row r="101" spans="1:17">
      <c r="A101" s="8"/>
      <c r="B101" s="8"/>
      <c r="C101" s="8"/>
      <c r="D101" s="8"/>
      <c r="E101" s="8"/>
      <c r="F101" s="8"/>
      <c r="G101" s="8"/>
      <c r="H101" s="8"/>
      <c r="I101" s="8"/>
      <c r="J101" s="8"/>
      <c r="K101" s="8"/>
      <c r="L101" s="8"/>
      <c r="M101" s="8"/>
      <c r="N101" s="8"/>
      <c r="O101" s="8"/>
      <c r="P101" s="8"/>
      <c r="Q101" s="8"/>
    </row>
    <row r="102" spans="1:17">
      <c r="A102" s="8"/>
      <c r="B102" s="8"/>
      <c r="C102" s="8"/>
      <c r="D102" s="8"/>
      <c r="E102" s="8"/>
      <c r="F102" s="8"/>
      <c r="G102" s="8"/>
      <c r="H102" s="8"/>
      <c r="I102" s="8"/>
      <c r="J102" s="8"/>
      <c r="K102" s="8"/>
      <c r="L102" s="8"/>
      <c r="M102" s="8"/>
      <c r="N102" s="8"/>
      <c r="O102" s="8"/>
      <c r="P102" s="8"/>
      <c r="Q102" s="8"/>
    </row>
    <row r="103" spans="1:17">
      <c r="A103" s="8"/>
      <c r="B103" s="8"/>
      <c r="C103" s="8"/>
      <c r="D103" s="8"/>
      <c r="E103" s="8"/>
      <c r="F103" s="8"/>
      <c r="G103" s="8"/>
      <c r="H103" s="8"/>
      <c r="I103" s="8"/>
      <c r="J103" s="8"/>
      <c r="K103" s="8"/>
      <c r="L103" s="8"/>
      <c r="M103" s="8"/>
      <c r="N103" s="8"/>
      <c r="O103" s="8"/>
      <c r="P103" s="8"/>
      <c r="Q103" s="8"/>
    </row>
    <row r="104" spans="1:17">
      <c r="A104" s="8"/>
      <c r="B104" s="8"/>
      <c r="C104" s="8"/>
      <c r="D104" s="8"/>
      <c r="E104" s="8"/>
      <c r="F104" s="8"/>
      <c r="G104" s="8"/>
      <c r="H104" s="8"/>
      <c r="I104" s="8"/>
      <c r="J104" s="8"/>
      <c r="K104" s="8"/>
      <c r="L104" s="8"/>
      <c r="M104" s="8"/>
      <c r="N104" s="8"/>
      <c r="O104" s="8"/>
      <c r="P104" s="8"/>
      <c r="Q104" s="8"/>
    </row>
    <row r="105" spans="1:17">
      <c r="A105" s="8"/>
      <c r="B105" s="8"/>
      <c r="C105" s="8"/>
      <c r="D105" s="8"/>
      <c r="E105" s="8"/>
      <c r="F105" s="8"/>
      <c r="G105" s="8"/>
      <c r="H105" s="8"/>
      <c r="I105" s="8"/>
      <c r="J105" s="8"/>
      <c r="K105" s="8"/>
      <c r="L105" s="8"/>
      <c r="M105" s="8"/>
      <c r="N105" s="8"/>
      <c r="O105" s="8"/>
      <c r="P105" s="8"/>
      <c r="Q105" s="8"/>
    </row>
    <row r="106" spans="1:17">
      <c r="A106" s="8"/>
      <c r="B106" s="8"/>
      <c r="C106" s="8"/>
      <c r="D106" s="8"/>
      <c r="E106" s="8"/>
      <c r="F106" s="8"/>
      <c r="G106" s="8"/>
      <c r="H106" s="8"/>
      <c r="I106" s="8"/>
      <c r="J106" s="8"/>
      <c r="K106" s="8"/>
      <c r="L106" s="8"/>
      <c r="M106" s="8"/>
      <c r="N106" s="8"/>
      <c r="O106" s="8"/>
      <c r="P106" s="8"/>
    </row>
    <row r="107" spans="1:17">
      <c r="A107" s="8"/>
      <c r="B107" s="8"/>
      <c r="C107" s="8"/>
      <c r="D107" s="8"/>
      <c r="E107" s="8"/>
      <c r="F107" s="8"/>
      <c r="G107" s="8"/>
      <c r="H107" s="8"/>
      <c r="I107" s="8"/>
      <c r="J107" s="8"/>
      <c r="K107" s="8"/>
      <c r="L107" s="8"/>
      <c r="M107" s="8"/>
      <c r="N107" s="8"/>
      <c r="O107" s="8"/>
      <c r="P107" s="8"/>
    </row>
    <row r="108" spans="1:17">
      <c r="A108" s="8"/>
      <c r="B108" s="8"/>
      <c r="C108" s="8"/>
      <c r="D108" s="8"/>
      <c r="E108" s="8"/>
      <c r="F108" s="8"/>
      <c r="G108" s="8"/>
      <c r="H108" s="8"/>
      <c r="I108" s="8"/>
      <c r="J108" s="8"/>
      <c r="K108" s="8"/>
      <c r="L108" s="8"/>
      <c r="M108" s="8"/>
      <c r="N108" s="8"/>
      <c r="O108" s="8"/>
      <c r="P108" s="8"/>
    </row>
    <row r="109" spans="1:17">
      <c r="A109" s="8"/>
      <c r="B109" s="8"/>
      <c r="C109" s="8"/>
      <c r="D109" s="8"/>
      <c r="E109" s="8"/>
      <c r="F109" s="8"/>
      <c r="G109" s="8"/>
      <c r="H109" s="8"/>
      <c r="I109" s="8"/>
      <c r="J109" s="8"/>
      <c r="K109" s="8"/>
      <c r="L109" s="8"/>
      <c r="M109" s="8"/>
      <c r="N109" s="8"/>
      <c r="O109" s="8"/>
      <c r="P109" s="8"/>
    </row>
    <row r="110" spans="1:17">
      <c r="A110" s="8"/>
      <c r="B110" s="8"/>
      <c r="C110" s="8"/>
      <c r="D110" s="8"/>
      <c r="E110" s="8"/>
      <c r="F110" s="8"/>
      <c r="G110" s="8"/>
      <c r="H110" s="8"/>
      <c r="I110" s="8"/>
      <c r="J110" s="8"/>
      <c r="K110" s="8"/>
      <c r="L110" s="8"/>
      <c r="M110" s="8"/>
      <c r="N110" s="8"/>
      <c r="O110" s="8"/>
      <c r="P110" s="8"/>
    </row>
    <row r="111" spans="1:17">
      <c r="A111" s="8"/>
      <c r="B111" s="8"/>
      <c r="C111" s="8"/>
      <c r="D111" s="8"/>
      <c r="E111" s="8"/>
      <c r="F111" s="8"/>
      <c r="G111" s="8"/>
      <c r="H111" s="8"/>
      <c r="I111" s="8"/>
      <c r="J111" s="8"/>
      <c r="K111" s="8"/>
      <c r="L111" s="8"/>
      <c r="M111" s="8"/>
      <c r="N111" s="8"/>
      <c r="O111" s="8"/>
      <c r="P111" s="8"/>
    </row>
    <row r="112" spans="1:17">
      <c r="A112" s="8"/>
      <c r="B112" s="8"/>
      <c r="C112" s="8"/>
      <c r="D112" s="8"/>
      <c r="E112" s="8"/>
      <c r="F112" s="8"/>
      <c r="G112" s="8"/>
      <c r="H112" s="8"/>
      <c r="I112" s="8"/>
      <c r="J112" s="8"/>
      <c r="K112" s="8"/>
      <c r="L112" s="8"/>
      <c r="M112" s="8"/>
      <c r="N112" s="8"/>
      <c r="O112" s="8"/>
      <c r="P112" s="8"/>
    </row>
    <row r="113" spans="1:16">
      <c r="A113" s="8"/>
      <c r="B113" s="8"/>
      <c r="C113" s="8"/>
      <c r="D113" s="8"/>
      <c r="E113" s="8"/>
      <c r="F113" s="8"/>
      <c r="G113" s="8"/>
      <c r="H113" s="8"/>
      <c r="I113" s="8"/>
      <c r="J113" s="8"/>
      <c r="K113" s="8"/>
      <c r="L113" s="8"/>
      <c r="M113" s="8"/>
      <c r="N113" s="8"/>
      <c r="O113" s="8"/>
      <c r="P113" s="8"/>
    </row>
    <row r="114" spans="1:16">
      <c r="A114" s="8"/>
      <c r="B114" s="8"/>
      <c r="C114" s="8"/>
      <c r="D114" s="8"/>
      <c r="E114" s="8"/>
      <c r="F114" s="8"/>
      <c r="G114" s="8"/>
      <c r="H114" s="8"/>
      <c r="I114" s="8"/>
      <c r="J114" s="8"/>
      <c r="K114" s="8"/>
      <c r="L114" s="8"/>
      <c r="M114" s="8"/>
      <c r="N114" s="8"/>
      <c r="O114" s="8"/>
      <c r="P114" s="8"/>
    </row>
    <row r="115" spans="1:16">
      <c r="A115" s="8"/>
      <c r="B115" s="8"/>
      <c r="C115" s="8"/>
      <c r="D115" s="8"/>
      <c r="E115" s="8"/>
      <c r="F115" s="8"/>
      <c r="G115" s="8"/>
      <c r="H115" s="8"/>
      <c r="I115" s="8"/>
      <c r="J115" s="8"/>
      <c r="K115" s="8"/>
      <c r="L115" s="8"/>
      <c r="M115" s="8"/>
      <c r="N115" s="8"/>
      <c r="O115" s="8"/>
      <c r="P115" s="8"/>
    </row>
    <row r="116" spans="1:16">
      <c r="A116" s="8"/>
      <c r="B116" s="8"/>
      <c r="C116" s="8"/>
      <c r="D116" s="8"/>
      <c r="E116" s="8"/>
      <c r="F116" s="8"/>
      <c r="G116" s="8"/>
      <c r="H116" s="8"/>
      <c r="I116" s="8"/>
      <c r="J116" s="8"/>
      <c r="K116" s="8"/>
      <c r="L116" s="8"/>
      <c r="M116" s="8"/>
      <c r="N116" s="8"/>
      <c r="O116" s="8"/>
      <c r="P116" s="8"/>
    </row>
    <row r="117" spans="1:16">
      <c r="A117" s="8"/>
      <c r="B117" s="8"/>
      <c r="C117" s="8"/>
      <c r="D117" s="8"/>
      <c r="E117" s="8"/>
      <c r="F117" s="8"/>
      <c r="G117" s="8"/>
      <c r="H117" s="8"/>
      <c r="I117" s="8"/>
      <c r="J117" s="8"/>
      <c r="K117" s="8"/>
      <c r="L117" s="8"/>
      <c r="M117" s="8"/>
      <c r="N117" s="8"/>
      <c r="O117" s="8"/>
      <c r="P117" s="8"/>
    </row>
    <row r="118" spans="1:16">
      <c r="A118" s="8"/>
      <c r="B118" s="8"/>
      <c r="C118" s="8"/>
      <c r="D118" s="8"/>
      <c r="E118" s="8"/>
      <c r="F118" s="8"/>
      <c r="G118" s="8"/>
      <c r="H118" s="8"/>
      <c r="I118" s="8"/>
      <c r="J118" s="8"/>
      <c r="K118" s="8"/>
      <c r="L118" s="8"/>
      <c r="M118" s="8"/>
      <c r="N118" s="8"/>
      <c r="O118" s="8"/>
      <c r="P118" s="8"/>
    </row>
    <row r="119" spans="1:16">
      <c r="A119" s="8"/>
      <c r="B119" s="8"/>
      <c r="C119" s="8"/>
      <c r="D119" s="8"/>
      <c r="E119" s="8"/>
      <c r="F119" s="8"/>
      <c r="G119" s="8"/>
      <c r="H119" s="8"/>
      <c r="I119" s="8"/>
      <c r="J119" s="8"/>
      <c r="K119" s="8"/>
      <c r="L119" s="8"/>
      <c r="M119" s="8"/>
      <c r="N119" s="8"/>
      <c r="O119" s="8"/>
      <c r="P119" s="8"/>
    </row>
    <row r="120" spans="1:16">
      <c r="A120" s="8"/>
      <c r="B120" s="8"/>
      <c r="C120" s="8"/>
      <c r="D120" s="8"/>
      <c r="E120" s="8"/>
      <c r="F120" s="8"/>
      <c r="G120" s="8"/>
      <c r="H120" s="8"/>
      <c r="I120" s="8"/>
      <c r="J120" s="8"/>
      <c r="K120" s="8"/>
      <c r="L120" s="8"/>
      <c r="M120" s="8"/>
      <c r="N120" s="8"/>
      <c r="O120" s="8"/>
      <c r="P120" s="8"/>
    </row>
    <row r="121" spans="1:16">
      <c r="A121" s="8"/>
      <c r="B121" s="8"/>
      <c r="C121" s="8"/>
      <c r="D121" s="8"/>
      <c r="E121" s="8"/>
      <c r="F121" s="8"/>
      <c r="G121" s="8"/>
      <c r="H121" s="8"/>
      <c r="I121" s="8"/>
      <c r="J121" s="8"/>
      <c r="K121" s="8"/>
      <c r="L121" s="8"/>
      <c r="M121" s="8"/>
      <c r="N121" s="8"/>
      <c r="O121" s="8"/>
      <c r="P121" s="8"/>
    </row>
    <row r="122" spans="1:16">
      <c r="A122" s="8"/>
      <c r="B122" s="8"/>
      <c r="C122" s="8"/>
      <c r="D122" s="8"/>
      <c r="E122" s="8"/>
      <c r="F122" s="8"/>
      <c r="G122" s="8"/>
      <c r="H122" s="8"/>
      <c r="I122" s="8"/>
      <c r="J122" s="8"/>
      <c r="K122" s="8"/>
      <c r="L122" s="8"/>
      <c r="M122" s="8"/>
      <c r="N122" s="8"/>
      <c r="O122" s="8"/>
      <c r="P122" s="8"/>
    </row>
    <row r="123" spans="1:16">
      <c r="A123" s="8"/>
      <c r="B123" s="8"/>
      <c r="C123" s="8"/>
      <c r="D123" s="8"/>
      <c r="E123" s="8"/>
      <c r="F123" s="8"/>
      <c r="G123" s="8"/>
      <c r="H123" s="8"/>
      <c r="I123" s="8"/>
      <c r="J123" s="8"/>
      <c r="K123" s="8"/>
      <c r="L123" s="8"/>
      <c r="M123" s="8"/>
      <c r="N123" s="8"/>
      <c r="O123" s="8"/>
      <c r="P123" s="8"/>
    </row>
    <row r="124" spans="1:16">
      <c r="A124" s="8"/>
      <c r="B124" s="8"/>
      <c r="C124" s="8"/>
      <c r="D124" s="8"/>
      <c r="E124" s="8"/>
      <c r="F124" s="8"/>
      <c r="G124" s="8"/>
      <c r="H124" s="8"/>
      <c r="I124" s="8"/>
      <c r="J124" s="8"/>
      <c r="K124" s="8"/>
      <c r="L124" s="8"/>
      <c r="M124" s="8"/>
      <c r="N124" s="8"/>
      <c r="O124" s="8"/>
      <c r="P124" s="8"/>
    </row>
    <row r="125" spans="1:16">
      <c r="A125" s="8"/>
      <c r="B125" s="8"/>
      <c r="C125" s="8"/>
      <c r="D125" s="8"/>
      <c r="E125" s="8"/>
      <c r="F125" s="8"/>
      <c r="G125" s="8"/>
      <c r="H125" s="8"/>
      <c r="I125" s="8"/>
      <c r="J125" s="8"/>
      <c r="K125" s="8"/>
      <c r="L125" s="8"/>
      <c r="M125" s="8"/>
      <c r="N125" s="8"/>
      <c r="O125" s="8"/>
      <c r="P125" s="8"/>
    </row>
    <row r="126" spans="1:16">
      <c r="A126" s="8"/>
      <c r="B126" s="8"/>
      <c r="C126" s="8"/>
      <c r="D126" s="8"/>
      <c r="E126" s="8"/>
      <c r="F126" s="8"/>
      <c r="G126" s="8"/>
      <c r="H126" s="8"/>
      <c r="I126" s="8"/>
      <c r="J126" s="8"/>
      <c r="K126" s="8"/>
      <c r="L126" s="8"/>
      <c r="M126" s="8"/>
      <c r="N126" s="8"/>
      <c r="O126" s="8"/>
      <c r="P126" s="8"/>
    </row>
    <row r="127" spans="1:16">
      <c r="A127" s="8"/>
      <c r="B127" s="8"/>
      <c r="C127" s="8"/>
      <c r="D127" s="8"/>
      <c r="E127" s="8"/>
      <c r="F127" s="8"/>
      <c r="G127" s="8"/>
      <c r="H127" s="8"/>
      <c r="I127" s="8"/>
      <c r="J127" s="8"/>
      <c r="K127" s="8"/>
      <c r="L127" s="8"/>
      <c r="M127" s="8"/>
      <c r="N127" s="8"/>
      <c r="O127" s="8"/>
      <c r="P127" s="8"/>
    </row>
    <row r="128" spans="1:16">
      <c r="A128" s="8"/>
      <c r="B128" s="8"/>
      <c r="C128" s="8"/>
      <c r="D128" s="8"/>
      <c r="E128" s="8"/>
      <c r="F128" s="8"/>
      <c r="G128" s="8"/>
      <c r="H128" s="8"/>
      <c r="I128" s="8"/>
      <c r="J128" s="8"/>
      <c r="K128" s="8"/>
      <c r="L128" s="8"/>
      <c r="M128" s="8"/>
      <c r="N128" s="8"/>
      <c r="O128" s="8"/>
      <c r="P128" s="8"/>
    </row>
    <row r="129" spans="1:16">
      <c r="A129" s="8"/>
      <c r="B129" s="8"/>
      <c r="C129" s="8"/>
      <c r="D129" s="8"/>
      <c r="E129" s="8"/>
      <c r="F129" s="8"/>
      <c r="G129" s="8"/>
      <c r="H129" s="8"/>
      <c r="I129" s="8"/>
      <c r="J129" s="8"/>
      <c r="K129" s="8"/>
      <c r="L129" s="8"/>
      <c r="M129" s="8"/>
      <c r="N129" s="8"/>
      <c r="O129" s="8"/>
      <c r="P129" s="8"/>
    </row>
    <row r="130" spans="1:16">
      <c r="A130" s="8"/>
      <c r="B130" s="8"/>
      <c r="C130" s="8"/>
      <c r="D130" s="8"/>
      <c r="E130" s="8"/>
      <c r="F130" s="8"/>
      <c r="G130" s="8"/>
      <c r="H130" s="8"/>
      <c r="I130" s="8"/>
      <c r="J130" s="8"/>
      <c r="K130" s="8"/>
      <c r="L130" s="8"/>
      <c r="M130" s="8"/>
      <c r="N130" s="8"/>
      <c r="O130" s="8"/>
      <c r="P130" s="8"/>
    </row>
    <row r="131" spans="1:16">
      <c r="A131" s="8"/>
      <c r="B131" s="8"/>
      <c r="C131" s="8"/>
      <c r="D131" s="8"/>
      <c r="E131" s="8"/>
      <c r="F131" s="8"/>
      <c r="G131" s="8"/>
      <c r="H131" s="8"/>
      <c r="I131" s="8"/>
      <c r="J131" s="8"/>
      <c r="K131" s="8"/>
      <c r="L131" s="8"/>
      <c r="M131" s="8"/>
      <c r="N131" s="8"/>
      <c r="O131" s="8"/>
      <c r="P131" s="8"/>
    </row>
    <row r="132" spans="1:16">
      <c r="A132" s="8"/>
      <c r="B132" s="8"/>
      <c r="C132" s="8"/>
      <c r="D132" s="8"/>
      <c r="E132" s="8"/>
      <c r="F132" s="8"/>
      <c r="G132" s="8"/>
      <c r="H132" s="8"/>
      <c r="I132" s="8"/>
      <c r="J132" s="8"/>
      <c r="K132" s="8"/>
      <c r="L132" s="8"/>
      <c r="M132" s="8"/>
      <c r="N132" s="8"/>
      <c r="O132" s="8"/>
      <c r="P132" s="8"/>
    </row>
    <row r="133" spans="1:16">
      <c r="A133" s="8"/>
      <c r="B133" s="8"/>
      <c r="C133" s="8"/>
      <c r="D133" s="8"/>
      <c r="E133" s="8"/>
      <c r="F133" s="8"/>
      <c r="G133" s="8"/>
      <c r="H133" s="8"/>
      <c r="I133" s="8"/>
      <c r="J133" s="8"/>
      <c r="K133" s="8"/>
      <c r="L133" s="8"/>
      <c r="M133" s="8"/>
      <c r="N133" s="8"/>
      <c r="O133" s="8"/>
      <c r="P133" s="8"/>
    </row>
    <row r="134" spans="1:16">
      <c r="A134" s="8"/>
      <c r="B134" s="8"/>
      <c r="C134" s="8"/>
      <c r="D134" s="8"/>
      <c r="E134" s="8"/>
      <c r="F134" s="8"/>
      <c r="G134" s="8"/>
      <c r="H134" s="8"/>
      <c r="I134" s="8"/>
      <c r="J134" s="8"/>
      <c r="K134" s="8"/>
      <c r="L134" s="8"/>
      <c r="M134" s="8"/>
      <c r="N134" s="8"/>
      <c r="O134" s="8"/>
      <c r="P134" s="8"/>
    </row>
    <row r="135" spans="1:16">
      <c r="A135" s="8"/>
      <c r="B135" s="8"/>
      <c r="C135" s="8"/>
      <c r="D135" s="8"/>
      <c r="E135" s="8"/>
      <c r="F135" s="8"/>
      <c r="G135" s="8"/>
      <c r="H135" s="8"/>
      <c r="I135" s="8"/>
      <c r="J135" s="8"/>
      <c r="K135" s="8"/>
      <c r="L135" s="8"/>
      <c r="M135" s="8"/>
      <c r="N135" s="8"/>
      <c r="O135" s="8"/>
      <c r="P135" s="8"/>
    </row>
    <row r="136" spans="1:16">
      <c r="A136" s="8"/>
      <c r="B136" s="8"/>
      <c r="C136" s="8"/>
      <c r="D136" s="8"/>
      <c r="E136" s="8"/>
      <c r="F136" s="8"/>
      <c r="G136" s="8"/>
      <c r="H136" s="8"/>
      <c r="I136" s="8"/>
      <c r="J136" s="8"/>
      <c r="K136" s="8"/>
      <c r="L136" s="8"/>
      <c r="M136" s="8"/>
      <c r="N136" s="8"/>
      <c r="O136" s="8"/>
      <c r="P136" s="8"/>
    </row>
    <row r="137" spans="1:16">
      <c r="A137" s="8"/>
      <c r="B137" s="8"/>
      <c r="C137" s="8"/>
      <c r="D137" s="8"/>
      <c r="E137" s="8"/>
      <c r="F137" s="8"/>
      <c r="G137" s="8"/>
      <c r="H137" s="8"/>
      <c r="I137" s="8"/>
      <c r="J137" s="8"/>
      <c r="K137" s="8"/>
      <c r="L137" s="8"/>
      <c r="M137" s="8"/>
      <c r="N137" s="8"/>
      <c r="O137" s="8"/>
      <c r="P137" s="8"/>
    </row>
    <row r="138" spans="1:16">
      <c r="A138" s="8"/>
      <c r="B138" s="8"/>
      <c r="C138" s="8"/>
      <c r="D138" s="8"/>
      <c r="E138" s="8"/>
      <c r="F138" s="8"/>
      <c r="G138" s="8"/>
      <c r="H138" s="8"/>
      <c r="I138" s="8"/>
      <c r="J138" s="8"/>
      <c r="K138" s="8"/>
      <c r="L138" s="8"/>
      <c r="M138" s="8"/>
      <c r="N138" s="8"/>
      <c r="O138" s="8"/>
      <c r="P138" s="8"/>
    </row>
  </sheetData>
  <mergeCells count="56">
    <mergeCell ref="B43:F43"/>
    <mergeCell ref="A44:F44"/>
    <mergeCell ref="B45:F45"/>
    <mergeCell ref="A46:F46"/>
    <mergeCell ref="P48:Q48"/>
    <mergeCell ref="B42:F42"/>
    <mergeCell ref="B31:F31"/>
    <mergeCell ref="B32:F32"/>
    <mergeCell ref="B33:F33"/>
    <mergeCell ref="B34:F34"/>
    <mergeCell ref="B35:F35"/>
    <mergeCell ref="B36:F36"/>
    <mergeCell ref="B37:F37"/>
    <mergeCell ref="B38:F38"/>
    <mergeCell ref="B39:F39"/>
    <mergeCell ref="B40:F40"/>
    <mergeCell ref="B41:F41"/>
    <mergeCell ref="P20:Q20"/>
    <mergeCell ref="B21:F21"/>
    <mergeCell ref="B22:F22"/>
    <mergeCell ref="B23:F23"/>
    <mergeCell ref="B24:F24"/>
    <mergeCell ref="B30:F30"/>
    <mergeCell ref="A19:A21"/>
    <mergeCell ref="B19:F19"/>
    <mergeCell ref="G19:L19"/>
    <mergeCell ref="M19:Q19"/>
    <mergeCell ref="B20:F20"/>
    <mergeCell ref="G20:G21"/>
    <mergeCell ref="H20:I20"/>
    <mergeCell ref="J20:J21"/>
    <mergeCell ref="K20:L20"/>
    <mergeCell ref="M20:O20"/>
    <mergeCell ref="B25:F25"/>
    <mergeCell ref="B26:F26"/>
    <mergeCell ref="B27:F27"/>
    <mergeCell ref="B28:F28"/>
    <mergeCell ref="B29:F29"/>
    <mergeCell ref="A17:H17"/>
    <mergeCell ref="A7:B7"/>
    <mergeCell ref="C7:N7"/>
    <mergeCell ref="A9:B9"/>
    <mergeCell ref="C9:N9"/>
    <mergeCell ref="A10:B10"/>
    <mergeCell ref="C10:N10"/>
    <mergeCell ref="A12:B12"/>
    <mergeCell ref="C12:N12"/>
    <mergeCell ref="A13:B13"/>
    <mergeCell ref="C13:N13"/>
    <mergeCell ref="A16:H16"/>
    <mergeCell ref="A1:Q1"/>
    <mergeCell ref="A2:Q2"/>
    <mergeCell ref="A3:Q3"/>
    <mergeCell ref="A4:Q4"/>
    <mergeCell ref="A6:B6"/>
    <mergeCell ref="C6:N6"/>
  </mergeCells>
  <printOptions horizontalCentered="1"/>
  <pageMargins left="0.9055118110236221" right="0.70866141732283472" top="0.74803149606299213" bottom="0.74803149606299213" header="0.31496062992125984" footer="0.31496062992125984"/>
  <pageSetup scale="29" orientation="landscape" r:id="rId1"/>
  <headerFooter alignWithMargins="0">
    <oddFooter>&amp;C&amp;"Gotham Book,Negrita"&amp;18Principio Rector 1 &amp;"Gotham Book,Normal"  &amp;P  de &amp;N</oddFoot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FC8FB-D74D-4BED-979F-7931B2BE079B}">
  <sheetPr>
    <tabColor rgb="FF00B0F0"/>
    <pageSetUpPr fitToPage="1"/>
  </sheetPr>
  <dimension ref="A1:X139"/>
  <sheetViews>
    <sheetView view="pageBreakPreview" zoomScale="40" zoomScaleNormal="40" zoomScaleSheetLayoutView="40" workbookViewId="0">
      <selection activeCell="N37" sqref="N37"/>
    </sheetView>
  </sheetViews>
  <sheetFormatPr baseColWidth="10" defaultColWidth="11.42578125" defaultRowHeight="12.75"/>
  <cols>
    <col min="1" max="1" width="15.85546875" style="3" customWidth="1"/>
    <col min="2" max="2" width="10.7109375" style="3" customWidth="1"/>
    <col min="3" max="6" width="20.7109375" style="3" customWidth="1"/>
    <col min="7" max="7" width="26.42578125" style="3" customWidth="1"/>
    <col min="8" max="8" width="25.7109375" style="3" customWidth="1"/>
    <col min="9" max="10" width="25.5703125" style="3" customWidth="1"/>
    <col min="11" max="11" width="24.140625" style="3" customWidth="1"/>
    <col min="12" max="12" width="24.42578125" style="3" customWidth="1"/>
    <col min="13" max="13" width="32.5703125" style="3" bestFit="1" customWidth="1"/>
    <col min="14" max="14" width="33.85546875" style="3" bestFit="1" customWidth="1"/>
    <col min="15" max="15" width="31.85546875" style="3" bestFit="1" customWidth="1"/>
    <col min="16" max="16" width="24.140625" style="3" customWidth="1"/>
    <col min="17" max="17" width="24.42578125" style="3" customWidth="1"/>
    <col min="18" max="18" width="10.85546875" style="3" customWidth="1"/>
    <col min="19" max="19" width="14.28515625" style="3" customWidth="1"/>
    <col min="20" max="20" width="47.140625" style="3" customWidth="1"/>
    <col min="21" max="21" width="16.42578125" style="3" customWidth="1"/>
    <col min="22" max="22" width="39.42578125" style="3" bestFit="1" customWidth="1"/>
    <col min="23" max="23" width="41.140625" style="3" customWidth="1"/>
    <col min="24" max="24" width="29.140625" style="3" customWidth="1"/>
    <col min="25" max="16384" width="11.42578125" style="3"/>
  </cols>
  <sheetData>
    <row r="1" spans="1:17" s="1" customFormat="1" ht="37.5" customHeight="1">
      <c r="A1" s="765" t="s">
        <v>570</v>
      </c>
      <c r="B1" s="765"/>
      <c r="C1" s="765"/>
      <c r="D1" s="765"/>
      <c r="E1" s="765"/>
      <c r="F1" s="765"/>
      <c r="G1" s="765"/>
      <c r="H1" s="765"/>
      <c r="I1" s="765"/>
      <c r="J1" s="765"/>
      <c r="K1" s="765"/>
      <c r="L1" s="765"/>
      <c r="M1" s="765"/>
      <c r="N1" s="765"/>
      <c r="O1" s="765"/>
      <c r="P1" s="765"/>
      <c r="Q1" s="765"/>
    </row>
    <row r="2" spans="1:17" s="1" customFormat="1" ht="37.5" customHeight="1">
      <c r="A2" s="765" t="s">
        <v>0</v>
      </c>
      <c r="B2" s="765"/>
      <c r="C2" s="765"/>
      <c r="D2" s="765"/>
      <c r="E2" s="765"/>
      <c r="F2" s="765"/>
      <c r="G2" s="765"/>
      <c r="H2" s="765"/>
      <c r="I2" s="765"/>
      <c r="J2" s="765"/>
      <c r="K2" s="765"/>
      <c r="L2" s="765"/>
      <c r="M2" s="765"/>
      <c r="N2" s="765"/>
      <c r="O2" s="765"/>
      <c r="P2" s="765"/>
      <c r="Q2" s="765"/>
    </row>
    <row r="3" spans="1:17" s="1" customFormat="1" ht="37.5" customHeight="1">
      <c r="A3" s="765" t="s">
        <v>25</v>
      </c>
      <c r="B3" s="765"/>
      <c r="C3" s="765"/>
      <c r="D3" s="765"/>
      <c r="E3" s="765"/>
      <c r="F3" s="765"/>
      <c r="G3" s="765"/>
      <c r="H3" s="765"/>
      <c r="I3" s="765"/>
      <c r="J3" s="765"/>
      <c r="K3" s="765"/>
      <c r="L3" s="765"/>
      <c r="M3" s="765"/>
      <c r="N3" s="765"/>
      <c r="O3" s="765"/>
      <c r="P3" s="765"/>
      <c r="Q3" s="765"/>
    </row>
    <row r="4" spans="1:17" s="1" customFormat="1" ht="37.5" customHeight="1">
      <c r="A4" s="765" t="s">
        <v>571</v>
      </c>
      <c r="B4" s="765"/>
      <c r="C4" s="765"/>
      <c r="D4" s="765"/>
      <c r="E4" s="765"/>
      <c r="F4" s="765"/>
      <c r="G4" s="765"/>
      <c r="H4" s="765"/>
      <c r="I4" s="765"/>
      <c r="J4" s="765"/>
      <c r="K4" s="765"/>
      <c r="L4" s="765"/>
      <c r="M4" s="765"/>
      <c r="N4" s="765"/>
      <c r="O4" s="765"/>
      <c r="P4" s="765"/>
      <c r="Q4" s="765"/>
    </row>
    <row r="5" spans="1:17" ht="9.75" customHeight="1">
      <c r="A5" s="195"/>
      <c r="B5" s="196"/>
      <c r="C5" s="197"/>
      <c r="D5" s="197"/>
      <c r="E5" s="197"/>
      <c r="F5" s="197"/>
      <c r="G5" s="197"/>
      <c r="H5" s="197"/>
      <c r="I5" s="197"/>
      <c r="J5" s="197"/>
      <c r="K5" s="197"/>
      <c r="L5" s="197"/>
      <c r="M5" s="195"/>
      <c r="N5" s="195"/>
      <c r="O5" s="195"/>
      <c r="P5" s="195"/>
      <c r="Q5" s="195"/>
    </row>
    <row r="6" spans="1:17" ht="48" customHeight="1">
      <c r="A6" s="758" t="s">
        <v>149</v>
      </c>
      <c r="B6" s="766"/>
      <c r="C6" s="758" t="s">
        <v>2</v>
      </c>
      <c r="D6" s="758"/>
      <c r="E6" s="758"/>
      <c r="F6" s="758"/>
      <c r="G6" s="758"/>
      <c r="H6" s="758"/>
      <c r="I6" s="758"/>
      <c r="J6" s="758"/>
      <c r="K6" s="758"/>
      <c r="L6" s="758"/>
      <c r="M6" s="758"/>
      <c r="N6" s="758"/>
      <c r="O6" s="195"/>
      <c r="P6" s="195"/>
      <c r="Q6" s="195"/>
    </row>
    <row r="7" spans="1:17" ht="45" customHeight="1">
      <c r="A7" s="756">
        <v>1</v>
      </c>
      <c r="B7" s="756"/>
      <c r="C7" s="816" t="s">
        <v>140</v>
      </c>
      <c r="D7" s="816"/>
      <c r="E7" s="816"/>
      <c r="F7" s="816"/>
      <c r="G7" s="816"/>
      <c r="H7" s="816"/>
      <c r="I7" s="816"/>
      <c r="J7" s="816"/>
      <c r="K7" s="816"/>
      <c r="L7" s="816"/>
      <c r="M7" s="816"/>
      <c r="N7" s="816"/>
      <c r="O7" s="195"/>
      <c r="P7" s="195"/>
      <c r="Q7" s="195"/>
    </row>
    <row r="8" spans="1:17" ht="5.25" customHeight="1">
      <c r="A8" s="199"/>
      <c r="B8" s="199"/>
      <c r="C8" s="199"/>
      <c r="D8" s="199"/>
      <c r="E8" s="199"/>
      <c r="F8" s="199"/>
      <c r="G8" s="199"/>
      <c r="H8" s="199"/>
      <c r="I8" s="199"/>
      <c r="J8" s="199"/>
      <c r="K8" s="199"/>
      <c r="L8" s="199"/>
      <c r="M8" s="199"/>
      <c r="N8" s="199"/>
      <c r="O8" s="195"/>
      <c r="P8" s="195"/>
      <c r="Q8" s="195"/>
    </row>
    <row r="9" spans="1:17" s="5" customFormat="1" ht="46.5" customHeight="1">
      <c r="A9" s="758" t="s">
        <v>150</v>
      </c>
      <c r="B9" s="759"/>
      <c r="C9" s="758" t="s">
        <v>2</v>
      </c>
      <c r="D9" s="758"/>
      <c r="E9" s="758"/>
      <c r="F9" s="758"/>
      <c r="G9" s="758"/>
      <c r="H9" s="758"/>
      <c r="I9" s="758"/>
      <c r="J9" s="758"/>
      <c r="K9" s="758"/>
      <c r="L9" s="758"/>
      <c r="M9" s="758"/>
      <c r="N9" s="758"/>
      <c r="O9" s="200"/>
      <c r="P9" s="195"/>
      <c r="Q9" s="200"/>
    </row>
    <row r="10" spans="1:17" s="5" customFormat="1" ht="45" customHeight="1">
      <c r="A10" s="756">
        <v>4</v>
      </c>
      <c r="B10" s="760"/>
      <c r="C10" s="816" t="s">
        <v>147</v>
      </c>
      <c r="D10" s="816"/>
      <c r="E10" s="816"/>
      <c r="F10" s="816"/>
      <c r="G10" s="816"/>
      <c r="H10" s="816"/>
      <c r="I10" s="816"/>
      <c r="J10" s="816"/>
      <c r="K10" s="816"/>
      <c r="L10" s="816"/>
      <c r="M10" s="816"/>
      <c r="N10" s="816"/>
      <c r="O10" s="200"/>
      <c r="P10" s="195"/>
      <c r="Q10" s="200"/>
    </row>
    <row r="11" spans="1:17" ht="5.25" customHeight="1">
      <c r="A11" s="202"/>
      <c r="B11" s="680"/>
      <c r="C11" s="202"/>
      <c r="D11" s="202"/>
      <c r="E11" s="202"/>
      <c r="F11" s="202"/>
      <c r="G11" s="202"/>
      <c r="H11" s="202"/>
      <c r="I11" s="202"/>
      <c r="J11" s="202"/>
      <c r="K11" s="202"/>
      <c r="L11" s="202"/>
      <c r="M11" s="202"/>
      <c r="N11" s="202"/>
      <c r="O11" s="195"/>
      <c r="P11" s="195"/>
      <c r="Q11" s="195"/>
    </row>
    <row r="12" spans="1:17" ht="29.25" customHeight="1">
      <c r="A12" s="758" t="s">
        <v>5</v>
      </c>
      <c r="B12" s="761"/>
      <c r="C12" s="758" t="s">
        <v>2</v>
      </c>
      <c r="D12" s="758"/>
      <c r="E12" s="758"/>
      <c r="F12" s="758"/>
      <c r="G12" s="758"/>
      <c r="H12" s="758"/>
      <c r="I12" s="758"/>
      <c r="J12" s="758"/>
      <c r="K12" s="758"/>
      <c r="L12" s="758"/>
      <c r="M12" s="758"/>
      <c r="N12" s="758"/>
      <c r="O12" s="195"/>
      <c r="P12" s="195"/>
      <c r="Q12" s="195"/>
    </row>
    <row r="13" spans="1:17" ht="52.5" customHeight="1">
      <c r="A13" s="756">
        <v>1</v>
      </c>
      <c r="B13" s="756"/>
      <c r="C13" s="816" t="s">
        <v>243</v>
      </c>
      <c r="D13" s="816"/>
      <c r="E13" s="816"/>
      <c r="F13" s="816"/>
      <c r="G13" s="816"/>
      <c r="H13" s="816"/>
      <c r="I13" s="816"/>
      <c r="J13" s="816"/>
      <c r="K13" s="816"/>
      <c r="L13" s="816"/>
      <c r="M13" s="816"/>
      <c r="N13" s="816"/>
      <c r="O13" s="195"/>
      <c r="P13" s="195"/>
      <c r="Q13" s="195"/>
    </row>
    <row r="14" spans="1:17" ht="5.25" customHeight="1">
      <c r="A14" s="203"/>
      <c r="B14" s="203"/>
      <c r="C14" s="203"/>
      <c r="D14" s="203"/>
      <c r="E14" s="203"/>
      <c r="F14" s="203"/>
      <c r="G14" s="203"/>
      <c r="H14" s="203"/>
      <c r="I14" s="203"/>
      <c r="J14" s="195"/>
      <c r="K14" s="195"/>
      <c r="L14" s="195"/>
      <c r="M14" s="195"/>
      <c r="N14" s="195"/>
      <c r="O14" s="195"/>
      <c r="P14" s="195"/>
      <c r="Q14" s="195"/>
    </row>
    <row r="15" spans="1:17" s="5" customFormat="1" ht="5.25" customHeight="1">
      <c r="A15" s="204"/>
      <c r="B15" s="204"/>
      <c r="C15" s="204"/>
      <c r="D15" s="204"/>
      <c r="E15" s="204"/>
      <c r="F15" s="204"/>
      <c r="G15" s="204"/>
      <c r="H15" s="204"/>
      <c r="I15" s="204"/>
      <c r="J15" s="200"/>
      <c r="K15" s="200"/>
      <c r="L15" s="200"/>
      <c r="M15" s="200"/>
      <c r="N15" s="200"/>
      <c r="O15" s="200"/>
      <c r="P15" s="200"/>
      <c r="Q15" s="200"/>
    </row>
    <row r="16" spans="1:17" s="5" customFormat="1" ht="24.6" hidden="1" customHeight="1">
      <c r="A16" s="772" t="s">
        <v>6</v>
      </c>
      <c r="B16" s="773"/>
      <c r="C16" s="773"/>
      <c r="D16" s="773"/>
      <c r="E16" s="773"/>
      <c r="F16" s="773"/>
      <c r="G16" s="773"/>
      <c r="H16" s="793"/>
      <c r="I16" s="205"/>
      <c r="J16" s="200"/>
      <c r="K16" s="200"/>
      <c r="L16" s="200"/>
      <c r="M16" s="200"/>
      <c r="N16" s="200"/>
      <c r="O16" s="200"/>
      <c r="P16" s="200"/>
      <c r="Q16" s="200"/>
    </row>
    <row r="17" spans="1:24" s="5" customFormat="1" ht="24.6" hidden="1" customHeight="1">
      <c r="A17" s="813"/>
      <c r="B17" s="814"/>
      <c r="C17" s="814"/>
      <c r="D17" s="814"/>
      <c r="E17" s="814"/>
      <c r="F17" s="814"/>
      <c r="G17" s="814"/>
      <c r="H17" s="815"/>
      <c r="I17" s="216"/>
      <c r="J17" s="207"/>
      <c r="K17" s="207"/>
      <c r="L17" s="207"/>
      <c r="M17" s="207"/>
      <c r="N17" s="207"/>
      <c r="O17" s="207"/>
      <c r="P17" s="207"/>
      <c r="Q17" s="207"/>
    </row>
    <row r="18" spans="1:24" ht="12" customHeight="1">
      <c r="A18" s="195"/>
      <c r="B18" s="195"/>
      <c r="C18" s="195"/>
      <c r="D18" s="195"/>
      <c r="E18" s="195"/>
      <c r="F18" s="195"/>
      <c r="G18" s="195"/>
      <c r="H18" s="195"/>
      <c r="I18" s="195"/>
      <c r="J18" s="195"/>
      <c r="K18" s="195"/>
      <c r="L18" s="195"/>
      <c r="M18" s="195"/>
      <c r="N18" s="195"/>
      <c r="O18" s="195"/>
      <c r="P18" s="195"/>
      <c r="Q18" s="195"/>
    </row>
    <row r="19" spans="1:24" ht="30" customHeight="1">
      <c r="A19" s="953" t="s">
        <v>105</v>
      </c>
      <c r="B19" s="744" t="s">
        <v>11</v>
      </c>
      <c r="C19" s="812"/>
      <c r="D19" s="812"/>
      <c r="E19" s="812"/>
      <c r="F19" s="812"/>
      <c r="G19" s="752" t="s">
        <v>7</v>
      </c>
      <c r="H19" s="753"/>
      <c r="I19" s="753"/>
      <c r="J19" s="753"/>
      <c r="K19" s="753"/>
      <c r="L19" s="754"/>
      <c r="M19" s="744" t="s">
        <v>129</v>
      </c>
      <c r="N19" s="744"/>
      <c r="O19" s="744"/>
      <c r="P19" s="744"/>
      <c r="Q19" s="776"/>
    </row>
    <row r="20" spans="1:24" ht="45" customHeight="1">
      <c r="A20" s="954"/>
      <c r="B20" s="752" t="s">
        <v>97</v>
      </c>
      <c r="C20" s="753"/>
      <c r="D20" s="753"/>
      <c r="E20" s="753"/>
      <c r="F20" s="754"/>
      <c r="G20" s="744" t="s">
        <v>8</v>
      </c>
      <c r="H20" s="752" t="s">
        <v>488</v>
      </c>
      <c r="I20" s="754"/>
      <c r="J20" s="744" t="s">
        <v>9</v>
      </c>
      <c r="K20" s="779" t="s">
        <v>13</v>
      </c>
      <c r="L20" s="780"/>
      <c r="M20" s="744" t="s">
        <v>489</v>
      </c>
      <c r="N20" s="744"/>
      <c r="O20" s="744"/>
      <c r="P20" s="744" t="s">
        <v>130</v>
      </c>
      <c r="Q20" s="776"/>
    </row>
    <row r="21" spans="1:24" ht="69.75" customHeight="1">
      <c r="A21" s="954"/>
      <c r="B21" s="752" t="s">
        <v>22</v>
      </c>
      <c r="C21" s="753"/>
      <c r="D21" s="753"/>
      <c r="E21" s="753"/>
      <c r="F21" s="754"/>
      <c r="G21" s="744"/>
      <c r="H21" s="217" t="s">
        <v>15</v>
      </c>
      <c r="I21" s="217" t="s">
        <v>16</v>
      </c>
      <c r="J21" s="744"/>
      <c r="K21" s="218" t="s">
        <v>23</v>
      </c>
      <c r="L21" s="217" t="s">
        <v>24</v>
      </c>
      <c r="M21" s="217" t="s">
        <v>17</v>
      </c>
      <c r="N21" s="217" t="s">
        <v>18</v>
      </c>
      <c r="O21" s="217" t="s">
        <v>19</v>
      </c>
      <c r="P21" s="218" t="s">
        <v>490</v>
      </c>
      <c r="Q21" s="594" t="s">
        <v>491</v>
      </c>
    </row>
    <row r="22" spans="1:24" ht="42" customHeight="1">
      <c r="A22" s="710"/>
      <c r="B22" s="951"/>
      <c r="C22" s="951"/>
      <c r="D22" s="951"/>
      <c r="E22" s="951"/>
      <c r="F22" s="951"/>
      <c r="G22" s="277"/>
      <c r="H22" s="277"/>
      <c r="I22" s="277"/>
      <c r="J22" s="307"/>
      <c r="K22" s="278"/>
      <c r="L22" s="278"/>
      <c r="M22" s="289"/>
      <c r="N22" s="289"/>
      <c r="O22" s="289"/>
      <c r="P22" s="269"/>
      <c r="Q22" s="607"/>
    </row>
    <row r="23" spans="1:24" ht="17.25" customHeight="1">
      <c r="A23" s="274"/>
      <c r="B23" s="804"/>
      <c r="C23" s="804"/>
      <c r="D23" s="804"/>
      <c r="E23" s="804"/>
      <c r="F23" s="804"/>
      <c r="G23" s="249"/>
      <c r="H23" s="249"/>
      <c r="I23" s="249"/>
      <c r="J23" s="249"/>
      <c r="K23" s="275"/>
      <c r="L23" s="275"/>
      <c r="M23" s="290"/>
      <c r="N23" s="290"/>
      <c r="O23" s="290"/>
      <c r="P23" s="272"/>
      <c r="Q23" s="596"/>
      <c r="S23" s="98"/>
      <c r="T23" s="141"/>
      <c r="U23" s="142"/>
      <c r="V23" s="142"/>
      <c r="W23" s="142"/>
      <c r="X23" s="169"/>
    </row>
    <row r="24" spans="1:24" ht="51.75" customHeight="1">
      <c r="A24" s="270" t="s">
        <v>432</v>
      </c>
      <c r="B24" s="804" t="s">
        <v>433</v>
      </c>
      <c r="C24" s="804"/>
      <c r="D24" s="804"/>
      <c r="E24" s="804"/>
      <c r="F24" s="804"/>
      <c r="G24" s="271" t="s">
        <v>138</v>
      </c>
      <c r="H24" s="271" t="s">
        <v>138</v>
      </c>
      <c r="I24" s="271" t="s">
        <v>138</v>
      </c>
      <c r="J24" s="271" t="s">
        <v>138</v>
      </c>
      <c r="K24" s="272" t="s">
        <v>138</v>
      </c>
      <c r="L24" s="272" t="s">
        <v>138</v>
      </c>
      <c r="M24" s="291">
        <v>28500000</v>
      </c>
      <c r="N24" s="291">
        <v>29500000</v>
      </c>
      <c r="O24" s="291">
        <v>12583336</v>
      </c>
      <c r="P24" s="272">
        <v>0.44152056140350876</v>
      </c>
      <c r="Q24" s="596">
        <v>0.4265537627118644</v>
      </c>
      <c r="R24" s="60"/>
      <c r="S24" s="168"/>
      <c r="U24" s="699"/>
    </row>
    <row r="25" spans="1:24" ht="42" customHeight="1">
      <c r="A25" s="270" t="s">
        <v>369</v>
      </c>
      <c r="B25" s="804" t="s">
        <v>434</v>
      </c>
      <c r="C25" s="804"/>
      <c r="D25" s="804"/>
      <c r="E25" s="804"/>
      <c r="F25" s="804"/>
      <c r="G25" s="271" t="s">
        <v>138</v>
      </c>
      <c r="H25" s="271" t="s">
        <v>138</v>
      </c>
      <c r="I25" s="271" t="s">
        <v>138</v>
      </c>
      <c r="J25" s="271" t="s">
        <v>138</v>
      </c>
      <c r="K25" s="272" t="s">
        <v>138</v>
      </c>
      <c r="L25" s="272" t="s">
        <v>138</v>
      </c>
      <c r="M25" s="291">
        <v>28500000</v>
      </c>
      <c r="N25" s="291">
        <v>29500000</v>
      </c>
      <c r="O25" s="291">
        <v>12583336</v>
      </c>
      <c r="P25" s="272">
        <v>0.44152056140350876</v>
      </c>
      <c r="Q25" s="596">
        <v>0.4265537627118644</v>
      </c>
      <c r="R25" s="170"/>
      <c r="S25" s="37"/>
      <c r="T25" s="37"/>
      <c r="U25" s="4"/>
      <c r="V25" s="4"/>
    </row>
    <row r="26" spans="1:24" ht="42" customHeight="1">
      <c r="A26" s="274" t="s">
        <v>341</v>
      </c>
      <c r="B26" s="785" t="s">
        <v>435</v>
      </c>
      <c r="C26" s="785"/>
      <c r="D26" s="785"/>
      <c r="E26" s="785"/>
      <c r="F26" s="785"/>
      <c r="G26" s="249" t="s">
        <v>138</v>
      </c>
      <c r="H26" s="249" t="s">
        <v>138</v>
      </c>
      <c r="I26" s="249" t="s">
        <v>138</v>
      </c>
      <c r="J26" s="249" t="s">
        <v>138</v>
      </c>
      <c r="K26" s="275" t="s">
        <v>138</v>
      </c>
      <c r="L26" s="275" t="s">
        <v>138</v>
      </c>
      <c r="M26" s="276">
        <v>28500000</v>
      </c>
      <c r="N26" s="276">
        <v>29500000</v>
      </c>
      <c r="O26" s="276">
        <v>12583336</v>
      </c>
      <c r="P26" s="275">
        <v>0.44152056140350876</v>
      </c>
      <c r="Q26" s="597">
        <v>0.4265537627118644</v>
      </c>
      <c r="R26" s="120"/>
      <c r="S26" s="119"/>
      <c r="T26" s="119"/>
      <c r="U26" s="119"/>
      <c r="V26" s="4"/>
    </row>
    <row r="27" spans="1:24" ht="42" customHeight="1">
      <c r="A27" s="274"/>
      <c r="B27" s="785"/>
      <c r="C27" s="785"/>
      <c r="D27" s="785"/>
      <c r="E27" s="785"/>
      <c r="F27" s="785"/>
      <c r="G27" s="249"/>
      <c r="H27" s="249"/>
      <c r="I27" s="249"/>
      <c r="J27" s="249"/>
      <c r="K27" s="275"/>
      <c r="L27" s="275"/>
      <c r="M27" s="276"/>
      <c r="N27" s="276"/>
      <c r="O27" s="276"/>
      <c r="P27" s="275"/>
      <c r="Q27" s="597"/>
      <c r="R27" s="120"/>
      <c r="S27" s="119"/>
      <c r="T27" s="119"/>
      <c r="U27" s="119"/>
      <c r="V27" s="4"/>
    </row>
    <row r="28" spans="1:24" ht="17.25" customHeight="1">
      <c r="A28" s="274"/>
      <c r="B28" s="785"/>
      <c r="C28" s="785"/>
      <c r="D28" s="785"/>
      <c r="E28" s="785"/>
      <c r="F28" s="785"/>
      <c r="G28" s="249"/>
      <c r="H28" s="249"/>
      <c r="I28" s="249"/>
      <c r="J28" s="249"/>
      <c r="K28" s="275"/>
      <c r="L28" s="275"/>
      <c r="M28" s="276"/>
      <c r="N28" s="276"/>
      <c r="O28" s="276"/>
      <c r="P28" s="275"/>
      <c r="Q28" s="597"/>
      <c r="R28" s="120"/>
      <c r="S28" s="119"/>
      <c r="T28" s="119"/>
      <c r="U28" s="119"/>
      <c r="V28" s="4"/>
    </row>
    <row r="29" spans="1:24" ht="17.25" customHeight="1">
      <c r="A29" s="274"/>
      <c r="B29" s="785"/>
      <c r="C29" s="785"/>
      <c r="D29" s="785"/>
      <c r="E29" s="785"/>
      <c r="F29" s="785"/>
      <c r="G29" s="249"/>
      <c r="H29" s="249"/>
      <c r="I29" s="249"/>
      <c r="J29" s="249"/>
      <c r="K29" s="275"/>
      <c r="L29" s="275"/>
      <c r="M29" s="276"/>
      <c r="N29" s="276"/>
      <c r="O29" s="276"/>
      <c r="P29" s="275"/>
      <c r="Q29" s="597"/>
      <c r="R29" s="120"/>
      <c r="S29" s="119"/>
      <c r="T29" s="119"/>
      <c r="U29" s="119"/>
      <c r="V29" s="4"/>
    </row>
    <row r="30" spans="1:24" ht="19.5" customHeight="1">
      <c r="A30" s="274"/>
      <c r="B30" s="785"/>
      <c r="C30" s="785"/>
      <c r="D30" s="785"/>
      <c r="E30" s="785"/>
      <c r="F30" s="785"/>
      <c r="G30" s="249"/>
      <c r="H30" s="249"/>
      <c r="I30" s="249"/>
      <c r="J30" s="249"/>
      <c r="K30" s="275"/>
      <c r="L30" s="275"/>
      <c r="M30" s="276"/>
      <c r="N30" s="276"/>
      <c r="O30" s="276"/>
      <c r="P30" s="275"/>
      <c r="Q30" s="597"/>
      <c r="R30" s="120"/>
      <c r="S30" s="119"/>
      <c r="T30" s="119"/>
      <c r="U30" s="119"/>
      <c r="V30" s="4"/>
    </row>
    <row r="31" spans="1:24" ht="19.5" customHeight="1">
      <c r="A31" s="274"/>
      <c r="B31" s="804"/>
      <c r="C31" s="804"/>
      <c r="D31" s="804"/>
      <c r="E31" s="804"/>
      <c r="F31" s="804"/>
      <c r="G31" s="249"/>
      <c r="H31" s="249"/>
      <c r="I31" s="249"/>
      <c r="J31" s="249"/>
      <c r="K31" s="275"/>
      <c r="L31" s="275"/>
      <c r="M31" s="291"/>
      <c r="N31" s="291"/>
      <c r="O31" s="291"/>
      <c r="P31" s="272"/>
      <c r="Q31" s="596"/>
      <c r="R31" s="120"/>
      <c r="S31" s="119"/>
      <c r="T31" s="119"/>
      <c r="U31" s="119"/>
      <c r="V31" s="4"/>
    </row>
    <row r="32" spans="1:24" ht="21" customHeight="1">
      <c r="A32" s="274"/>
      <c r="B32" s="804"/>
      <c r="C32" s="804"/>
      <c r="D32" s="804"/>
      <c r="E32" s="804"/>
      <c r="F32" s="804"/>
      <c r="G32" s="249"/>
      <c r="H32" s="249"/>
      <c r="I32" s="249"/>
      <c r="J32" s="249"/>
      <c r="K32" s="275"/>
      <c r="L32" s="275"/>
      <c r="M32" s="291"/>
      <c r="N32" s="291"/>
      <c r="O32" s="291"/>
      <c r="P32" s="272"/>
      <c r="Q32" s="596"/>
      <c r="R32" s="120"/>
      <c r="S32" s="119"/>
      <c r="T32" s="119"/>
      <c r="U32" s="119"/>
      <c r="V32" s="4"/>
    </row>
    <row r="33" spans="1:22" ht="6" customHeight="1">
      <c r="A33" s="274"/>
      <c r="B33" s="785"/>
      <c r="C33" s="785"/>
      <c r="D33" s="785"/>
      <c r="E33" s="785"/>
      <c r="F33" s="785"/>
      <c r="G33" s="249"/>
      <c r="H33" s="249"/>
      <c r="I33" s="249"/>
      <c r="J33" s="249"/>
      <c r="K33" s="275"/>
      <c r="L33" s="275"/>
      <c r="M33" s="276"/>
      <c r="N33" s="276"/>
      <c r="O33" s="276"/>
      <c r="P33" s="275"/>
      <c r="Q33" s="597"/>
      <c r="R33" s="120"/>
      <c r="S33" s="119"/>
      <c r="T33" s="119"/>
      <c r="U33" s="119"/>
      <c r="V33" s="4"/>
    </row>
    <row r="34" spans="1:22" ht="13.5" customHeight="1">
      <c r="A34" s="274"/>
      <c r="B34" s="785"/>
      <c r="C34" s="785"/>
      <c r="D34" s="785"/>
      <c r="E34" s="785"/>
      <c r="F34" s="785"/>
      <c r="G34" s="249"/>
      <c r="H34" s="249"/>
      <c r="I34" s="249"/>
      <c r="J34" s="249"/>
      <c r="K34" s="275"/>
      <c r="L34" s="275"/>
      <c r="M34" s="276"/>
      <c r="N34" s="276"/>
      <c r="O34" s="276"/>
      <c r="P34" s="275"/>
      <c r="Q34" s="597"/>
      <c r="R34" s="120"/>
      <c r="S34" s="119"/>
      <c r="T34" s="119"/>
      <c r="U34" s="119"/>
      <c r="V34" s="4"/>
    </row>
    <row r="35" spans="1:22" ht="17.25" customHeight="1">
      <c r="A35" s="274"/>
      <c r="B35" s="785"/>
      <c r="C35" s="785"/>
      <c r="D35" s="785"/>
      <c r="E35" s="785"/>
      <c r="F35" s="785"/>
      <c r="G35" s="249"/>
      <c r="H35" s="249"/>
      <c r="I35" s="249"/>
      <c r="J35" s="249"/>
      <c r="K35" s="275"/>
      <c r="L35" s="275"/>
      <c r="M35" s="276"/>
      <c r="N35" s="276"/>
      <c r="O35" s="276"/>
      <c r="P35" s="275"/>
      <c r="Q35" s="597"/>
      <c r="R35" s="120"/>
      <c r="S35" s="119"/>
      <c r="T35" s="119"/>
      <c r="U35" s="119"/>
      <c r="V35" s="4"/>
    </row>
    <row r="36" spans="1:22" ht="42" customHeight="1">
      <c r="A36" s="274"/>
      <c r="B36" s="785"/>
      <c r="C36" s="785"/>
      <c r="D36" s="785"/>
      <c r="E36" s="785"/>
      <c r="F36" s="785"/>
      <c r="G36" s="249"/>
      <c r="H36" s="249"/>
      <c r="I36" s="249"/>
      <c r="J36" s="249"/>
      <c r="K36" s="275"/>
      <c r="L36" s="275"/>
      <c r="M36" s="276"/>
      <c r="N36" s="276"/>
      <c r="O36" s="276"/>
      <c r="P36" s="275"/>
      <c r="Q36" s="597"/>
      <c r="R36" s="120"/>
      <c r="S36" s="119"/>
      <c r="T36" s="119"/>
      <c r="U36" s="119"/>
      <c r="V36" s="4"/>
    </row>
    <row r="37" spans="1:22" ht="17.25" customHeight="1">
      <c r="A37" s="270"/>
      <c r="B37" s="804"/>
      <c r="C37" s="804"/>
      <c r="D37" s="804"/>
      <c r="E37" s="804"/>
      <c r="F37" s="804"/>
      <c r="G37" s="271"/>
      <c r="H37" s="271"/>
      <c r="I37" s="271"/>
      <c r="J37" s="271"/>
      <c r="K37" s="272"/>
      <c r="L37" s="272"/>
      <c r="M37" s="291"/>
      <c r="N37" s="291"/>
      <c r="O37" s="291"/>
      <c r="P37" s="272"/>
      <c r="Q37" s="596"/>
      <c r="R37" s="120"/>
      <c r="S37" s="119"/>
      <c r="T37" s="119"/>
      <c r="U37" s="119"/>
      <c r="V37" s="4"/>
    </row>
    <row r="38" spans="1:22" ht="19.5" customHeight="1">
      <c r="A38" s="270"/>
      <c r="B38" s="804"/>
      <c r="C38" s="804"/>
      <c r="D38" s="804"/>
      <c r="E38" s="804"/>
      <c r="F38" s="804"/>
      <c r="G38" s="271"/>
      <c r="H38" s="271"/>
      <c r="I38" s="271"/>
      <c r="J38" s="271"/>
      <c r="K38" s="272"/>
      <c r="L38" s="272"/>
      <c r="M38" s="291"/>
      <c r="N38" s="291"/>
      <c r="O38" s="291"/>
      <c r="P38" s="272"/>
      <c r="Q38" s="596"/>
      <c r="R38" s="120"/>
      <c r="S38" s="119"/>
      <c r="T38" s="119"/>
      <c r="U38" s="119"/>
      <c r="V38" s="4"/>
    </row>
    <row r="39" spans="1:22" ht="21" customHeight="1">
      <c r="A39" s="274"/>
      <c r="B39" s="785"/>
      <c r="C39" s="785"/>
      <c r="D39" s="785"/>
      <c r="E39" s="785"/>
      <c r="F39" s="785"/>
      <c r="G39" s="249"/>
      <c r="H39" s="249"/>
      <c r="I39" s="249"/>
      <c r="J39" s="249"/>
      <c r="K39" s="275"/>
      <c r="L39" s="275"/>
      <c r="M39" s="276"/>
      <c r="N39" s="276"/>
      <c r="O39" s="276"/>
      <c r="P39" s="275"/>
      <c r="Q39" s="597"/>
      <c r="R39" s="120"/>
      <c r="S39" s="119"/>
      <c r="T39" s="119"/>
      <c r="U39" s="119"/>
      <c r="V39" s="4"/>
    </row>
    <row r="40" spans="1:22" s="11" customFormat="1" ht="23.25" customHeight="1">
      <c r="A40" s="274"/>
      <c r="B40" s="785"/>
      <c r="C40" s="785"/>
      <c r="D40" s="785"/>
      <c r="E40" s="785"/>
      <c r="F40" s="785"/>
      <c r="G40" s="249"/>
      <c r="H40" s="249"/>
      <c r="I40" s="249"/>
      <c r="J40" s="249"/>
      <c r="K40" s="275"/>
      <c r="L40" s="275"/>
      <c r="M40" s="276"/>
      <c r="N40" s="276"/>
      <c r="O40" s="276"/>
      <c r="P40" s="275"/>
      <c r="Q40" s="597"/>
      <c r="R40" s="120"/>
      <c r="S40" s="119"/>
      <c r="T40" s="119"/>
      <c r="U40" s="119"/>
      <c r="V40" s="4"/>
    </row>
    <row r="41" spans="1:22" s="11" customFormat="1" ht="42" customHeight="1">
      <c r="A41" s="274"/>
      <c r="B41" s="785"/>
      <c r="C41" s="785"/>
      <c r="D41" s="785"/>
      <c r="E41" s="785"/>
      <c r="F41" s="785"/>
      <c r="G41" s="249"/>
      <c r="H41" s="249"/>
      <c r="I41" s="249"/>
      <c r="J41" s="249"/>
      <c r="K41" s="275"/>
      <c r="L41" s="275"/>
      <c r="M41" s="276"/>
      <c r="N41" s="276"/>
      <c r="O41" s="276"/>
      <c r="P41" s="275"/>
      <c r="Q41" s="597"/>
      <c r="R41" s="120"/>
      <c r="S41" s="119"/>
      <c r="T41" s="119"/>
      <c r="U41" s="119"/>
      <c r="V41" s="4"/>
    </row>
    <row r="42" spans="1:22" ht="19.5" customHeight="1">
      <c r="A42" s="274"/>
      <c r="B42" s="785"/>
      <c r="C42" s="785"/>
      <c r="D42" s="785"/>
      <c r="E42" s="785"/>
      <c r="F42" s="785"/>
      <c r="G42" s="249"/>
      <c r="H42" s="249"/>
      <c r="I42" s="249"/>
      <c r="J42" s="249"/>
      <c r="K42" s="275"/>
      <c r="L42" s="275"/>
      <c r="M42" s="276"/>
      <c r="N42" s="276"/>
      <c r="O42" s="276"/>
      <c r="P42" s="275"/>
      <c r="Q42" s="597"/>
      <c r="R42" s="120"/>
      <c r="S42" s="119"/>
      <c r="T42" s="119"/>
      <c r="U42" s="119"/>
      <c r="V42" s="4"/>
    </row>
    <row r="43" spans="1:22" ht="30.75" customHeight="1">
      <c r="A43" s="274"/>
      <c r="B43" s="785"/>
      <c r="C43" s="785"/>
      <c r="D43" s="785"/>
      <c r="E43" s="785"/>
      <c r="F43" s="785"/>
      <c r="G43" s="249"/>
      <c r="H43" s="249"/>
      <c r="I43" s="249"/>
      <c r="J43" s="249"/>
      <c r="K43" s="275"/>
      <c r="L43" s="275"/>
      <c r="M43" s="276"/>
      <c r="N43" s="276"/>
      <c r="O43" s="276"/>
      <c r="P43" s="275"/>
      <c r="Q43" s="597"/>
      <c r="R43" s="120"/>
      <c r="S43" s="119"/>
      <c r="T43" s="119"/>
      <c r="U43" s="119"/>
      <c r="V43" s="4"/>
    </row>
    <row r="44" spans="1:22" ht="42" customHeight="1">
      <c r="A44" s="274"/>
      <c r="B44" s="785"/>
      <c r="C44" s="785"/>
      <c r="D44" s="785"/>
      <c r="E44" s="785"/>
      <c r="F44" s="785"/>
      <c r="G44" s="249"/>
      <c r="H44" s="249"/>
      <c r="I44" s="249"/>
      <c r="J44" s="249"/>
      <c r="K44" s="275"/>
      <c r="L44" s="275"/>
      <c r="M44" s="276"/>
      <c r="N44" s="276"/>
      <c r="O44" s="276"/>
      <c r="P44" s="275"/>
      <c r="Q44" s="597"/>
      <c r="R44" s="120"/>
      <c r="S44" s="119"/>
      <c r="T44" s="119"/>
      <c r="U44" s="119"/>
      <c r="V44" s="4"/>
    </row>
    <row r="45" spans="1:22" ht="42" customHeight="1">
      <c r="A45" s="955" t="s">
        <v>10</v>
      </c>
      <c r="B45" s="956"/>
      <c r="C45" s="956"/>
      <c r="D45" s="956"/>
      <c r="E45" s="956"/>
      <c r="F45" s="957"/>
      <c r="G45" s="705" t="s">
        <v>138</v>
      </c>
      <c r="H45" s="705" t="s">
        <v>138</v>
      </c>
      <c r="I45" s="705" t="s">
        <v>138</v>
      </c>
      <c r="J45" s="705" t="s">
        <v>138</v>
      </c>
      <c r="K45" s="706" t="s">
        <v>138</v>
      </c>
      <c r="L45" s="706" t="s">
        <v>138</v>
      </c>
      <c r="M45" s="707">
        <v>28500000</v>
      </c>
      <c r="N45" s="707">
        <v>29500000</v>
      </c>
      <c r="O45" s="707">
        <v>12583336</v>
      </c>
      <c r="P45" s="706">
        <v>0.44152056140350876</v>
      </c>
      <c r="Q45" s="708">
        <v>0.4265537627118644</v>
      </c>
      <c r="R45" s="120"/>
      <c r="S45" s="119"/>
      <c r="T45" s="119"/>
      <c r="U45" s="119"/>
      <c r="V45" s="4"/>
    </row>
    <row r="46" spans="1:22" ht="41.25" customHeight="1">
      <c r="A46" s="282"/>
      <c r="B46" s="788"/>
      <c r="C46" s="788"/>
      <c r="D46" s="788"/>
      <c r="E46" s="788"/>
      <c r="F46" s="788"/>
      <c r="G46" s="257"/>
      <c r="H46" s="257"/>
      <c r="I46" s="257"/>
      <c r="J46" s="257"/>
      <c r="K46" s="284"/>
      <c r="L46" s="284"/>
      <c r="M46" s="285"/>
      <c r="N46" s="285"/>
      <c r="O46" s="285"/>
      <c r="P46" s="275"/>
      <c r="Q46" s="597"/>
      <c r="R46" s="120"/>
      <c r="S46" s="119"/>
      <c r="T46" s="119"/>
      <c r="U46" s="119"/>
      <c r="V46" s="4"/>
    </row>
    <row r="47" spans="1:22" ht="43.5" customHeight="1">
      <c r="A47" s="820" t="s">
        <v>251</v>
      </c>
      <c r="B47" s="807"/>
      <c r="C47" s="807"/>
      <c r="D47" s="807"/>
      <c r="E47" s="807"/>
      <c r="F47" s="807"/>
      <c r="G47" s="260" t="str">
        <f>G45</f>
        <v>N/A</v>
      </c>
      <c r="H47" s="260">
        <v>1480</v>
      </c>
      <c r="I47" s="260">
        <v>1504</v>
      </c>
      <c r="J47" s="260">
        <v>727</v>
      </c>
      <c r="K47" s="286">
        <v>0.49121621621621619</v>
      </c>
      <c r="L47" s="286">
        <v>0.4833776595744681</v>
      </c>
      <c r="M47" s="287">
        <v>9651294366</v>
      </c>
      <c r="N47" s="287">
        <v>10170108102.849998</v>
      </c>
      <c r="O47" s="287">
        <v>4205613568.1399999</v>
      </c>
      <c r="P47" s="286">
        <v>0.43575642899834433</v>
      </c>
      <c r="Q47" s="599">
        <v>0.41352692868244428</v>
      </c>
      <c r="R47" s="75"/>
      <c r="S47" s="4"/>
    </row>
    <row r="48" spans="1:22" ht="15.75" customHeight="1">
      <c r="A48" s="263"/>
      <c r="B48" s="263"/>
      <c r="C48" s="263"/>
      <c r="D48" s="263"/>
      <c r="E48" s="263"/>
      <c r="F48" s="263"/>
      <c r="G48" s="263"/>
      <c r="H48" s="263"/>
      <c r="I48" s="263"/>
      <c r="J48" s="263"/>
      <c r="K48" s="263"/>
      <c r="L48" s="263"/>
      <c r="M48" s="263"/>
      <c r="N48" s="263"/>
      <c r="O48" s="263"/>
      <c r="P48" s="263"/>
      <c r="Q48" s="263"/>
      <c r="R48" s="75"/>
      <c r="S48" s="4"/>
    </row>
    <row r="49" spans="1:19" ht="23.25">
      <c r="A49" s="263" t="s">
        <v>480</v>
      </c>
      <c r="B49" s="263"/>
      <c r="C49" s="263"/>
      <c r="D49" s="263"/>
      <c r="E49" s="263"/>
      <c r="F49" s="263"/>
      <c r="G49" s="263"/>
      <c r="H49" s="263"/>
      <c r="I49" s="263"/>
      <c r="J49" s="263"/>
      <c r="K49" s="263"/>
      <c r="L49" s="263"/>
      <c r="M49" s="263"/>
      <c r="N49" s="263"/>
      <c r="O49" s="263"/>
      <c r="P49" s="738" t="s">
        <v>128</v>
      </c>
      <c r="Q49" s="738"/>
      <c r="R49" s="75"/>
      <c r="S49" s="4"/>
    </row>
    <row r="50" spans="1:19" ht="23.25">
      <c r="A50" s="263" t="s">
        <v>27</v>
      </c>
      <c r="B50" s="263"/>
      <c r="C50" s="263"/>
      <c r="D50" s="263"/>
      <c r="E50" s="263"/>
      <c r="F50" s="266"/>
      <c r="G50" s="266"/>
      <c r="H50" s="266"/>
      <c r="I50" s="266"/>
      <c r="J50" s="266"/>
      <c r="K50" s="266"/>
      <c r="L50" s="266"/>
      <c r="M50" s="266"/>
      <c r="N50" s="266"/>
      <c r="O50" s="266"/>
      <c r="P50" s="266"/>
      <c r="Q50" s="266"/>
      <c r="R50" s="75"/>
      <c r="S50" s="4"/>
    </row>
    <row r="51" spans="1:19" ht="23.25">
      <c r="A51" s="8"/>
      <c r="B51" s="8"/>
      <c r="C51" s="8"/>
      <c r="D51" s="8"/>
      <c r="E51" s="8"/>
      <c r="F51" s="8"/>
      <c r="G51" s="8"/>
      <c r="H51" s="8"/>
      <c r="I51" s="8"/>
      <c r="J51" s="8"/>
      <c r="K51" s="8"/>
      <c r="L51" s="8"/>
      <c r="M51" s="8"/>
      <c r="N51" s="8"/>
      <c r="O51" s="8"/>
      <c r="P51" s="8"/>
      <c r="Q51" s="8"/>
      <c r="R51" s="75"/>
      <c r="S51" s="4"/>
    </row>
    <row r="52" spans="1:19" ht="23.25">
      <c r="A52" s="8"/>
      <c r="B52" s="8"/>
      <c r="C52" s="8"/>
      <c r="D52" s="8"/>
      <c r="E52" s="8"/>
      <c r="F52" s="8"/>
      <c r="G52" s="8"/>
      <c r="H52" s="8"/>
      <c r="I52" s="8"/>
      <c r="J52" s="8"/>
      <c r="K52" s="8"/>
      <c r="L52" s="8"/>
      <c r="M52" s="8"/>
      <c r="N52" s="8"/>
      <c r="O52" s="8"/>
      <c r="P52" s="8"/>
      <c r="Q52" s="8"/>
      <c r="R52" s="75"/>
      <c r="S52" s="4"/>
    </row>
    <row r="53" spans="1:19" ht="27.75">
      <c r="A53" s="8"/>
      <c r="B53" s="8"/>
      <c r="C53" s="8"/>
      <c r="D53" s="8"/>
      <c r="E53" s="8"/>
      <c r="F53" s="8"/>
      <c r="G53" s="8"/>
      <c r="H53" s="8"/>
      <c r="I53" s="8"/>
      <c r="J53" s="8"/>
      <c r="K53" s="10"/>
      <c r="L53" s="10"/>
      <c r="M53" s="13"/>
      <c r="N53" s="13"/>
      <c r="O53" s="13"/>
      <c r="P53" s="8"/>
      <c r="Q53" s="8"/>
      <c r="R53" s="75"/>
      <c r="S53" s="4"/>
    </row>
    <row r="54" spans="1:19" ht="25.5">
      <c r="A54" s="8"/>
      <c r="B54" s="8"/>
      <c r="C54" s="8"/>
      <c r="D54" s="8"/>
      <c r="E54" s="8"/>
      <c r="F54" s="8"/>
      <c r="G54" s="8"/>
      <c r="H54" s="8"/>
      <c r="I54" s="8"/>
      <c r="J54" s="8"/>
      <c r="K54" s="8"/>
      <c r="L54" s="8"/>
      <c r="M54" s="12"/>
      <c r="N54" s="13"/>
      <c r="O54" s="13"/>
      <c r="P54" s="8"/>
      <c r="Q54" s="8"/>
      <c r="R54" s="75"/>
      <c r="S54" s="4"/>
    </row>
    <row r="55" spans="1:19" ht="25.5">
      <c r="A55" s="8"/>
      <c r="B55" s="8"/>
      <c r="C55" s="8"/>
      <c r="D55" s="8"/>
      <c r="E55" s="8"/>
      <c r="F55" s="8"/>
      <c r="G55" s="8"/>
      <c r="H55" s="8"/>
      <c r="I55" s="8"/>
      <c r="J55" s="8"/>
      <c r="K55" s="8"/>
      <c r="L55" s="8"/>
      <c r="M55" s="13"/>
      <c r="N55" s="13"/>
      <c r="O55" s="13"/>
      <c r="P55" s="8"/>
      <c r="Q55" s="8"/>
      <c r="R55" s="75"/>
      <c r="S55" s="4"/>
    </row>
    <row r="56" spans="1:19" ht="23.25">
      <c r="A56" s="8"/>
      <c r="B56" s="8"/>
      <c r="C56" s="8"/>
      <c r="D56" s="8"/>
      <c r="E56" s="8"/>
      <c r="F56" s="8"/>
      <c r="G56" s="8"/>
      <c r="H56" s="8"/>
      <c r="I56" s="8"/>
      <c r="J56" s="8"/>
      <c r="K56" s="8"/>
      <c r="L56" s="8"/>
      <c r="M56" s="8"/>
      <c r="N56" s="8"/>
      <c r="O56" s="8"/>
      <c r="P56" s="8"/>
      <c r="Q56" s="8"/>
      <c r="R56" s="75"/>
      <c r="S56" s="4"/>
    </row>
    <row r="57" spans="1:19" ht="23.25">
      <c r="A57" s="8"/>
      <c r="B57" s="8"/>
      <c r="C57" s="8"/>
      <c r="D57" s="8"/>
      <c r="E57" s="8"/>
      <c r="F57" s="8"/>
      <c r="G57" s="8"/>
      <c r="H57" s="8"/>
      <c r="I57" s="8"/>
      <c r="J57" s="8"/>
      <c r="K57" s="8"/>
      <c r="L57" s="8"/>
      <c r="M57" s="8"/>
      <c r="N57" s="8"/>
      <c r="O57" s="8"/>
      <c r="P57" s="8"/>
      <c r="Q57" s="8"/>
      <c r="R57" s="75"/>
      <c r="S57" s="4"/>
    </row>
    <row r="58" spans="1:19" ht="23.25">
      <c r="A58" s="8"/>
      <c r="B58" s="8"/>
      <c r="C58" s="8"/>
      <c r="D58" s="8"/>
      <c r="E58" s="8"/>
      <c r="F58" s="8"/>
      <c r="G58" s="8"/>
      <c r="H58" s="8"/>
      <c r="I58" s="8"/>
      <c r="J58" s="8"/>
      <c r="K58" s="115"/>
      <c r="L58" s="115"/>
      <c r="M58" s="115"/>
      <c r="N58" s="115"/>
      <c r="O58" s="115"/>
      <c r="P58" s="115"/>
      <c r="Q58" s="8"/>
      <c r="R58" s="75"/>
      <c r="S58" s="4"/>
    </row>
    <row r="59" spans="1:19" ht="23.25">
      <c r="A59" s="8"/>
      <c r="B59" s="8"/>
      <c r="C59" s="8"/>
      <c r="D59" s="8"/>
      <c r="E59" s="8"/>
      <c r="F59" s="8"/>
      <c r="G59" s="8"/>
      <c r="H59" s="8"/>
      <c r="I59" s="8"/>
      <c r="J59" s="8"/>
      <c r="K59" s="115"/>
      <c r="L59" s="115"/>
      <c r="M59" s="115"/>
      <c r="N59" s="115"/>
      <c r="O59" s="115"/>
      <c r="P59" s="115"/>
      <c r="Q59" s="8"/>
      <c r="R59" s="75"/>
      <c r="S59" s="4"/>
    </row>
    <row r="60" spans="1:19" ht="23.25">
      <c r="A60" s="8"/>
      <c r="B60" s="8"/>
      <c r="C60" s="8"/>
      <c r="D60" s="8"/>
      <c r="E60" s="8"/>
      <c r="F60" s="8"/>
      <c r="G60" s="8"/>
      <c r="H60" s="8"/>
      <c r="I60" s="8"/>
      <c r="J60" s="8"/>
      <c r="K60" s="4"/>
      <c r="L60" s="4"/>
      <c r="M60" s="4"/>
      <c r="N60" s="4"/>
      <c r="O60" s="4"/>
      <c r="P60" s="4"/>
      <c r="Q60" s="8"/>
      <c r="R60" s="75"/>
      <c r="S60" s="4"/>
    </row>
    <row r="61" spans="1:19" ht="23.25">
      <c r="A61" s="8"/>
      <c r="B61" s="8"/>
      <c r="C61" s="8"/>
      <c r="D61" s="8"/>
      <c r="E61" s="8"/>
      <c r="F61" s="8"/>
      <c r="G61" s="8"/>
      <c r="H61" s="8"/>
      <c r="I61" s="8"/>
      <c r="J61" s="8"/>
      <c r="K61" s="8"/>
      <c r="L61" s="8"/>
      <c r="M61" s="8"/>
      <c r="N61" s="8"/>
      <c r="O61" s="8"/>
      <c r="P61" s="8"/>
      <c r="Q61" s="8"/>
      <c r="R61" s="75"/>
      <c r="S61" s="4"/>
    </row>
    <row r="62" spans="1:19" ht="23.25">
      <c r="A62" s="8"/>
      <c r="B62" s="8"/>
      <c r="C62" s="8"/>
      <c r="D62" s="8"/>
      <c r="E62" s="8"/>
      <c r="F62" s="8"/>
      <c r="G62" s="8"/>
      <c r="H62" s="8"/>
      <c r="I62" s="8"/>
      <c r="J62" s="8"/>
      <c r="K62" s="8"/>
      <c r="L62" s="8"/>
      <c r="M62" s="8"/>
      <c r="N62" s="8"/>
      <c r="O62" s="8"/>
      <c r="P62" s="8"/>
      <c r="Q62" s="8"/>
      <c r="R62" s="75"/>
      <c r="S62" s="4"/>
    </row>
    <row r="63" spans="1:19" ht="23.25">
      <c r="A63" s="8"/>
      <c r="B63" s="8"/>
      <c r="C63" s="8"/>
      <c r="D63" s="8"/>
      <c r="E63" s="8"/>
      <c r="F63" s="8"/>
      <c r="G63" s="8"/>
      <c r="H63" s="8"/>
      <c r="I63" s="8"/>
      <c r="J63" s="8"/>
      <c r="K63" s="8"/>
      <c r="L63" s="8"/>
      <c r="M63" s="8"/>
      <c r="N63" s="8"/>
      <c r="O63" s="8"/>
      <c r="P63" s="8"/>
      <c r="Q63" s="8"/>
      <c r="R63" s="75"/>
      <c r="S63" s="4"/>
    </row>
    <row r="64" spans="1:19" ht="23.25">
      <c r="A64" s="8"/>
      <c r="B64" s="8"/>
      <c r="C64" s="8"/>
      <c r="D64" s="8"/>
      <c r="E64" s="8"/>
      <c r="F64" s="8"/>
      <c r="G64" s="8"/>
      <c r="H64" s="8"/>
      <c r="I64" s="8"/>
      <c r="J64" s="8"/>
      <c r="K64" s="8"/>
      <c r="L64" s="8"/>
      <c r="M64" s="8"/>
      <c r="N64" s="8"/>
      <c r="O64" s="8"/>
      <c r="P64" s="8"/>
      <c r="Q64" s="8"/>
      <c r="R64" s="75"/>
      <c r="S64" s="4"/>
    </row>
    <row r="65" spans="1:19" ht="23.25">
      <c r="A65" s="8"/>
      <c r="B65" s="8"/>
      <c r="C65" s="8"/>
      <c r="D65" s="8"/>
      <c r="E65" s="8"/>
      <c r="F65" s="8"/>
      <c r="G65" s="8"/>
      <c r="H65" s="8"/>
      <c r="I65" s="8"/>
      <c r="J65" s="8"/>
      <c r="K65" s="8"/>
      <c r="L65" s="8"/>
      <c r="M65" s="8"/>
      <c r="N65" s="8"/>
      <c r="O65" s="8"/>
      <c r="P65" s="8"/>
      <c r="Q65" s="8"/>
      <c r="R65" s="75"/>
      <c r="S65" s="4"/>
    </row>
    <row r="66" spans="1:19" ht="23.25">
      <c r="A66" s="8"/>
      <c r="B66" s="8"/>
      <c r="C66" s="8"/>
      <c r="D66" s="8"/>
      <c r="E66" s="8"/>
      <c r="F66" s="8"/>
      <c r="G66" s="8"/>
      <c r="H66" s="8"/>
      <c r="I66" s="8"/>
      <c r="J66" s="8"/>
      <c r="K66" s="8"/>
      <c r="L66" s="8"/>
      <c r="M66" s="8"/>
      <c r="N66" s="8"/>
      <c r="O66" s="8"/>
      <c r="P66" s="8"/>
      <c r="Q66" s="8"/>
      <c r="R66" s="75"/>
      <c r="S66" s="4"/>
    </row>
    <row r="67" spans="1:19" ht="23.25">
      <c r="A67" s="8"/>
      <c r="B67" s="8"/>
      <c r="C67" s="8"/>
      <c r="D67" s="8"/>
      <c r="E67" s="8"/>
      <c r="F67" s="8"/>
      <c r="G67" s="8"/>
      <c r="H67" s="8"/>
      <c r="I67" s="8"/>
      <c r="J67" s="8"/>
      <c r="K67" s="8"/>
      <c r="L67" s="8"/>
      <c r="M67" s="8"/>
      <c r="N67" s="8"/>
      <c r="O67" s="8"/>
      <c r="P67" s="8"/>
      <c r="Q67" s="8"/>
      <c r="R67" s="75"/>
      <c r="S67" s="4"/>
    </row>
    <row r="68" spans="1:19" ht="23.25">
      <c r="A68" s="8"/>
      <c r="B68" s="8"/>
      <c r="C68" s="8"/>
      <c r="D68" s="8"/>
      <c r="E68" s="8"/>
      <c r="F68" s="8"/>
      <c r="G68" s="8"/>
      <c r="H68" s="8"/>
      <c r="I68" s="8"/>
      <c r="J68" s="8"/>
      <c r="K68" s="8"/>
      <c r="L68" s="8"/>
      <c r="M68" s="8"/>
      <c r="N68" s="8"/>
      <c r="O68" s="8"/>
      <c r="P68" s="8"/>
      <c r="Q68" s="8"/>
      <c r="R68" s="75"/>
      <c r="S68" s="4"/>
    </row>
    <row r="69" spans="1:19" ht="23.25">
      <c r="A69" s="8"/>
      <c r="B69" s="8"/>
      <c r="C69" s="8"/>
      <c r="D69" s="8"/>
      <c r="E69" s="8"/>
      <c r="F69" s="8"/>
      <c r="G69" s="8"/>
      <c r="H69" s="8"/>
      <c r="I69" s="8"/>
      <c r="J69" s="8"/>
      <c r="K69" s="8"/>
      <c r="L69" s="8"/>
      <c r="M69" s="8"/>
      <c r="N69" s="8"/>
      <c r="O69" s="8"/>
      <c r="P69" s="8"/>
      <c r="Q69" s="8"/>
      <c r="R69" s="75"/>
      <c r="S69" s="4"/>
    </row>
    <row r="70" spans="1:19" ht="23.25">
      <c r="A70" s="8"/>
      <c r="B70" s="8"/>
      <c r="C70" s="8"/>
      <c r="D70" s="8"/>
      <c r="E70" s="8"/>
      <c r="F70" s="8"/>
      <c r="G70" s="8"/>
      <c r="H70" s="8"/>
      <c r="I70" s="8"/>
      <c r="J70" s="8"/>
      <c r="K70" s="8"/>
      <c r="L70" s="8"/>
      <c r="M70" s="8"/>
      <c r="N70" s="8"/>
      <c r="O70" s="8"/>
      <c r="P70" s="8"/>
      <c r="Q70" s="8"/>
      <c r="R70" s="75"/>
      <c r="S70" s="4"/>
    </row>
    <row r="71" spans="1:19" ht="23.25">
      <c r="A71" s="8"/>
      <c r="B71" s="8"/>
      <c r="C71" s="8"/>
      <c r="D71" s="8"/>
      <c r="E71" s="8"/>
      <c r="F71" s="8"/>
      <c r="G71" s="8"/>
      <c r="H71" s="8"/>
      <c r="I71" s="8"/>
      <c r="J71" s="8"/>
      <c r="K71" s="8"/>
      <c r="L71" s="8"/>
      <c r="M71" s="8"/>
      <c r="N71" s="8"/>
      <c r="O71" s="8"/>
      <c r="P71" s="8"/>
      <c r="Q71" s="8"/>
      <c r="R71" s="75"/>
      <c r="S71" s="4"/>
    </row>
    <row r="72" spans="1:19" ht="23.25">
      <c r="A72" s="8"/>
      <c r="B72" s="8"/>
      <c r="C72" s="8"/>
      <c r="D72" s="8"/>
      <c r="E72" s="8"/>
      <c r="F72" s="8"/>
      <c r="G72" s="8"/>
      <c r="H72" s="8"/>
      <c r="I72" s="8"/>
      <c r="J72" s="8"/>
      <c r="K72" s="8"/>
      <c r="L72" s="8"/>
      <c r="M72" s="8"/>
      <c r="N72" s="8"/>
      <c r="O72" s="8"/>
      <c r="P72" s="8"/>
      <c r="Q72" s="8"/>
      <c r="R72" s="75"/>
      <c r="S72" s="4"/>
    </row>
    <row r="73" spans="1:19" ht="23.25">
      <c r="A73" s="8"/>
      <c r="B73" s="8"/>
      <c r="C73" s="8"/>
      <c r="D73" s="8"/>
      <c r="E73" s="8"/>
      <c r="F73" s="8"/>
      <c r="G73" s="8"/>
      <c r="H73" s="8"/>
      <c r="I73" s="8"/>
      <c r="J73" s="8"/>
      <c r="K73" s="8"/>
      <c r="L73" s="8"/>
      <c r="M73" s="8"/>
      <c r="N73" s="8"/>
      <c r="O73" s="8"/>
      <c r="P73" s="8"/>
      <c r="Q73" s="8"/>
      <c r="R73" s="75"/>
      <c r="S73" s="4"/>
    </row>
    <row r="74" spans="1:19" ht="23.25">
      <c r="A74" s="8"/>
      <c r="B74" s="8"/>
      <c r="C74" s="8"/>
      <c r="D74" s="8"/>
      <c r="E74" s="8"/>
      <c r="F74" s="8"/>
      <c r="G74" s="8"/>
      <c r="H74" s="8"/>
      <c r="I74" s="8"/>
      <c r="J74" s="8"/>
      <c r="K74" s="8"/>
      <c r="L74" s="8"/>
      <c r="M74" s="8"/>
      <c r="N74" s="8"/>
      <c r="O74" s="8"/>
      <c r="P74" s="8"/>
      <c r="Q74" s="8"/>
      <c r="R74" s="75"/>
      <c r="S74" s="4"/>
    </row>
    <row r="75" spans="1:19" ht="23.25">
      <c r="A75" s="8"/>
      <c r="B75" s="8"/>
      <c r="C75" s="8"/>
      <c r="D75" s="8"/>
      <c r="E75" s="8"/>
      <c r="F75" s="8"/>
      <c r="G75" s="8"/>
      <c r="H75" s="8"/>
      <c r="I75" s="8"/>
      <c r="J75" s="8"/>
      <c r="K75" s="8"/>
      <c r="L75" s="8"/>
      <c r="M75" s="8"/>
      <c r="N75" s="8"/>
      <c r="O75" s="8"/>
      <c r="P75" s="8"/>
      <c r="Q75" s="8"/>
      <c r="R75" s="75"/>
      <c r="S75" s="4"/>
    </row>
    <row r="76" spans="1:19" ht="23.25">
      <c r="A76" s="8"/>
      <c r="B76" s="8"/>
      <c r="C76" s="8"/>
      <c r="D76" s="8"/>
      <c r="E76" s="8"/>
      <c r="F76" s="8"/>
      <c r="G76" s="8"/>
      <c r="H76" s="8"/>
      <c r="I76" s="8"/>
      <c r="J76" s="8"/>
      <c r="K76" s="8"/>
      <c r="L76" s="8"/>
      <c r="M76" s="8"/>
      <c r="N76" s="8"/>
      <c r="O76" s="8"/>
      <c r="P76" s="8"/>
      <c r="Q76" s="8"/>
      <c r="R76" s="75"/>
      <c r="S76" s="4"/>
    </row>
    <row r="77" spans="1:19" ht="23.25">
      <c r="A77" s="8"/>
      <c r="B77" s="8"/>
      <c r="C77" s="8"/>
      <c r="D77" s="8"/>
      <c r="E77" s="8"/>
      <c r="F77" s="8"/>
      <c r="G77" s="8"/>
      <c r="H77" s="8"/>
      <c r="I77" s="8"/>
      <c r="J77" s="8"/>
      <c r="K77" s="8"/>
      <c r="L77" s="8"/>
      <c r="M77" s="8"/>
      <c r="N77" s="8"/>
      <c r="O77" s="8"/>
      <c r="P77" s="8"/>
      <c r="Q77" s="8"/>
      <c r="R77" s="75"/>
      <c r="S77" s="4"/>
    </row>
    <row r="78" spans="1:19" ht="23.25">
      <c r="A78" s="8"/>
      <c r="B78" s="8"/>
      <c r="C78" s="8"/>
      <c r="D78" s="8"/>
      <c r="E78" s="8"/>
      <c r="F78" s="8"/>
      <c r="G78" s="8"/>
      <c r="H78" s="8"/>
      <c r="I78" s="8"/>
      <c r="J78" s="8"/>
      <c r="K78" s="8"/>
      <c r="L78" s="8"/>
      <c r="M78" s="8"/>
      <c r="N78" s="8"/>
      <c r="O78" s="8"/>
      <c r="P78" s="8"/>
      <c r="Q78" s="8"/>
      <c r="R78" s="75"/>
      <c r="S78" s="4"/>
    </row>
    <row r="79" spans="1:19" ht="23.25">
      <c r="A79" s="8"/>
      <c r="B79" s="8"/>
      <c r="C79" s="8"/>
      <c r="D79" s="8"/>
      <c r="E79" s="8"/>
      <c r="F79" s="8"/>
      <c r="G79" s="8"/>
      <c r="H79" s="8"/>
      <c r="I79" s="8"/>
      <c r="J79" s="8"/>
      <c r="K79" s="8"/>
      <c r="L79" s="8"/>
      <c r="M79" s="8"/>
      <c r="N79" s="8"/>
      <c r="O79" s="8"/>
      <c r="P79" s="8"/>
      <c r="Q79" s="8"/>
      <c r="R79" s="75"/>
      <c r="S79" s="4"/>
    </row>
    <row r="80" spans="1:19" ht="23.25">
      <c r="A80" s="8"/>
      <c r="B80" s="8"/>
      <c r="C80" s="8"/>
      <c r="D80" s="8"/>
      <c r="E80" s="8"/>
      <c r="F80" s="8"/>
      <c r="G80" s="8"/>
      <c r="H80" s="8"/>
      <c r="I80" s="8"/>
      <c r="J80" s="8"/>
      <c r="K80" s="8"/>
      <c r="L80" s="8"/>
      <c r="M80" s="8"/>
      <c r="N80" s="8"/>
      <c r="O80" s="8"/>
      <c r="P80" s="8"/>
      <c r="Q80" s="8"/>
      <c r="R80" s="75"/>
      <c r="S80" s="4"/>
    </row>
    <row r="81" spans="1:19" ht="23.25">
      <c r="A81" s="8"/>
      <c r="B81" s="8"/>
      <c r="C81" s="8"/>
      <c r="D81" s="8"/>
      <c r="E81" s="8"/>
      <c r="F81" s="8"/>
      <c r="G81" s="8"/>
      <c r="H81" s="8"/>
      <c r="I81" s="8"/>
      <c r="J81" s="8"/>
      <c r="K81" s="8"/>
      <c r="L81" s="8"/>
      <c r="M81" s="8"/>
      <c r="N81" s="8"/>
      <c r="O81" s="8"/>
      <c r="P81" s="8"/>
      <c r="Q81" s="8"/>
      <c r="R81" s="75"/>
      <c r="S81" s="4"/>
    </row>
    <row r="82" spans="1:19" ht="20.25">
      <c r="A82" s="8"/>
      <c r="B82" s="8"/>
      <c r="C82" s="8"/>
      <c r="D82" s="8"/>
      <c r="E82" s="8"/>
      <c r="F82" s="8"/>
      <c r="G82" s="8"/>
      <c r="H82" s="8"/>
      <c r="I82" s="8"/>
      <c r="J82" s="8"/>
      <c r="K82" s="8"/>
      <c r="L82" s="8"/>
      <c r="M82" s="8"/>
      <c r="N82" s="8"/>
      <c r="O82" s="8"/>
      <c r="P82" s="8"/>
      <c r="Q82" s="8"/>
      <c r="R82" s="75"/>
    </row>
    <row r="83" spans="1:19" ht="20.25">
      <c r="A83" s="8"/>
      <c r="B83" s="8"/>
      <c r="C83" s="8"/>
      <c r="D83" s="8"/>
      <c r="E83" s="8"/>
      <c r="F83" s="8"/>
      <c r="G83" s="8"/>
      <c r="H83" s="8"/>
      <c r="I83" s="8"/>
      <c r="J83" s="8"/>
      <c r="K83" s="8"/>
      <c r="L83" s="8"/>
      <c r="M83" s="8"/>
      <c r="N83" s="8"/>
      <c r="O83" s="8"/>
      <c r="P83" s="8"/>
      <c r="Q83" s="8"/>
      <c r="R83" s="75"/>
    </row>
    <row r="84" spans="1:19" ht="20.25">
      <c r="A84" s="8"/>
      <c r="B84" s="8"/>
      <c r="C84" s="8"/>
      <c r="D84" s="8"/>
      <c r="E84" s="8"/>
      <c r="F84" s="8"/>
      <c r="G84" s="8"/>
      <c r="H84" s="8"/>
      <c r="I84" s="8"/>
      <c r="J84" s="8"/>
      <c r="K84" s="8"/>
      <c r="L84" s="8"/>
      <c r="M84" s="8"/>
      <c r="N84" s="8"/>
      <c r="O84" s="8"/>
      <c r="P84" s="8"/>
      <c r="Q84" s="8"/>
      <c r="R84" s="75"/>
    </row>
    <row r="85" spans="1:19" ht="20.25">
      <c r="A85" s="8"/>
      <c r="B85" s="8"/>
      <c r="C85" s="8"/>
      <c r="D85" s="8"/>
      <c r="E85" s="8"/>
      <c r="F85" s="8"/>
      <c r="G85" s="8"/>
      <c r="H85" s="8"/>
      <c r="I85" s="8"/>
      <c r="J85" s="8"/>
      <c r="K85" s="8"/>
      <c r="L85" s="8"/>
      <c r="M85" s="8"/>
      <c r="N85" s="8"/>
      <c r="O85" s="8"/>
      <c r="P85" s="8"/>
      <c r="Q85" s="8"/>
      <c r="R85" s="75"/>
    </row>
    <row r="86" spans="1:19" ht="20.25">
      <c r="A86" s="8"/>
      <c r="B86" s="8"/>
      <c r="C86" s="8"/>
      <c r="D86" s="8"/>
      <c r="E86" s="8"/>
      <c r="F86" s="8"/>
      <c r="G86" s="8"/>
      <c r="H86" s="8"/>
      <c r="I86" s="8"/>
      <c r="J86" s="8"/>
      <c r="K86" s="8"/>
      <c r="L86" s="8"/>
      <c r="M86" s="8"/>
      <c r="N86" s="8"/>
      <c r="O86" s="8"/>
      <c r="P86" s="8"/>
      <c r="Q86" s="8"/>
      <c r="R86" s="75"/>
    </row>
    <row r="87" spans="1:19" ht="20.25">
      <c r="A87" s="8"/>
      <c r="B87" s="8"/>
      <c r="C87" s="8"/>
      <c r="D87" s="8"/>
      <c r="E87" s="8"/>
      <c r="F87" s="8"/>
      <c r="G87" s="8"/>
      <c r="H87" s="8"/>
      <c r="I87" s="8"/>
      <c r="J87" s="8"/>
      <c r="K87" s="8"/>
      <c r="L87" s="8"/>
      <c r="M87" s="8"/>
      <c r="N87" s="8"/>
      <c r="O87" s="8"/>
      <c r="P87" s="8"/>
      <c r="Q87" s="8"/>
      <c r="R87" s="75"/>
    </row>
    <row r="88" spans="1:19" ht="20.25">
      <c r="A88" s="8"/>
      <c r="B88" s="8"/>
      <c r="C88" s="8"/>
      <c r="D88" s="8"/>
      <c r="E88" s="8"/>
      <c r="F88" s="8"/>
      <c r="G88" s="8"/>
      <c r="H88" s="8"/>
      <c r="I88" s="8"/>
      <c r="J88" s="8"/>
      <c r="K88" s="8"/>
      <c r="L88" s="8"/>
      <c r="M88" s="8"/>
      <c r="N88" s="8"/>
      <c r="O88" s="8"/>
      <c r="P88" s="8"/>
      <c r="Q88" s="8"/>
      <c r="R88" s="75"/>
    </row>
    <row r="89" spans="1:19" ht="20.25">
      <c r="A89" s="8"/>
      <c r="B89" s="8"/>
      <c r="C89" s="8"/>
      <c r="D89" s="8"/>
      <c r="E89" s="8"/>
      <c r="F89" s="8"/>
      <c r="G89" s="8"/>
      <c r="H89" s="8"/>
      <c r="I89" s="8"/>
      <c r="J89" s="8"/>
      <c r="K89" s="8"/>
      <c r="L89" s="8"/>
      <c r="M89" s="8"/>
      <c r="N89" s="8"/>
      <c r="O89" s="8"/>
      <c r="P89" s="8"/>
      <c r="Q89" s="8"/>
      <c r="R89" s="75"/>
    </row>
    <row r="90" spans="1:19" ht="20.25">
      <c r="A90" s="8"/>
      <c r="B90" s="8"/>
      <c r="C90" s="8"/>
      <c r="D90" s="8"/>
      <c r="E90" s="8"/>
      <c r="F90" s="8"/>
      <c r="G90" s="8"/>
      <c r="H90" s="8"/>
      <c r="I90" s="8"/>
      <c r="J90" s="8"/>
      <c r="K90" s="8"/>
      <c r="L90" s="8"/>
      <c r="M90" s="8"/>
      <c r="N90" s="8"/>
      <c r="O90" s="8"/>
      <c r="P90" s="8"/>
      <c r="Q90" s="8"/>
      <c r="R90" s="75"/>
    </row>
    <row r="91" spans="1:19" ht="20.25">
      <c r="A91" s="8"/>
      <c r="B91" s="8"/>
      <c r="C91" s="8"/>
      <c r="D91" s="8"/>
      <c r="E91" s="8"/>
      <c r="F91" s="8"/>
      <c r="G91" s="8"/>
      <c r="H91" s="8"/>
      <c r="I91" s="8"/>
      <c r="J91" s="8"/>
      <c r="K91" s="8"/>
      <c r="L91" s="8"/>
      <c r="M91" s="8"/>
      <c r="N91" s="8"/>
      <c r="O91" s="8"/>
      <c r="P91" s="8"/>
      <c r="Q91" s="8"/>
      <c r="R91" s="75"/>
    </row>
    <row r="92" spans="1:19" ht="20.25">
      <c r="A92" s="8"/>
      <c r="B92" s="8"/>
      <c r="C92" s="8"/>
      <c r="D92" s="8"/>
      <c r="E92" s="8"/>
      <c r="F92" s="8"/>
      <c r="G92" s="8"/>
      <c r="H92" s="8"/>
      <c r="I92" s="8"/>
      <c r="J92" s="8"/>
      <c r="K92" s="8"/>
      <c r="L92" s="8"/>
      <c r="M92" s="8"/>
      <c r="N92" s="8"/>
      <c r="O92" s="8"/>
      <c r="P92" s="8"/>
      <c r="Q92" s="8"/>
      <c r="R92" s="75"/>
    </row>
    <row r="93" spans="1:19" ht="20.25">
      <c r="A93" s="8"/>
      <c r="B93" s="8"/>
      <c r="C93" s="8"/>
      <c r="D93" s="8"/>
      <c r="E93" s="8"/>
      <c r="F93" s="8"/>
      <c r="G93" s="8"/>
      <c r="H93" s="8"/>
      <c r="I93" s="8"/>
      <c r="J93" s="8"/>
      <c r="K93" s="8"/>
      <c r="L93" s="8"/>
      <c r="M93" s="8"/>
      <c r="N93" s="8"/>
      <c r="O93" s="8"/>
      <c r="P93" s="8"/>
      <c r="Q93" s="8"/>
      <c r="R93" s="75"/>
    </row>
    <row r="94" spans="1:19" ht="20.25">
      <c r="A94" s="8"/>
      <c r="B94" s="8"/>
      <c r="C94" s="8"/>
      <c r="D94" s="8"/>
      <c r="E94" s="8"/>
      <c r="F94" s="8"/>
      <c r="G94" s="8"/>
      <c r="H94" s="8"/>
      <c r="I94" s="8"/>
      <c r="J94" s="8"/>
      <c r="K94" s="8"/>
      <c r="L94" s="8"/>
      <c r="M94" s="8"/>
      <c r="N94" s="8"/>
      <c r="O94" s="8"/>
      <c r="P94" s="8"/>
      <c r="Q94" s="8"/>
      <c r="R94" s="75"/>
    </row>
    <row r="95" spans="1:19" ht="20.25">
      <c r="A95" s="8"/>
      <c r="B95" s="8"/>
      <c r="C95" s="8"/>
      <c r="D95" s="8"/>
      <c r="E95" s="8"/>
      <c r="F95" s="8"/>
      <c r="G95" s="8"/>
      <c r="H95" s="8"/>
      <c r="I95" s="8"/>
      <c r="J95" s="8"/>
      <c r="K95" s="8"/>
      <c r="L95" s="8"/>
      <c r="M95" s="8"/>
      <c r="N95" s="8"/>
      <c r="O95" s="8"/>
      <c r="P95" s="8"/>
      <c r="Q95" s="8"/>
      <c r="R95" s="75"/>
    </row>
    <row r="96" spans="1:19" ht="20.25">
      <c r="A96" s="8"/>
      <c r="B96" s="8"/>
      <c r="C96" s="8"/>
      <c r="D96" s="8"/>
      <c r="E96" s="8"/>
      <c r="F96" s="8"/>
      <c r="G96" s="8"/>
      <c r="H96" s="8"/>
      <c r="I96" s="8"/>
      <c r="J96" s="8"/>
      <c r="K96" s="8"/>
      <c r="L96" s="8"/>
      <c r="M96" s="8"/>
      <c r="N96" s="8"/>
      <c r="O96" s="8"/>
      <c r="P96" s="8"/>
      <c r="Q96" s="8"/>
      <c r="R96" s="75"/>
    </row>
    <row r="97" spans="1:18" ht="20.25">
      <c r="A97" s="8"/>
      <c r="B97" s="8"/>
      <c r="C97" s="8"/>
      <c r="D97" s="8"/>
      <c r="E97" s="8"/>
      <c r="F97" s="8"/>
      <c r="G97" s="8"/>
      <c r="H97" s="8"/>
      <c r="I97" s="8"/>
      <c r="J97" s="8"/>
      <c r="K97" s="8"/>
      <c r="L97" s="8"/>
      <c r="M97" s="8"/>
      <c r="N97" s="8"/>
      <c r="O97" s="8"/>
      <c r="P97" s="8"/>
      <c r="Q97" s="8"/>
      <c r="R97" s="75"/>
    </row>
    <row r="98" spans="1:18" ht="20.25">
      <c r="A98" s="8"/>
      <c r="B98" s="8"/>
      <c r="C98" s="8"/>
      <c r="D98" s="8"/>
      <c r="E98" s="8"/>
      <c r="F98" s="8"/>
      <c r="G98" s="8"/>
      <c r="H98" s="8"/>
      <c r="I98" s="8"/>
      <c r="J98" s="8"/>
      <c r="K98" s="8"/>
      <c r="L98" s="8"/>
      <c r="M98" s="8"/>
      <c r="N98" s="8"/>
      <c r="O98" s="8"/>
      <c r="P98" s="8"/>
      <c r="Q98" s="8"/>
      <c r="R98" s="75"/>
    </row>
    <row r="99" spans="1:18" ht="20.25">
      <c r="A99" s="8"/>
      <c r="B99" s="8"/>
      <c r="C99" s="8"/>
      <c r="D99" s="8"/>
      <c r="E99" s="8"/>
      <c r="F99" s="8"/>
      <c r="G99" s="8"/>
      <c r="H99" s="8"/>
      <c r="I99" s="8"/>
      <c r="J99" s="8"/>
      <c r="K99" s="8"/>
      <c r="L99" s="8"/>
      <c r="M99" s="8"/>
      <c r="N99" s="8"/>
      <c r="O99" s="8"/>
      <c r="P99" s="8"/>
      <c r="Q99" s="8"/>
      <c r="R99" s="75"/>
    </row>
    <row r="100" spans="1:18" ht="20.25">
      <c r="A100" s="8"/>
      <c r="B100" s="8"/>
      <c r="C100" s="8"/>
      <c r="D100" s="8"/>
      <c r="E100" s="8"/>
      <c r="F100" s="8"/>
      <c r="G100" s="8"/>
      <c r="H100" s="8"/>
      <c r="I100" s="8"/>
      <c r="J100" s="8"/>
      <c r="K100" s="8"/>
      <c r="L100" s="8"/>
      <c r="M100" s="8"/>
      <c r="N100" s="8"/>
      <c r="O100" s="8"/>
      <c r="P100" s="8"/>
      <c r="Q100" s="8"/>
      <c r="R100" s="75"/>
    </row>
    <row r="101" spans="1:18" ht="20.25">
      <c r="A101" s="8"/>
      <c r="B101" s="8"/>
      <c r="C101" s="8"/>
      <c r="D101" s="8"/>
      <c r="E101" s="8"/>
      <c r="F101" s="8"/>
      <c r="G101" s="8"/>
      <c r="H101" s="8"/>
      <c r="I101" s="8"/>
      <c r="J101" s="8"/>
      <c r="K101" s="8"/>
      <c r="L101" s="8"/>
      <c r="M101" s="8"/>
      <c r="N101" s="8"/>
      <c r="O101" s="8"/>
      <c r="P101" s="8"/>
      <c r="Q101" s="8"/>
      <c r="R101" s="75"/>
    </row>
    <row r="102" spans="1:18" ht="20.25">
      <c r="A102" s="8"/>
      <c r="B102" s="8"/>
      <c r="C102" s="8"/>
      <c r="D102" s="8"/>
      <c r="E102" s="8"/>
      <c r="F102" s="8"/>
      <c r="G102" s="8"/>
      <c r="H102" s="8"/>
      <c r="I102" s="8"/>
      <c r="J102" s="8"/>
      <c r="K102" s="8"/>
      <c r="L102" s="8"/>
      <c r="M102" s="8"/>
      <c r="N102" s="8"/>
      <c r="O102" s="8"/>
      <c r="P102" s="8"/>
      <c r="Q102" s="8"/>
      <c r="R102" s="75"/>
    </row>
    <row r="103" spans="1:18" ht="20.25">
      <c r="A103" s="8"/>
      <c r="B103" s="8"/>
      <c r="C103" s="8"/>
      <c r="D103" s="8"/>
      <c r="E103" s="8"/>
      <c r="F103" s="8"/>
      <c r="G103" s="8"/>
      <c r="H103" s="8"/>
      <c r="I103" s="8"/>
      <c r="J103" s="8"/>
      <c r="K103" s="8"/>
      <c r="L103" s="8"/>
      <c r="M103" s="8"/>
      <c r="N103" s="8"/>
      <c r="O103" s="8"/>
      <c r="P103" s="8"/>
      <c r="Q103" s="8"/>
      <c r="R103" s="75"/>
    </row>
    <row r="104" spans="1:18" ht="20.25">
      <c r="A104" s="8"/>
      <c r="B104" s="8"/>
      <c r="C104" s="8"/>
      <c r="D104" s="8"/>
      <c r="E104" s="8"/>
      <c r="F104" s="8"/>
      <c r="G104" s="8"/>
      <c r="H104" s="8"/>
      <c r="I104" s="8"/>
      <c r="J104" s="8"/>
      <c r="K104" s="8"/>
      <c r="L104" s="8"/>
      <c r="M104" s="8"/>
      <c r="N104" s="8"/>
      <c r="O104" s="8"/>
      <c r="P104" s="8"/>
      <c r="Q104" s="8"/>
      <c r="R104" s="75"/>
    </row>
    <row r="105" spans="1:18" ht="20.25">
      <c r="A105" s="8"/>
      <c r="B105" s="8"/>
      <c r="C105" s="8"/>
      <c r="D105" s="8"/>
      <c r="E105" s="8"/>
      <c r="F105" s="8"/>
      <c r="G105" s="8"/>
      <c r="H105" s="8"/>
      <c r="I105" s="8"/>
      <c r="J105" s="8"/>
      <c r="K105" s="8"/>
      <c r="L105" s="8"/>
      <c r="M105" s="8"/>
      <c r="N105" s="8"/>
      <c r="O105" s="8"/>
      <c r="P105" s="8"/>
      <c r="Q105" s="8"/>
      <c r="R105" s="75"/>
    </row>
    <row r="106" spans="1:18" ht="20.25">
      <c r="A106" s="8"/>
      <c r="B106" s="8"/>
      <c r="C106" s="8"/>
      <c r="D106" s="8"/>
      <c r="E106" s="8"/>
      <c r="F106" s="8"/>
      <c r="G106" s="8"/>
      <c r="H106" s="8"/>
      <c r="I106" s="8"/>
      <c r="J106" s="8"/>
      <c r="K106" s="8"/>
      <c r="L106" s="8"/>
      <c r="M106" s="8"/>
      <c r="N106" s="8"/>
      <c r="O106" s="8"/>
      <c r="P106" s="8"/>
      <c r="Q106" s="8"/>
      <c r="R106" s="75"/>
    </row>
    <row r="107" spans="1:18" ht="20.25">
      <c r="A107" s="8"/>
      <c r="B107" s="8"/>
      <c r="C107" s="8"/>
      <c r="D107" s="8"/>
      <c r="E107" s="8"/>
      <c r="F107" s="8"/>
      <c r="G107" s="8"/>
      <c r="H107" s="8"/>
      <c r="I107" s="8"/>
      <c r="J107" s="8"/>
      <c r="K107" s="8"/>
      <c r="L107" s="8"/>
      <c r="M107" s="8"/>
      <c r="N107" s="8"/>
      <c r="O107" s="8"/>
      <c r="P107" s="8"/>
      <c r="Q107" s="8"/>
      <c r="R107" s="75"/>
    </row>
    <row r="108" spans="1:18" ht="20.25">
      <c r="A108" s="8"/>
      <c r="B108" s="8"/>
      <c r="C108" s="8"/>
      <c r="D108" s="8"/>
      <c r="E108" s="8"/>
      <c r="F108" s="8"/>
      <c r="G108" s="8"/>
      <c r="H108" s="8"/>
      <c r="I108" s="8"/>
      <c r="J108" s="8"/>
      <c r="K108" s="8"/>
      <c r="L108" s="8"/>
      <c r="M108" s="8"/>
      <c r="N108" s="8"/>
      <c r="O108" s="8"/>
      <c r="P108" s="8"/>
      <c r="Q108" s="8"/>
      <c r="R108" s="75"/>
    </row>
    <row r="109" spans="1:18">
      <c r="A109" s="8"/>
      <c r="B109" s="8"/>
      <c r="C109" s="8"/>
      <c r="D109" s="8"/>
      <c r="E109" s="8"/>
      <c r="F109" s="8"/>
      <c r="G109" s="8"/>
      <c r="H109" s="8"/>
      <c r="I109" s="8"/>
      <c r="J109" s="8"/>
      <c r="K109" s="8"/>
      <c r="L109" s="8"/>
      <c r="M109" s="8"/>
      <c r="N109" s="8"/>
      <c r="O109" s="8"/>
      <c r="P109" s="8"/>
      <c r="Q109" s="8"/>
    </row>
    <row r="110" spans="1:18">
      <c r="A110" s="8"/>
      <c r="B110" s="8"/>
      <c r="C110" s="8"/>
      <c r="D110" s="8"/>
      <c r="E110" s="8"/>
      <c r="F110" s="8"/>
      <c r="G110" s="8"/>
      <c r="H110" s="8"/>
      <c r="I110" s="8"/>
      <c r="J110" s="8"/>
      <c r="K110" s="8"/>
      <c r="L110" s="8"/>
      <c r="M110" s="8"/>
      <c r="N110" s="8"/>
      <c r="O110" s="8"/>
      <c r="P110" s="8"/>
      <c r="Q110" s="8"/>
    </row>
    <row r="111" spans="1:18">
      <c r="A111" s="8"/>
      <c r="B111" s="8"/>
      <c r="C111" s="8"/>
      <c r="D111" s="8"/>
      <c r="E111" s="8"/>
      <c r="F111" s="8"/>
      <c r="G111" s="8"/>
      <c r="H111" s="8"/>
      <c r="I111" s="8"/>
      <c r="J111" s="8"/>
      <c r="K111" s="8"/>
      <c r="L111" s="8"/>
      <c r="M111" s="8"/>
      <c r="N111" s="8"/>
      <c r="O111" s="8"/>
      <c r="P111" s="8"/>
      <c r="Q111" s="8"/>
    </row>
    <row r="112" spans="1:18">
      <c r="A112" s="8"/>
      <c r="B112" s="8"/>
      <c r="C112" s="8"/>
      <c r="D112" s="8"/>
      <c r="E112" s="8"/>
      <c r="F112" s="8"/>
      <c r="G112" s="8"/>
      <c r="H112" s="8"/>
      <c r="I112" s="8"/>
      <c r="J112" s="8"/>
      <c r="K112" s="8"/>
      <c r="L112" s="8"/>
      <c r="M112" s="8"/>
      <c r="N112" s="8"/>
      <c r="O112" s="8"/>
      <c r="P112" s="8"/>
      <c r="Q112" s="8"/>
    </row>
    <row r="113" spans="1:17">
      <c r="A113" s="8"/>
      <c r="B113" s="8"/>
      <c r="C113" s="8"/>
      <c r="D113" s="8"/>
      <c r="E113" s="8"/>
      <c r="F113" s="8"/>
      <c r="G113" s="8"/>
      <c r="H113" s="8"/>
      <c r="I113" s="8"/>
      <c r="J113" s="8"/>
      <c r="K113" s="8"/>
      <c r="L113" s="8"/>
      <c r="M113" s="8"/>
      <c r="N113" s="8"/>
      <c r="O113" s="8"/>
      <c r="P113" s="8"/>
      <c r="Q113" s="8"/>
    </row>
    <row r="114" spans="1:17">
      <c r="A114" s="8"/>
      <c r="B114" s="8"/>
      <c r="C114" s="8"/>
      <c r="D114" s="8"/>
      <c r="E114" s="8"/>
      <c r="F114" s="8"/>
      <c r="G114" s="8"/>
      <c r="H114" s="8"/>
      <c r="I114" s="8"/>
      <c r="J114" s="8"/>
      <c r="K114" s="8"/>
      <c r="L114" s="8"/>
      <c r="M114" s="8"/>
      <c r="N114" s="8"/>
      <c r="O114" s="8"/>
      <c r="P114" s="8"/>
      <c r="Q114" s="8"/>
    </row>
    <row r="115" spans="1:17">
      <c r="A115" s="8"/>
      <c r="B115" s="8"/>
      <c r="C115" s="8"/>
      <c r="D115" s="8"/>
      <c r="E115" s="8"/>
      <c r="F115" s="8"/>
      <c r="G115" s="8"/>
      <c r="H115" s="8"/>
      <c r="I115" s="8"/>
      <c r="J115" s="8"/>
      <c r="K115" s="8"/>
      <c r="L115" s="8"/>
      <c r="M115" s="8"/>
      <c r="N115" s="8"/>
      <c r="O115" s="8"/>
      <c r="P115" s="8"/>
      <c r="Q115" s="8"/>
    </row>
    <row r="116" spans="1:17">
      <c r="A116" s="8"/>
      <c r="B116" s="8"/>
      <c r="C116" s="8"/>
      <c r="D116" s="8"/>
      <c r="E116" s="8"/>
      <c r="F116" s="8"/>
      <c r="G116" s="8"/>
      <c r="H116" s="8"/>
      <c r="I116" s="8"/>
      <c r="J116" s="8"/>
      <c r="K116" s="8"/>
      <c r="L116" s="8"/>
      <c r="M116" s="8"/>
      <c r="N116" s="8"/>
      <c r="O116" s="8"/>
      <c r="P116" s="8"/>
      <c r="Q116" s="8"/>
    </row>
    <row r="117" spans="1:17">
      <c r="A117" s="8"/>
      <c r="B117" s="8"/>
      <c r="C117" s="8"/>
      <c r="D117" s="8"/>
      <c r="E117" s="8"/>
      <c r="F117" s="8"/>
      <c r="G117" s="8"/>
      <c r="H117" s="8"/>
      <c r="I117" s="8"/>
      <c r="J117" s="8"/>
      <c r="K117" s="8"/>
      <c r="L117" s="8"/>
      <c r="M117" s="8"/>
      <c r="N117" s="8"/>
      <c r="O117" s="8"/>
      <c r="P117" s="8"/>
      <c r="Q117" s="8"/>
    </row>
    <row r="118" spans="1:17">
      <c r="A118" s="8"/>
      <c r="B118" s="8"/>
      <c r="C118" s="8"/>
      <c r="D118" s="8"/>
      <c r="E118" s="8"/>
      <c r="F118" s="8"/>
      <c r="G118" s="8"/>
      <c r="H118" s="8"/>
      <c r="I118" s="8"/>
      <c r="J118" s="8"/>
      <c r="K118" s="8"/>
      <c r="L118" s="8"/>
      <c r="M118" s="8"/>
      <c r="N118" s="8"/>
      <c r="O118" s="8"/>
      <c r="P118" s="8"/>
      <c r="Q118" s="8"/>
    </row>
    <row r="119" spans="1:17">
      <c r="A119" s="8"/>
      <c r="B119" s="8"/>
      <c r="C119" s="8"/>
      <c r="D119" s="8"/>
      <c r="E119" s="8"/>
      <c r="F119" s="8"/>
      <c r="G119" s="8"/>
      <c r="H119" s="8"/>
      <c r="I119" s="8"/>
      <c r="J119" s="8"/>
      <c r="K119" s="8"/>
      <c r="L119" s="8"/>
      <c r="M119" s="8"/>
      <c r="N119" s="8"/>
      <c r="O119" s="8"/>
      <c r="P119" s="8"/>
      <c r="Q119" s="8"/>
    </row>
    <row r="120" spans="1:17">
      <c r="A120" s="8"/>
      <c r="B120" s="8"/>
      <c r="C120" s="8"/>
      <c r="D120" s="8"/>
      <c r="E120" s="8"/>
      <c r="F120" s="8"/>
      <c r="G120" s="8"/>
      <c r="H120" s="8"/>
      <c r="I120" s="8"/>
      <c r="J120" s="8"/>
      <c r="K120" s="8"/>
      <c r="L120" s="8"/>
      <c r="M120" s="8"/>
      <c r="N120" s="8"/>
      <c r="O120" s="8"/>
      <c r="P120" s="8"/>
      <c r="Q120" s="8"/>
    </row>
    <row r="121" spans="1:17">
      <c r="A121" s="8"/>
      <c r="B121" s="8"/>
      <c r="C121" s="8"/>
      <c r="D121" s="8"/>
      <c r="E121" s="8"/>
      <c r="F121" s="8"/>
      <c r="G121" s="8"/>
      <c r="H121" s="8"/>
      <c r="I121" s="8"/>
      <c r="J121" s="8"/>
      <c r="K121" s="8"/>
      <c r="L121" s="8"/>
      <c r="M121" s="8"/>
      <c r="N121" s="8"/>
      <c r="O121" s="8"/>
      <c r="P121" s="8"/>
      <c r="Q121" s="8"/>
    </row>
    <row r="122" spans="1:17">
      <c r="A122" s="8"/>
      <c r="B122" s="8"/>
      <c r="C122" s="8"/>
      <c r="D122" s="8"/>
      <c r="E122" s="8"/>
      <c r="F122" s="8"/>
      <c r="G122" s="8"/>
      <c r="H122" s="8"/>
      <c r="I122" s="8"/>
      <c r="J122" s="8"/>
      <c r="K122" s="8"/>
      <c r="L122" s="8"/>
      <c r="M122" s="8"/>
      <c r="N122" s="8"/>
      <c r="O122" s="8"/>
      <c r="P122" s="8"/>
      <c r="Q122" s="8"/>
    </row>
    <row r="123" spans="1:17">
      <c r="A123" s="8"/>
      <c r="B123" s="8"/>
      <c r="C123" s="8"/>
      <c r="D123" s="8"/>
      <c r="E123" s="8"/>
      <c r="F123" s="8"/>
      <c r="G123" s="8"/>
      <c r="H123" s="8"/>
      <c r="I123" s="8"/>
      <c r="J123" s="8"/>
      <c r="K123" s="8"/>
      <c r="L123" s="8"/>
      <c r="M123" s="8"/>
      <c r="N123" s="8"/>
      <c r="O123" s="8"/>
      <c r="P123" s="8"/>
      <c r="Q123" s="8"/>
    </row>
    <row r="124" spans="1:17">
      <c r="A124" s="8"/>
      <c r="B124" s="8"/>
      <c r="C124" s="8"/>
      <c r="D124" s="8"/>
      <c r="E124" s="8"/>
      <c r="F124" s="8"/>
      <c r="G124" s="8"/>
      <c r="H124" s="8"/>
      <c r="I124" s="8"/>
      <c r="J124" s="8"/>
      <c r="K124" s="8"/>
      <c r="L124" s="8"/>
      <c r="M124" s="8"/>
      <c r="N124" s="8"/>
      <c r="O124" s="8"/>
      <c r="P124" s="8"/>
      <c r="Q124" s="8"/>
    </row>
    <row r="125" spans="1:17">
      <c r="A125" s="8"/>
      <c r="B125" s="8"/>
      <c r="C125" s="8"/>
      <c r="D125" s="8"/>
      <c r="E125" s="8"/>
      <c r="F125" s="8"/>
      <c r="G125" s="8"/>
      <c r="H125" s="8"/>
      <c r="I125" s="8"/>
      <c r="J125" s="8"/>
      <c r="K125" s="8"/>
      <c r="L125" s="8"/>
      <c r="M125" s="8"/>
      <c r="N125" s="8"/>
      <c r="O125" s="8"/>
      <c r="P125" s="8"/>
      <c r="Q125" s="8"/>
    </row>
    <row r="126" spans="1:17">
      <c r="A126" s="8"/>
      <c r="B126" s="8"/>
      <c r="C126" s="8"/>
      <c r="D126" s="8"/>
      <c r="E126" s="8"/>
      <c r="F126" s="8"/>
      <c r="G126" s="8"/>
      <c r="H126" s="8"/>
      <c r="I126" s="8"/>
      <c r="J126" s="8"/>
      <c r="K126" s="8"/>
      <c r="L126" s="8"/>
      <c r="M126" s="8"/>
      <c r="N126" s="8"/>
      <c r="O126" s="8"/>
      <c r="P126" s="8"/>
      <c r="Q126" s="8"/>
    </row>
    <row r="127" spans="1:17">
      <c r="A127" s="8"/>
      <c r="B127" s="8"/>
      <c r="C127" s="8"/>
      <c r="D127" s="8"/>
      <c r="E127" s="8"/>
      <c r="F127" s="8"/>
      <c r="G127" s="8"/>
      <c r="H127" s="8"/>
      <c r="I127" s="8"/>
      <c r="J127" s="8"/>
      <c r="K127" s="8"/>
      <c r="L127" s="8"/>
      <c r="M127" s="8"/>
      <c r="N127" s="8"/>
      <c r="O127" s="8"/>
      <c r="P127" s="8"/>
      <c r="Q127" s="8"/>
    </row>
    <row r="128" spans="1:17">
      <c r="A128" s="8"/>
      <c r="B128" s="8"/>
      <c r="C128" s="8"/>
      <c r="D128" s="8"/>
      <c r="E128" s="8"/>
      <c r="F128" s="8"/>
      <c r="G128" s="8"/>
      <c r="H128" s="8"/>
      <c r="I128" s="8"/>
      <c r="J128" s="8"/>
      <c r="K128" s="8"/>
      <c r="L128" s="8"/>
      <c r="M128" s="8"/>
      <c r="N128" s="8"/>
      <c r="O128" s="8"/>
      <c r="P128" s="8"/>
      <c r="Q128" s="8"/>
    </row>
    <row r="129" spans="1:17">
      <c r="A129" s="8"/>
      <c r="B129" s="8"/>
      <c r="C129" s="8"/>
      <c r="D129" s="8"/>
      <c r="E129" s="8"/>
      <c r="F129" s="8"/>
      <c r="G129" s="8"/>
      <c r="H129" s="8"/>
      <c r="I129" s="8"/>
      <c r="J129" s="8"/>
      <c r="K129" s="8"/>
      <c r="L129" s="8"/>
      <c r="M129" s="8"/>
      <c r="N129" s="8"/>
      <c r="O129" s="8"/>
      <c r="P129" s="8"/>
      <c r="Q129" s="8"/>
    </row>
    <row r="130" spans="1:17">
      <c r="A130" s="8"/>
      <c r="B130" s="8"/>
      <c r="C130" s="8"/>
      <c r="D130" s="8"/>
      <c r="E130" s="8"/>
      <c r="F130" s="8"/>
      <c r="G130" s="8"/>
      <c r="H130" s="8"/>
      <c r="I130" s="8"/>
      <c r="J130" s="8"/>
      <c r="K130" s="8"/>
      <c r="L130" s="8"/>
      <c r="M130" s="8"/>
      <c r="N130" s="8"/>
      <c r="O130" s="8"/>
      <c r="P130" s="8"/>
      <c r="Q130" s="8"/>
    </row>
    <row r="131" spans="1:17">
      <c r="A131" s="8"/>
      <c r="B131" s="8"/>
      <c r="C131" s="8"/>
      <c r="D131" s="8"/>
      <c r="E131" s="8"/>
      <c r="F131" s="8"/>
      <c r="G131" s="8"/>
      <c r="H131" s="8"/>
      <c r="I131" s="8"/>
      <c r="J131" s="8"/>
      <c r="K131" s="8"/>
      <c r="L131" s="8"/>
      <c r="M131" s="8"/>
      <c r="N131" s="8"/>
      <c r="O131" s="8"/>
      <c r="P131" s="8"/>
      <c r="Q131" s="8"/>
    </row>
    <row r="132" spans="1:17">
      <c r="A132" s="8"/>
      <c r="B132" s="8"/>
      <c r="C132" s="8"/>
      <c r="D132" s="8"/>
      <c r="E132" s="8"/>
      <c r="F132" s="8"/>
      <c r="G132" s="8"/>
      <c r="H132" s="8"/>
      <c r="I132" s="8"/>
      <c r="J132" s="8"/>
      <c r="K132" s="8"/>
      <c r="L132" s="8"/>
      <c r="M132" s="8"/>
      <c r="N132" s="8"/>
      <c r="O132" s="8"/>
      <c r="P132" s="8"/>
      <c r="Q132" s="8"/>
    </row>
    <row r="133" spans="1:17">
      <c r="A133" s="8"/>
      <c r="B133" s="8"/>
      <c r="C133" s="8"/>
      <c r="D133" s="8"/>
      <c r="E133" s="8"/>
      <c r="F133" s="8"/>
      <c r="G133" s="8"/>
      <c r="H133" s="8"/>
      <c r="I133" s="8"/>
      <c r="J133" s="8"/>
      <c r="K133" s="8"/>
      <c r="L133" s="8"/>
      <c r="M133" s="8"/>
      <c r="N133" s="8"/>
      <c r="O133" s="8"/>
      <c r="P133" s="8"/>
      <c r="Q133" s="8"/>
    </row>
    <row r="134" spans="1:17">
      <c r="A134" s="8"/>
      <c r="B134" s="8"/>
      <c r="C134" s="8"/>
      <c r="D134" s="8"/>
      <c r="E134" s="8"/>
      <c r="F134" s="8"/>
      <c r="G134" s="8"/>
      <c r="H134" s="8"/>
      <c r="I134" s="8"/>
      <c r="J134" s="8"/>
      <c r="K134" s="8"/>
      <c r="L134" s="8"/>
      <c r="M134" s="8"/>
      <c r="N134" s="8"/>
      <c r="O134" s="8"/>
      <c r="P134" s="8"/>
      <c r="Q134" s="8"/>
    </row>
    <row r="135" spans="1:17">
      <c r="A135" s="8"/>
      <c r="B135" s="8"/>
      <c r="C135" s="8"/>
      <c r="D135" s="8"/>
      <c r="E135" s="8"/>
      <c r="F135" s="8"/>
      <c r="G135" s="8"/>
      <c r="H135" s="8"/>
      <c r="I135" s="8"/>
      <c r="J135" s="8"/>
      <c r="K135" s="8"/>
      <c r="L135" s="8"/>
      <c r="M135" s="8"/>
      <c r="N135" s="8"/>
      <c r="O135" s="8"/>
      <c r="P135" s="8"/>
      <c r="Q135" s="8"/>
    </row>
    <row r="136" spans="1:17">
      <c r="A136" s="8"/>
      <c r="B136" s="8"/>
      <c r="C136" s="8"/>
      <c r="D136" s="8"/>
      <c r="E136" s="8"/>
      <c r="F136" s="8"/>
      <c r="G136" s="8"/>
      <c r="H136" s="8"/>
      <c r="I136" s="8"/>
      <c r="J136" s="8"/>
      <c r="K136" s="8"/>
      <c r="L136" s="8"/>
      <c r="M136" s="8"/>
      <c r="N136" s="8"/>
      <c r="O136" s="8"/>
      <c r="P136" s="8"/>
      <c r="Q136" s="8"/>
    </row>
    <row r="137" spans="1:17">
      <c r="A137" s="8"/>
      <c r="B137" s="8"/>
      <c r="C137" s="8"/>
      <c r="D137" s="8"/>
      <c r="E137" s="8"/>
      <c r="F137" s="8"/>
      <c r="G137" s="8"/>
      <c r="H137" s="8"/>
      <c r="I137" s="8"/>
      <c r="J137" s="8"/>
      <c r="K137" s="8"/>
      <c r="L137" s="8"/>
      <c r="M137" s="8"/>
      <c r="N137" s="8"/>
      <c r="O137" s="8"/>
      <c r="P137" s="8"/>
      <c r="Q137" s="8"/>
    </row>
    <row r="138" spans="1:17">
      <c r="A138" s="8"/>
      <c r="B138" s="8"/>
      <c r="C138" s="8"/>
      <c r="D138" s="8"/>
      <c r="E138" s="8"/>
      <c r="F138" s="8"/>
      <c r="G138" s="8"/>
      <c r="H138" s="8"/>
      <c r="I138" s="8"/>
      <c r="J138" s="8"/>
      <c r="K138" s="8"/>
      <c r="L138" s="8"/>
      <c r="M138" s="8"/>
      <c r="N138" s="8"/>
      <c r="O138" s="8"/>
      <c r="P138" s="8"/>
      <c r="Q138" s="8"/>
    </row>
    <row r="139" spans="1:17">
      <c r="A139" s="8"/>
      <c r="B139" s="8"/>
      <c r="C139" s="8"/>
      <c r="D139" s="8"/>
      <c r="E139" s="8"/>
      <c r="F139" s="8"/>
      <c r="G139" s="8"/>
      <c r="H139" s="8"/>
      <c r="I139" s="8"/>
      <c r="J139" s="8"/>
      <c r="K139" s="8"/>
      <c r="L139" s="8"/>
      <c r="M139" s="8"/>
      <c r="N139" s="8"/>
      <c r="O139" s="8"/>
      <c r="P139" s="8"/>
      <c r="Q139" s="8"/>
    </row>
  </sheetData>
  <mergeCells count="57">
    <mergeCell ref="B44:F44"/>
    <mergeCell ref="A45:F45"/>
    <mergeCell ref="B46:F46"/>
    <mergeCell ref="A47:F47"/>
    <mergeCell ref="P49:Q49"/>
    <mergeCell ref="B43:F43"/>
    <mergeCell ref="B32:F32"/>
    <mergeCell ref="B33:F33"/>
    <mergeCell ref="B34:F34"/>
    <mergeCell ref="B35:F35"/>
    <mergeCell ref="B36:F36"/>
    <mergeCell ref="B37:F37"/>
    <mergeCell ref="B38:F38"/>
    <mergeCell ref="B39:F39"/>
    <mergeCell ref="B40:F40"/>
    <mergeCell ref="B41:F41"/>
    <mergeCell ref="B42:F42"/>
    <mergeCell ref="B31:F31"/>
    <mergeCell ref="P20:Q20"/>
    <mergeCell ref="B21:F21"/>
    <mergeCell ref="B22:F22"/>
    <mergeCell ref="B23:F23"/>
    <mergeCell ref="B24:F24"/>
    <mergeCell ref="B25:F25"/>
    <mergeCell ref="B26:F26"/>
    <mergeCell ref="B27:F27"/>
    <mergeCell ref="B28:F28"/>
    <mergeCell ref="B29:F29"/>
    <mergeCell ref="B30:F30"/>
    <mergeCell ref="A19:A21"/>
    <mergeCell ref="B19:F19"/>
    <mergeCell ref="G19:L19"/>
    <mergeCell ref="M19:Q19"/>
    <mergeCell ref="B20:F20"/>
    <mergeCell ref="G20:G21"/>
    <mergeCell ref="H20:I20"/>
    <mergeCell ref="J20:J21"/>
    <mergeCell ref="K20:L20"/>
    <mergeCell ref="M20:O20"/>
    <mergeCell ref="A17:H17"/>
    <mergeCell ref="A7:B7"/>
    <mergeCell ref="C7:N7"/>
    <mergeCell ref="A9:B9"/>
    <mergeCell ref="C9:N9"/>
    <mergeCell ref="A10:B10"/>
    <mergeCell ref="C10:N10"/>
    <mergeCell ref="A12:B12"/>
    <mergeCell ref="C12:N12"/>
    <mergeCell ref="A13:B13"/>
    <mergeCell ref="C13:N13"/>
    <mergeCell ref="A16:H16"/>
    <mergeCell ref="A1:Q1"/>
    <mergeCell ref="A2:Q2"/>
    <mergeCell ref="A3:Q3"/>
    <mergeCell ref="A4:Q4"/>
    <mergeCell ref="A6:B6"/>
    <mergeCell ref="C6:N6"/>
  </mergeCells>
  <printOptions horizontalCentered="1"/>
  <pageMargins left="0.9055118110236221" right="0.70866141732283472" top="0.74803149606299213" bottom="0.74803149606299213" header="0.31496062992125984" footer="0.31496062992125984"/>
  <pageSetup scale="29" orientation="landscape" r:id="rId1"/>
  <headerFooter alignWithMargins="0">
    <oddFooter>&amp;C&amp;"Gotham Book,Negrita"&amp;18Principio Rector 1 &amp;"Gotham Book,Normal"  &amp;P  de &amp;N</oddFoot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E4C52-64D9-44FC-A43B-B3353CE6B814}">
  <sheetPr>
    <tabColor rgb="FF00B0F0"/>
    <pageSetUpPr fitToPage="1"/>
  </sheetPr>
  <dimension ref="A1:AA112"/>
  <sheetViews>
    <sheetView view="pageBreakPreview" zoomScale="40" zoomScaleNormal="40" zoomScaleSheetLayoutView="40" workbookViewId="0">
      <selection activeCell="N37" sqref="N37"/>
    </sheetView>
  </sheetViews>
  <sheetFormatPr baseColWidth="10" defaultColWidth="11.42578125" defaultRowHeight="12.75"/>
  <cols>
    <col min="1" max="1" width="15.140625" style="3" customWidth="1"/>
    <col min="2" max="2" width="10.7109375" style="3" customWidth="1"/>
    <col min="3" max="6" width="20.7109375" style="3" customWidth="1"/>
    <col min="7" max="7" width="26.42578125" style="3" customWidth="1"/>
    <col min="8" max="8" width="25.7109375" style="3" customWidth="1"/>
    <col min="9" max="10" width="25.5703125" style="3" customWidth="1"/>
    <col min="11" max="11" width="24.140625" style="3" customWidth="1"/>
    <col min="12" max="12" width="24.42578125" style="3" customWidth="1"/>
    <col min="13" max="13" width="31.85546875" style="3" customWidth="1"/>
    <col min="14" max="14" width="35" style="3" customWidth="1"/>
    <col min="15" max="15" width="27.5703125" style="3" customWidth="1"/>
    <col min="16" max="16" width="24.140625" style="3" customWidth="1"/>
    <col min="17" max="17" width="24.42578125" style="3" customWidth="1"/>
    <col min="18" max="20" width="11.42578125" style="3"/>
    <col min="21" max="21" width="36.5703125" style="3" bestFit="1" customWidth="1"/>
    <col min="22" max="23" width="37.28515625" style="3" bestFit="1" customWidth="1"/>
    <col min="24" max="24" width="11.42578125" style="3"/>
    <col min="25" max="25" width="22.7109375" style="3" bestFit="1" customWidth="1"/>
    <col min="26" max="27" width="23.28515625" style="3" bestFit="1" customWidth="1"/>
    <col min="28" max="16384" width="11.42578125" style="3"/>
  </cols>
  <sheetData>
    <row r="1" spans="1:17" s="1" customFormat="1" ht="37.5" customHeight="1">
      <c r="A1" s="765" t="s">
        <v>570</v>
      </c>
      <c r="B1" s="765"/>
      <c r="C1" s="765"/>
      <c r="D1" s="765"/>
      <c r="E1" s="765"/>
      <c r="F1" s="765"/>
      <c r="G1" s="765"/>
      <c r="H1" s="765"/>
      <c r="I1" s="765"/>
      <c r="J1" s="765"/>
      <c r="K1" s="765"/>
      <c r="L1" s="765"/>
      <c r="M1" s="765"/>
      <c r="N1" s="765"/>
      <c r="O1" s="765"/>
      <c r="P1" s="765"/>
      <c r="Q1" s="765"/>
    </row>
    <row r="2" spans="1:17" s="1" customFormat="1" ht="37.5" customHeight="1">
      <c r="A2" s="765" t="s">
        <v>0</v>
      </c>
      <c r="B2" s="765"/>
      <c r="C2" s="765"/>
      <c r="D2" s="765"/>
      <c r="E2" s="765"/>
      <c r="F2" s="765"/>
      <c r="G2" s="765"/>
      <c r="H2" s="765"/>
      <c r="I2" s="765"/>
      <c r="J2" s="765"/>
      <c r="K2" s="765"/>
      <c r="L2" s="765"/>
      <c r="M2" s="765"/>
      <c r="N2" s="765"/>
      <c r="O2" s="765"/>
      <c r="P2" s="765"/>
      <c r="Q2" s="765"/>
    </row>
    <row r="3" spans="1:17" s="1" customFormat="1" ht="37.5" customHeight="1">
      <c r="A3" s="765" t="s">
        <v>25</v>
      </c>
      <c r="B3" s="765"/>
      <c r="C3" s="765"/>
      <c r="D3" s="765"/>
      <c r="E3" s="765"/>
      <c r="F3" s="765"/>
      <c r="G3" s="765"/>
      <c r="H3" s="765"/>
      <c r="I3" s="765"/>
      <c r="J3" s="765"/>
      <c r="K3" s="765"/>
      <c r="L3" s="765"/>
      <c r="M3" s="765"/>
      <c r="N3" s="765"/>
      <c r="O3" s="765"/>
      <c r="P3" s="765"/>
      <c r="Q3" s="765"/>
    </row>
    <row r="4" spans="1:17" s="1" customFormat="1" ht="37.5" customHeight="1">
      <c r="A4" s="765" t="s">
        <v>571</v>
      </c>
      <c r="B4" s="765"/>
      <c r="C4" s="765"/>
      <c r="D4" s="765"/>
      <c r="E4" s="765"/>
      <c r="F4" s="765"/>
      <c r="G4" s="765"/>
      <c r="H4" s="765"/>
      <c r="I4" s="765"/>
      <c r="J4" s="765"/>
      <c r="K4" s="765"/>
      <c r="L4" s="765"/>
      <c r="M4" s="765"/>
      <c r="N4" s="765"/>
      <c r="O4" s="765"/>
      <c r="P4" s="765"/>
      <c r="Q4" s="765"/>
    </row>
    <row r="5" spans="1:17" ht="9.75" customHeight="1">
      <c r="A5" s="195"/>
      <c r="B5" s="196"/>
      <c r="C5" s="197"/>
      <c r="D5" s="197"/>
      <c r="E5" s="197"/>
      <c r="F5" s="197"/>
      <c r="G5" s="197"/>
      <c r="H5" s="197"/>
      <c r="I5" s="197"/>
      <c r="J5" s="197"/>
      <c r="K5" s="197"/>
      <c r="L5" s="197"/>
      <c r="M5" s="195"/>
      <c r="N5" s="195"/>
      <c r="O5" s="195"/>
      <c r="P5" s="195"/>
      <c r="Q5" s="195"/>
    </row>
    <row r="6" spans="1:17" ht="48" customHeight="1">
      <c r="A6" s="758" t="s">
        <v>149</v>
      </c>
      <c r="B6" s="766"/>
      <c r="C6" s="758" t="s">
        <v>2</v>
      </c>
      <c r="D6" s="758"/>
      <c r="E6" s="758"/>
      <c r="F6" s="758"/>
      <c r="G6" s="758"/>
      <c r="H6" s="758"/>
      <c r="I6" s="758"/>
      <c r="J6" s="758"/>
      <c r="K6" s="758"/>
      <c r="L6" s="758"/>
      <c r="M6" s="758"/>
      <c r="N6" s="758"/>
      <c r="O6" s="195"/>
      <c r="P6" s="195"/>
      <c r="Q6" s="195"/>
    </row>
    <row r="7" spans="1:17" ht="45" customHeight="1">
      <c r="A7" s="756">
        <v>1</v>
      </c>
      <c r="B7" s="756"/>
      <c r="C7" s="816" t="s">
        <v>140</v>
      </c>
      <c r="D7" s="816"/>
      <c r="E7" s="816"/>
      <c r="F7" s="816"/>
      <c r="G7" s="816"/>
      <c r="H7" s="816"/>
      <c r="I7" s="816"/>
      <c r="J7" s="816"/>
      <c r="K7" s="816"/>
      <c r="L7" s="816"/>
      <c r="M7" s="816"/>
      <c r="N7" s="816"/>
      <c r="O7" s="195"/>
      <c r="P7" s="195"/>
      <c r="Q7" s="195"/>
    </row>
    <row r="8" spans="1:17" ht="5.25" customHeight="1">
      <c r="A8" s="199"/>
      <c r="B8" s="199"/>
      <c r="C8" s="199"/>
      <c r="D8" s="199"/>
      <c r="E8" s="199"/>
      <c r="F8" s="199"/>
      <c r="G8" s="199"/>
      <c r="H8" s="199"/>
      <c r="I8" s="199"/>
      <c r="J8" s="199"/>
      <c r="K8" s="199"/>
      <c r="L8" s="199"/>
      <c r="M8" s="199"/>
      <c r="N8" s="199"/>
      <c r="O8" s="195"/>
      <c r="P8" s="195"/>
      <c r="Q8" s="195"/>
    </row>
    <row r="9" spans="1:17" s="5" customFormat="1" ht="46.5" customHeight="1">
      <c r="A9" s="758" t="s">
        <v>150</v>
      </c>
      <c r="B9" s="759"/>
      <c r="C9" s="758" t="s">
        <v>2</v>
      </c>
      <c r="D9" s="758"/>
      <c r="E9" s="758"/>
      <c r="F9" s="758"/>
      <c r="G9" s="758"/>
      <c r="H9" s="758"/>
      <c r="I9" s="758"/>
      <c r="J9" s="758"/>
      <c r="K9" s="758"/>
      <c r="L9" s="758"/>
      <c r="M9" s="758"/>
      <c r="N9" s="758"/>
      <c r="O9" s="200"/>
      <c r="P9" s="195"/>
      <c r="Q9" s="200"/>
    </row>
    <row r="10" spans="1:17" s="5" customFormat="1" ht="45" customHeight="1">
      <c r="A10" s="756">
        <v>4</v>
      </c>
      <c r="B10" s="756"/>
      <c r="C10" s="816" t="str">
        <f>+'politica publica 1.4'!C10:N10</f>
        <v>Finanzas sanas</v>
      </c>
      <c r="D10" s="816"/>
      <c r="E10" s="816"/>
      <c r="F10" s="816"/>
      <c r="G10" s="816"/>
      <c r="H10" s="816"/>
      <c r="I10" s="816"/>
      <c r="J10" s="816"/>
      <c r="K10" s="816"/>
      <c r="L10" s="816"/>
      <c r="M10" s="816"/>
      <c r="N10" s="816"/>
      <c r="O10" s="200"/>
      <c r="P10" s="195"/>
      <c r="Q10" s="200"/>
    </row>
    <row r="11" spans="1:17" ht="5.25" customHeight="1">
      <c r="A11" s="202"/>
      <c r="B11" s="680"/>
      <c r="C11" s="202"/>
      <c r="D11" s="202"/>
      <c r="E11" s="202"/>
      <c r="F11" s="202"/>
      <c r="G11" s="202"/>
      <c r="H11" s="202"/>
      <c r="I11" s="202"/>
      <c r="J11" s="202"/>
      <c r="K11" s="202"/>
      <c r="L11" s="202"/>
      <c r="M11" s="202"/>
      <c r="N11" s="202"/>
      <c r="O11" s="195"/>
      <c r="P11" s="195"/>
      <c r="Q11" s="195"/>
    </row>
    <row r="12" spans="1:17" ht="29.25" customHeight="1">
      <c r="A12" s="758" t="s">
        <v>5</v>
      </c>
      <c r="B12" s="761"/>
      <c r="C12" s="758" t="s">
        <v>2</v>
      </c>
      <c r="D12" s="758"/>
      <c r="E12" s="758"/>
      <c r="F12" s="758"/>
      <c r="G12" s="758"/>
      <c r="H12" s="758"/>
      <c r="I12" s="758"/>
      <c r="J12" s="758"/>
      <c r="K12" s="758"/>
      <c r="L12" s="758"/>
      <c r="M12" s="758"/>
      <c r="N12" s="758"/>
      <c r="O12" s="195"/>
      <c r="P12" s="195"/>
      <c r="Q12" s="195"/>
    </row>
    <row r="13" spans="1:17" ht="45" customHeight="1">
      <c r="A13" s="756">
        <v>2</v>
      </c>
      <c r="B13" s="756"/>
      <c r="C13" s="816" t="s">
        <v>244</v>
      </c>
      <c r="D13" s="816"/>
      <c r="E13" s="816"/>
      <c r="F13" s="816"/>
      <c r="G13" s="816"/>
      <c r="H13" s="816"/>
      <c r="I13" s="816"/>
      <c r="J13" s="816"/>
      <c r="K13" s="816"/>
      <c r="L13" s="816"/>
      <c r="M13" s="816"/>
      <c r="N13" s="816"/>
      <c r="O13" s="195"/>
      <c r="P13" s="195"/>
      <c r="Q13" s="195"/>
    </row>
    <row r="14" spans="1:17" ht="5.25" customHeight="1">
      <c r="A14" s="203"/>
      <c r="B14" s="203"/>
      <c r="C14" s="203"/>
      <c r="D14" s="203"/>
      <c r="E14" s="203"/>
      <c r="F14" s="203"/>
      <c r="G14" s="203"/>
      <c r="H14" s="203"/>
      <c r="I14" s="203"/>
      <c r="J14" s="195"/>
      <c r="K14" s="195"/>
      <c r="L14" s="195"/>
      <c r="M14" s="195"/>
      <c r="N14" s="195"/>
      <c r="O14" s="195"/>
      <c r="P14" s="195"/>
      <c r="Q14" s="195"/>
    </row>
    <row r="15" spans="1:17" s="5" customFormat="1" ht="5.25" customHeight="1">
      <c r="A15" s="204"/>
      <c r="B15" s="204"/>
      <c r="C15" s="204"/>
      <c r="D15" s="204"/>
      <c r="E15" s="204"/>
      <c r="F15" s="204"/>
      <c r="G15" s="204"/>
      <c r="H15" s="204"/>
      <c r="I15" s="204"/>
      <c r="J15" s="200"/>
      <c r="K15" s="200"/>
      <c r="L15" s="200"/>
      <c r="M15" s="200"/>
      <c r="N15" s="200"/>
      <c r="O15" s="200"/>
      <c r="P15" s="200"/>
      <c r="Q15" s="200"/>
    </row>
    <row r="16" spans="1:17" s="5" customFormat="1" ht="24.6" hidden="1" customHeight="1">
      <c r="A16" s="772" t="s">
        <v>6</v>
      </c>
      <c r="B16" s="773"/>
      <c r="C16" s="773"/>
      <c r="D16" s="773"/>
      <c r="E16" s="773"/>
      <c r="F16" s="773"/>
      <c r="G16" s="773"/>
      <c r="H16" s="793"/>
      <c r="I16" s="205"/>
      <c r="J16" s="200"/>
      <c r="K16" s="200"/>
      <c r="L16" s="200"/>
      <c r="M16" s="200"/>
      <c r="N16" s="200"/>
      <c r="O16" s="200"/>
      <c r="P16" s="200"/>
      <c r="Q16" s="200"/>
    </row>
    <row r="17" spans="1:18" s="5" customFormat="1" ht="24.6" hidden="1" customHeight="1">
      <c r="A17" s="813"/>
      <c r="B17" s="814"/>
      <c r="C17" s="814"/>
      <c r="D17" s="814"/>
      <c r="E17" s="814"/>
      <c r="F17" s="814"/>
      <c r="G17" s="814"/>
      <c r="H17" s="815"/>
      <c r="I17" s="216"/>
      <c r="J17" s="207"/>
      <c r="K17" s="207"/>
      <c r="L17" s="207"/>
      <c r="M17" s="207"/>
      <c r="N17" s="207"/>
      <c r="O17" s="207"/>
      <c r="P17" s="207"/>
      <c r="Q17" s="207"/>
    </row>
    <row r="18" spans="1:18" ht="12" customHeight="1">
      <c r="A18" s="195"/>
      <c r="B18" s="195"/>
      <c r="C18" s="195"/>
      <c r="D18" s="195"/>
      <c r="E18" s="195"/>
      <c r="F18" s="195"/>
      <c r="G18" s="195"/>
      <c r="H18" s="195"/>
      <c r="I18" s="195"/>
      <c r="J18" s="195"/>
      <c r="K18" s="195"/>
      <c r="L18" s="195"/>
      <c r="M18" s="195"/>
      <c r="N18" s="195"/>
      <c r="O18" s="195"/>
      <c r="P18" s="195"/>
      <c r="Q18" s="195"/>
    </row>
    <row r="19" spans="1:18" ht="30" customHeight="1">
      <c r="A19" s="781" t="s">
        <v>105</v>
      </c>
      <c r="B19" s="744" t="s">
        <v>151</v>
      </c>
      <c r="C19" s="812"/>
      <c r="D19" s="812"/>
      <c r="E19" s="812"/>
      <c r="F19" s="812"/>
      <c r="G19" s="752" t="s">
        <v>7</v>
      </c>
      <c r="H19" s="753"/>
      <c r="I19" s="753"/>
      <c r="J19" s="753"/>
      <c r="K19" s="753"/>
      <c r="L19" s="754"/>
      <c r="M19" s="744" t="s">
        <v>129</v>
      </c>
      <c r="N19" s="744"/>
      <c r="O19" s="744"/>
      <c r="P19" s="744"/>
      <c r="Q19" s="776"/>
      <c r="R19" s="640"/>
    </row>
    <row r="20" spans="1:18" ht="45" customHeight="1">
      <c r="A20" s="811"/>
      <c r="B20" s="752" t="s">
        <v>22</v>
      </c>
      <c r="C20" s="753"/>
      <c r="D20" s="753"/>
      <c r="E20" s="753"/>
      <c r="F20" s="754"/>
      <c r="G20" s="744" t="s">
        <v>8</v>
      </c>
      <c r="H20" s="752" t="s">
        <v>488</v>
      </c>
      <c r="I20" s="754"/>
      <c r="J20" s="744" t="s">
        <v>9</v>
      </c>
      <c r="K20" s="779" t="s">
        <v>13</v>
      </c>
      <c r="L20" s="780"/>
      <c r="M20" s="744" t="s">
        <v>489</v>
      </c>
      <c r="N20" s="744"/>
      <c r="O20" s="744"/>
      <c r="P20" s="744" t="s">
        <v>130</v>
      </c>
      <c r="Q20" s="776"/>
      <c r="R20" s="640"/>
    </row>
    <row r="21" spans="1:18" ht="69.75" customHeight="1">
      <c r="A21" s="811"/>
      <c r="B21" s="744" t="s">
        <v>97</v>
      </c>
      <c r="C21" s="812"/>
      <c r="D21" s="812"/>
      <c r="E21" s="812"/>
      <c r="F21" s="812"/>
      <c r="G21" s="744"/>
      <c r="H21" s="217" t="s">
        <v>15</v>
      </c>
      <c r="I21" s="217" t="s">
        <v>16</v>
      </c>
      <c r="J21" s="744"/>
      <c r="K21" s="218" t="s">
        <v>23</v>
      </c>
      <c r="L21" s="217" t="s">
        <v>24</v>
      </c>
      <c r="M21" s="217" t="s">
        <v>17</v>
      </c>
      <c r="N21" s="217" t="s">
        <v>18</v>
      </c>
      <c r="O21" s="217" t="s">
        <v>19</v>
      </c>
      <c r="P21" s="218" t="s">
        <v>490</v>
      </c>
      <c r="Q21" s="594" t="s">
        <v>491</v>
      </c>
      <c r="R21" s="640"/>
    </row>
    <row r="22" spans="1:18" ht="27" customHeight="1">
      <c r="A22" s="661"/>
      <c r="B22" s="904"/>
      <c r="C22" s="904"/>
      <c r="D22" s="904"/>
      <c r="E22" s="904"/>
      <c r="F22" s="904"/>
      <c r="G22" s="306"/>
      <c r="H22" s="307"/>
      <c r="I22" s="307"/>
      <c r="J22" s="307"/>
      <c r="K22" s="278"/>
      <c r="L22" s="278"/>
      <c r="M22" s="308"/>
      <c r="N22" s="308"/>
      <c r="O22" s="308"/>
      <c r="P22" s="278"/>
      <c r="Q22" s="595"/>
      <c r="R22" s="640"/>
    </row>
    <row r="23" spans="1:18" ht="55.5" customHeight="1">
      <c r="A23" s="628">
        <v>85</v>
      </c>
      <c r="B23" s="834" t="s">
        <v>252</v>
      </c>
      <c r="C23" s="834" t="s">
        <v>100</v>
      </c>
      <c r="D23" s="834" t="s">
        <v>100</v>
      </c>
      <c r="E23" s="834" t="s">
        <v>100</v>
      </c>
      <c r="F23" s="834" t="s">
        <v>100</v>
      </c>
      <c r="G23" s="271" t="str">
        <f>+G24</f>
        <v>Varios</v>
      </c>
      <c r="H23" s="292">
        <v>3861</v>
      </c>
      <c r="I23" s="292">
        <v>3861</v>
      </c>
      <c r="J23" s="292">
        <v>2155</v>
      </c>
      <c r="K23" s="272">
        <v>0.55814555814555811</v>
      </c>
      <c r="L23" s="272">
        <v>0.55814555814555811</v>
      </c>
      <c r="M23" s="293">
        <v>214930501</v>
      </c>
      <c r="N23" s="293">
        <v>199038433.26000002</v>
      </c>
      <c r="O23" s="293">
        <v>54761122.019999996</v>
      </c>
      <c r="P23" s="272">
        <v>0.25478525274549096</v>
      </c>
      <c r="Q23" s="596">
        <v>0.27512838160490649</v>
      </c>
      <c r="R23" s="640"/>
    </row>
    <row r="24" spans="1:18" ht="57" customHeight="1">
      <c r="A24" s="625" t="s">
        <v>369</v>
      </c>
      <c r="B24" s="804" t="s">
        <v>1</v>
      </c>
      <c r="C24" s="804" t="s">
        <v>33</v>
      </c>
      <c r="D24" s="804" t="s">
        <v>33</v>
      </c>
      <c r="E24" s="804" t="s">
        <v>33</v>
      </c>
      <c r="F24" s="804" t="s">
        <v>33</v>
      </c>
      <c r="G24" s="271" t="s">
        <v>96</v>
      </c>
      <c r="H24" s="292">
        <v>3861</v>
      </c>
      <c r="I24" s="292">
        <v>3861</v>
      </c>
      <c r="J24" s="292">
        <v>2155</v>
      </c>
      <c r="K24" s="272">
        <v>0.55814555814555811</v>
      </c>
      <c r="L24" s="272">
        <v>0.55814555814555811</v>
      </c>
      <c r="M24" s="293">
        <v>214930501</v>
      </c>
      <c r="N24" s="293">
        <v>199038433.26000002</v>
      </c>
      <c r="O24" s="293">
        <v>54761122.019999996</v>
      </c>
      <c r="P24" s="272">
        <v>0.25478525274549096</v>
      </c>
      <c r="Q24" s="596">
        <v>0.27512838160490649</v>
      </c>
      <c r="R24" s="640"/>
    </row>
    <row r="25" spans="1:18" ht="60.75" customHeight="1">
      <c r="A25" s="629">
        <v>1</v>
      </c>
      <c r="B25" s="785" t="s">
        <v>539</v>
      </c>
      <c r="C25" s="785"/>
      <c r="D25" s="785"/>
      <c r="E25" s="785"/>
      <c r="F25" s="785"/>
      <c r="G25" s="249" t="s">
        <v>114</v>
      </c>
      <c r="H25" s="280">
        <v>24</v>
      </c>
      <c r="I25" s="280">
        <v>24</v>
      </c>
      <c r="J25" s="280">
        <v>12</v>
      </c>
      <c r="K25" s="275">
        <v>0.5</v>
      </c>
      <c r="L25" s="275">
        <v>0.5</v>
      </c>
      <c r="M25" s="281">
        <v>13430011</v>
      </c>
      <c r="N25" s="281">
        <v>12689977.440000003</v>
      </c>
      <c r="O25" s="281">
        <v>3773206.0100000002</v>
      </c>
      <c r="P25" s="275">
        <v>0.28095330748426045</v>
      </c>
      <c r="Q25" s="597">
        <v>0.29733748762283058</v>
      </c>
      <c r="R25" s="640"/>
    </row>
    <row r="26" spans="1:18" ht="66.75" customHeight="1">
      <c r="A26" s="629">
        <v>2</v>
      </c>
      <c r="B26" s="785" t="s">
        <v>540</v>
      </c>
      <c r="C26" s="785"/>
      <c r="D26" s="785"/>
      <c r="E26" s="785"/>
      <c r="F26" s="785"/>
      <c r="G26" s="249" t="s">
        <v>124</v>
      </c>
      <c r="H26" s="280">
        <v>8</v>
      </c>
      <c r="I26" s="280">
        <v>8</v>
      </c>
      <c r="J26" s="280">
        <v>3</v>
      </c>
      <c r="K26" s="275">
        <v>0.375</v>
      </c>
      <c r="L26" s="275">
        <v>0.375</v>
      </c>
      <c r="M26" s="281">
        <v>1521263</v>
      </c>
      <c r="N26" s="281">
        <v>1315840.8900000001</v>
      </c>
      <c r="O26" s="281">
        <v>524447.8899999999</v>
      </c>
      <c r="P26" s="275">
        <v>0.34474505065856453</v>
      </c>
      <c r="Q26" s="597">
        <v>0.39856482192159254</v>
      </c>
      <c r="R26" s="640"/>
    </row>
    <row r="27" spans="1:18" ht="73.5" customHeight="1">
      <c r="A27" s="629">
        <v>3</v>
      </c>
      <c r="B27" s="808" t="s">
        <v>541</v>
      </c>
      <c r="C27" s="808"/>
      <c r="D27" s="808"/>
      <c r="E27" s="808"/>
      <c r="F27" s="808"/>
      <c r="G27" s="249" t="s">
        <v>269</v>
      </c>
      <c r="H27" s="280">
        <v>240</v>
      </c>
      <c r="I27" s="280">
        <v>240</v>
      </c>
      <c r="J27" s="280">
        <v>118</v>
      </c>
      <c r="K27" s="275">
        <v>0.49166666666666664</v>
      </c>
      <c r="L27" s="275">
        <v>0.49166666666666664</v>
      </c>
      <c r="M27" s="281">
        <v>2096094</v>
      </c>
      <c r="N27" s="281">
        <v>2029437.8199999998</v>
      </c>
      <c r="O27" s="281">
        <v>935975.82000000007</v>
      </c>
      <c r="P27" s="275">
        <v>0.44653332341011426</v>
      </c>
      <c r="Q27" s="597">
        <v>0.46119955525417383</v>
      </c>
      <c r="R27" s="640"/>
    </row>
    <row r="28" spans="1:18" ht="51.75" customHeight="1">
      <c r="A28" s="629">
        <v>4</v>
      </c>
      <c r="B28" s="808" t="s">
        <v>542</v>
      </c>
      <c r="C28" s="808"/>
      <c r="D28" s="808"/>
      <c r="E28" s="808"/>
      <c r="F28" s="808"/>
      <c r="G28" s="249" t="s">
        <v>328</v>
      </c>
      <c r="H28" s="280">
        <v>1586</v>
      </c>
      <c r="I28" s="280">
        <v>1586</v>
      </c>
      <c r="J28" s="280">
        <v>792</v>
      </c>
      <c r="K28" s="275">
        <v>0.49936948297604034</v>
      </c>
      <c r="L28" s="275">
        <v>0.49936948297604034</v>
      </c>
      <c r="M28" s="281">
        <v>178239867</v>
      </c>
      <c r="N28" s="281">
        <v>164706408.69000003</v>
      </c>
      <c r="O28" s="281">
        <v>41404461.840000004</v>
      </c>
      <c r="P28" s="275">
        <v>0.23229630125341152</v>
      </c>
      <c r="Q28" s="597">
        <v>0.25138342927462443</v>
      </c>
      <c r="R28" s="640"/>
    </row>
    <row r="29" spans="1:18" ht="61.5" customHeight="1">
      <c r="A29" s="629">
        <v>5</v>
      </c>
      <c r="B29" s="808" t="s">
        <v>538</v>
      </c>
      <c r="C29" s="808"/>
      <c r="D29" s="808"/>
      <c r="E29" s="808"/>
      <c r="F29" s="808"/>
      <c r="G29" s="249" t="s">
        <v>329</v>
      </c>
      <c r="H29" s="280">
        <v>1999</v>
      </c>
      <c r="I29" s="280">
        <v>1999</v>
      </c>
      <c r="J29" s="280">
        <v>1228</v>
      </c>
      <c r="K29" s="275">
        <v>0.61430715357678845</v>
      </c>
      <c r="L29" s="275">
        <v>0.61430715357678845</v>
      </c>
      <c r="M29" s="281">
        <v>12192353</v>
      </c>
      <c r="N29" s="281">
        <v>11291828.319999998</v>
      </c>
      <c r="O29" s="281">
        <v>5038179.9799999986</v>
      </c>
      <c r="P29" s="275">
        <v>0.41322458265438988</v>
      </c>
      <c r="Q29" s="597">
        <v>0.44617929331040335</v>
      </c>
      <c r="R29" s="640"/>
    </row>
    <row r="30" spans="1:18" ht="57.75" customHeight="1">
      <c r="A30" s="626">
        <v>6</v>
      </c>
      <c r="B30" s="785" t="s">
        <v>537</v>
      </c>
      <c r="C30" s="785"/>
      <c r="D30" s="785"/>
      <c r="E30" s="785"/>
      <c r="F30" s="785"/>
      <c r="G30" s="249" t="s">
        <v>116</v>
      </c>
      <c r="H30" s="280">
        <v>4</v>
      </c>
      <c r="I30" s="280">
        <v>4</v>
      </c>
      <c r="J30" s="280">
        <v>2</v>
      </c>
      <c r="K30" s="275">
        <v>0.5</v>
      </c>
      <c r="L30" s="275">
        <v>0.5</v>
      </c>
      <c r="M30" s="281">
        <v>7450913</v>
      </c>
      <c r="N30" s="281">
        <v>7004940.0999999996</v>
      </c>
      <c r="O30" s="281">
        <v>3084850.48</v>
      </c>
      <c r="P30" s="275">
        <v>0.41402315125676542</v>
      </c>
      <c r="Q30" s="597">
        <v>0.44038213545894561</v>
      </c>
      <c r="R30" s="640"/>
    </row>
    <row r="31" spans="1:18" ht="20.25" customHeight="1">
      <c r="A31" s="629"/>
      <c r="B31" s="785"/>
      <c r="C31" s="785"/>
      <c r="D31" s="785"/>
      <c r="E31" s="785"/>
      <c r="F31" s="785"/>
      <c r="G31" s="249"/>
      <c r="H31" s="280"/>
      <c r="I31" s="280"/>
      <c r="J31" s="280"/>
      <c r="K31" s="275"/>
      <c r="L31" s="275"/>
      <c r="M31" s="281"/>
      <c r="N31" s="281"/>
      <c r="O31" s="281"/>
      <c r="P31" s="275"/>
      <c r="Q31" s="597"/>
      <c r="R31" s="640"/>
    </row>
    <row r="32" spans="1:18" ht="13.5" customHeight="1">
      <c r="A32" s="629"/>
      <c r="B32" s="785"/>
      <c r="C32" s="785"/>
      <c r="D32" s="785"/>
      <c r="E32" s="785"/>
      <c r="F32" s="785"/>
      <c r="G32" s="249"/>
      <c r="H32" s="280"/>
      <c r="I32" s="280"/>
      <c r="J32" s="280"/>
      <c r="K32" s="275"/>
      <c r="L32" s="275"/>
      <c r="M32" s="280"/>
      <c r="N32" s="280"/>
      <c r="O32" s="280"/>
      <c r="P32" s="275"/>
      <c r="Q32" s="597"/>
      <c r="R32" s="640"/>
    </row>
    <row r="33" spans="1:18" ht="17.25" customHeight="1">
      <c r="A33" s="629"/>
      <c r="B33" s="785"/>
      <c r="C33" s="785"/>
      <c r="D33" s="785"/>
      <c r="E33" s="785"/>
      <c r="F33" s="785"/>
      <c r="G33" s="249"/>
      <c r="H33" s="280"/>
      <c r="I33" s="280"/>
      <c r="J33" s="280"/>
      <c r="K33" s="275"/>
      <c r="L33" s="275"/>
      <c r="M33" s="281"/>
      <c r="N33" s="281"/>
      <c r="O33" s="281"/>
      <c r="P33" s="275"/>
      <c r="Q33" s="597"/>
      <c r="R33" s="640"/>
    </row>
    <row r="34" spans="1:18" ht="17.25" customHeight="1">
      <c r="A34" s="629"/>
      <c r="B34" s="808"/>
      <c r="C34" s="808"/>
      <c r="D34" s="808"/>
      <c r="E34" s="808"/>
      <c r="F34" s="808"/>
      <c r="G34" s="249"/>
      <c r="H34" s="280"/>
      <c r="I34" s="280"/>
      <c r="J34" s="280"/>
      <c r="K34" s="275"/>
      <c r="L34" s="275"/>
      <c r="M34" s="281"/>
      <c r="N34" s="281"/>
      <c r="O34" s="281"/>
      <c r="P34" s="275"/>
      <c r="Q34" s="597"/>
      <c r="R34" s="640"/>
    </row>
    <row r="35" spans="1:18" ht="17.25" customHeight="1">
      <c r="A35" s="625"/>
      <c r="B35" s="801"/>
      <c r="C35" s="802"/>
      <c r="D35" s="802"/>
      <c r="E35" s="802"/>
      <c r="F35" s="803"/>
      <c r="G35" s="271"/>
      <c r="H35" s="292"/>
      <c r="I35" s="292"/>
      <c r="J35" s="292"/>
      <c r="K35" s="409"/>
      <c r="L35" s="409"/>
      <c r="M35" s="293"/>
      <c r="N35" s="293"/>
      <c r="O35" s="293"/>
      <c r="P35" s="409"/>
      <c r="Q35" s="605"/>
      <c r="R35" s="640"/>
    </row>
    <row r="36" spans="1:18" ht="17.25" customHeight="1">
      <c r="A36" s="625"/>
      <c r="B36" s="801"/>
      <c r="C36" s="802"/>
      <c r="D36" s="802"/>
      <c r="E36" s="802"/>
      <c r="F36" s="803"/>
      <c r="G36" s="271"/>
      <c r="H36" s="292"/>
      <c r="I36" s="292"/>
      <c r="J36" s="292"/>
      <c r="K36" s="409"/>
      <c r="L36" s="409"/>
      <c r="M36" s="293"/>
      <c r="N36" s="293"/>
      <c r="O36" s="293"/>
      <c r="P36" s="409"/>
      <c r="Q36" s="605"/>
      <c r="R36" s="640"/>
    </row>
    <row r="37" spans="1:18" ht="17.25" customHeight="1">
      <c r="A37" s="626"/>
      <c r="B37" s="797"/>
      <c r="C37" s="790"/>
      <c r="D37" s="790"/>
      <c r="E37" s="790"/>
      <c r="F37" s="791"/>
      <c r="G37" s="249"/>
      <c r="H37" s="280"/>
      <c r="I37" s="280"/>
      <c r="J37" s="280"/>
      <c r="K37" s="408"/>
      <c r="L37" s="408"/>
      <c r="M37" s="281"/>
      <c r="N37" s="281"/>
      <c r="O37" s="281"/>
      <c r="P37" s="408"/>
      <c r="Q37" s="606"/>
      <c r="R37" s="640"/>
    </row>
    <row r="38" spans="1:18" s="11" customFormat="1" ht="17.25" customHeight="1">
      <c r="A38" s="626"/>
      <c r="B38" s="797"/>
      <c r="C38" s="790"/>
      <c r="D38" s="790"/>
      <c r="E38" s="790"/>
      <c r="F38" s="791"/>
      <c r="G38" s="249"/>
      <c r="H38" s="280"/>
      <c r="I38" s="280"/>
      <c r="J38" s="280"/>
      <c r="K38" s="408"/>
      <c r="L38" s="408"/>
      <c r="M38" s="281"/>
      <c r="N38" s="281"/>
      <c r="O38" s="281"/>
      <c r="P38" s="408"/>
      <c r="Q38" s="606"/>
      <c r="R38" s="641"/>
    </row>
    <row r="39" spans="1:18" ht="17.25" customHeight="1">
      <c r="A39" s="626"/>
      <c r="B39" s="797"/>
      <c r="C39" s="790"/>
      <c r="D39" s="790"/>
      <c r="E39" s="790"/>
      <c r="F39" s="791"/>
      <c r="G39" s="249"/>
      <c r="H39" s="280"/>
      <c r="I39" s="280"/>
      <c r="J39" s="280"/>
      <c r="K39" s="408"/>
      <c r="L39" s="408"/>
      <c r="M39" s="281"/>
      <c r="N39" s="281"/>
      <c r="O39" s="281"/>
      <c r="P39" s="408"/>
      <c r="Q39" s="606"/>
      <c r="R39" s="640"/>
    </row>
    <row r="40" spans="1:18" ht="17.25" customHeight="1">
      <c r="A40" s="626"/>
      <c r="B40" s="797"/>
      <c r="C40" s="790"/>
      <c r="D40" s="790"/>
      <c r="E40" s="790"/>
      <c r="F40" s="791"/>
      <c r="G40" s="249"/>
      <c r="H40" s="280"/>
      <c r="I40" s="280"/>
      <c r="J40" s="280"/>
      <c r="K40" s="408"/>
      <c r="L40" s="408"/>
      <c r="M40" s="281"/>
      <c r="N40" s="281"/>
      <c r="O40" s="281"/>
      <c r="P40" s="408"/>
      <c r="Q40" s="606"/>
      <c r="R40" s="640"/>
    </row>
    <row r="41" spans="1:18" ht="17.25" customHeight="1">
      <c r="A41" s="626"/>
      <c r="B41" s="785"/>
      <c r="C41" s="785"/>
      <c r="D41" s="785"/>
      <c r="E41" s="785"/>
      <c r="F41" s="785"/>
      <c r="G41" s="249"/>
      <c r="H41" s="280"/>
      <c r="I41" s="280"/>
      <c r="J41" s="280"/>
      <c r="K41" s="408"/>
      <c r="L41" s="408"/>
      <c r="M41" s="281"/>
      <c r="N41" s="281"/>
      <c r="O41" s="281"/>
      <c r="P41" s="408"/>
      <c r="Q41" s="606"/>
      <c r="R41" s="640"/>
    </row>
    <row r="42" spans="1:18" ht="20.25" customHeight="1">
      <c r="A42" s="623"/>
      <c r="B42" s="788"/>
      <c r="C42" s="788"/>
      <c r="D42" s="788"/>
      <c r="E42" s="788"/>
      <c r="F42" s="788"/>
      <c r="G42" s="312"/>
      <c r="H42" s="283"/>
      <c r="I42" s="283"/>
      <c r="J42" s="283"/>
      <c r="K42" s="284"/>
      <c r="L42" s="284"/>
      <c r="M42" s="294"/>
      <c r="N42" s="294"/>
      <c r="O42" s="294"/>
      <c r="P42" s="284"/>
      <c r="Q42" s="598"/>
      <c r="R42" s="640"/>
    </row>
    <row r="43" spans="1:18" ht="7.5" customHeight="1">
      <c r="A43" s="623"/>
      <c r="B43" s="946"/>
      <c r="C43" s="947"/>
      <c r="D43" s="947"/>
      <c r="E43" s="947"/>
      <c r="F43" s="948"/>
      <c r="G43" s="282"/>
      <c r="H43" s="283"/>
      <c r="I43" s="283"/>
      <c r="J43" s="283"/>
      <c r="K43" s="284"/>
      <c r="L43" s="284"/>
      <c r="M43" s="283"/>
      <c r="N43" s="283"/>
      <c r="O43" s="283"/>
      <c r="P43" s="284"/>
      <c r="Q43" s="598"/>
      <c r="R43" s="640"/>
    </row>
    <row r="44" spans="1:18" ht="10.5" hidden="1" customHeight="1">
      <c r="A44" s="623"/>
      <c r="B44" s="805"/>
      <c r="C44" s="805"/>
      <c r="D44" s="805"/>
      <c r="E44" s="805"/>
      <c r="F44" s="805"/>
      <c r="G44" s="282"/>
      <c r="H44" s="283"/>
      <c r="I44" s="283"/>
      <c r="J44" s="283"/>
      <c r="K44" s="284"/>
      <c r="L44" s="284"/>
      <c r="M44" s="283"/>
      <c r="N44" s="283"/>
      <c r="O44" s="283"/>
      <c r="P44" s="284"/>
      <c r="Q44" s="598"/>
      <c r="R44" s="640"/>
    </row>
    <row r="45" spans="1:18" ht="36.75" customHeight="1">
      <c r="A45" s="835" t="s">
        <v>10</v>
      </c>
      <c r="B45" s="807"/>
      <c r="C45" s="807"/>
      <c r="D45" s="807"/>
      <c r="E45" s="807"/>
      <c r="F45" s="807"/>
      <c r="G45" s="260" t="s">
        <v>96</v>
      </c>
      <c r="H45" s="260">
        <v>3861</v>
      </c>
      <c r="I45" s="260">
        <v>3861</v>
      </c>
      <c r="J45" s="260">
        <v>2155</v>
      </c>
      <c r="K45" s="286">
        <v>0.55814555814555811</v>
      </c>
      <c r="L45" s="286">
        <v>0.55814555814555811</v>
      </c>
      <c r="M45" s="287">
        <v>214930501</v>
      </c>
      <c r="N45" s="287">
        <v>199038433.26000002</v>
      </c>
      <c r="O45" s="287">
        <v>54761122.019999996</v>
      </c>
      <c r="P45" s="286">
        <v>0.25478525274549096</v>
      </c>
      <c r="Q45" s="599">
        <v>0.27512838160490649</v>
      </c>
      <c r="R45" s="640"/>
    </row>
    <row r="46" spans="1:18" ht="19.5" customHeight="1">
      <c r="A46" s="263"/>
      <c r="B46" s="263"/>
      <c r="C46" s="263"/>
      <c r="D46" s="263"/>
      <c r="E46" s="263"/>
      <c r="F46" s="263"/>
      <c r="G46" s="263"/>
      <c r="H46" s="263"/>
      <c r="I46" s="263"/>
      <c r="J46" s="263"/>
      <c r="K46" s="263"/>
      <c r="L46" s="263"/>
      <c r="M46" s="263"/>
      <c r="N46" s="263"/>
      <c r="O46" s="263"/>
      <c r="P46" s="263"/>
      <c r="Q46" s="263"/>
      <c r="R46" s="640"/>
    </row>
    <row r="47" spans="1:18" ht="16.5" customHeight="1">
      <c r="A47" s="263" t="s">
        <v>272</v>
      </c>
      <c r="B47" s="263"/>
      <c r="C47" s="263"/>
      <c r="D47" s="263"/>
      <c r="E47" s="263"/>
      <c r="F47" s="263"/>
      <c r="G47" s="263"/>
      <c r="H47" s="263"/>
      <c r="I47" s="263"/>
      <c r="J47" s="263"/>
      <c r="K47" s="263"/>
      <c r="L47" s="263"/>
      <c r="M47" s="263"/>
      <c r="N47" s="263"/>
      <c r="O47" s="263"/>
      <c r="P47" s="263"/>
      <c r="Q47" s="263"/>
      <c r="R47" s="640"/>
    </row>
    <row r="48" spans="1:18" ht="23.25">
      <c r="A48" s="263" t="s">
        <v>27</v>
      </c>
      <c r="B48" s="263"/>
      <c r="C48" s="263"/>
      <c r="D48" s="263"/>
      <c r="E48" s="263"/>
      <c r="F48" s="263"/>
      <c r="G48" s="263"/>
      <c r="H48" s="263"/>
      <c r="I48" s="263"/>
      <c r="J48" s="263"/>
      <c r="K48" s="263"/>
      <c r="L48" s="263"/>
      <c r="M48" s="263"/>
      <c r="N48" s="263"/>
      <c r="O48" s="263"/>
      <c r="P48" s="738" t="s">
        <v>128</v>
      </c>
      <c r="Q48" s="738"/>
      <c r="R48" s="640"/>
    </row>
    <row r="49" spans="1:27" ht="43.5" customHeight="1">
      <c r="A49" s="35"/>
      <c r="B49" s="35"/>
      <c r="C49" s="35"/>
      <c r="D49" s="22"/>
      <c r="E49" s="22"/>
      <c r="F49" s="22"/>
      <c r="G49" s="22"/>
      <c r="H49" s="22"/>
      <c r="I49" s="22"/>
      <c r="J49" s="4"/>
      <c r="K49" s="4"/>
      <c r="L49" s="22"/>
      <c r="M49" s="47"/>
      <c r="N49" s="41"/>
      <c r="O49" s="41"/>
      <c r="P49" s="41"/>
      <c r="Q49" s="4"/>
      <c r="S49" s="512"/>
      <c r="T49" s="35"/>
      <c r="U49" s="513"/>
    </row>
    <row r="50" spans="1:27" ht="2.25" hidden="1" customHeight="1">
      <c r="A50" s="35"/>
      <c r="B50" s="35"/>
      <c r="C50" s="35"/>
      <c r="D50" s="22"/>
      <c r="E50" s="22"/>
      <c r="F50" s="22"/>
      <c r="G50" s="22"/>
      <c r="H50" s="22"/>
      <c r="I50" s="22"/>
      <c r="J50" s="4"/>
      <c r="K50" s="4"/>
      <c r="L50" s="22"/>
      <c r="M50" s="40"/>
      <c r="N50" s="37"/>
      <c r="O50" s="37"/>
      <c r="P50" s="37"/>
      <c r="Q50" s="4"/>
      <c r="S50" s="512"/>
      <c r="T50" s="35"/>
      <c r="U50" s="515"/>
    </row>
    <row r="51" spans="1:27" ht="32.25" customHeight="1">
      <c r="A51" s="35"/>
      <c r="B51" s="35"/>
      <c r="C51" s="35"/>
      <c r="D51" s="22"/>
      <c r="E51" s="22"/>
      <c r="F51" s="22"/>
      <c r="G51" s="22"/>
      <c r="H51" s="22"/>
      <c r="I51" s="22"/>
      <c r="J51" s="4"/>
      <c r="K51" s="4"/>
      <c r="L51" s="22"/>
      <c r="M51" s="47"/>
      <c r="N51" s="41"/>
      <c r="O51" s="41"/>
      <c r="P51" s="41"/>
      <c r="Q51" s="4"/>
    </row>
    <row r="52" spans="1:27" ht="23.25">
      <c r="A52" s="35"/>
      <c r="B52" s="35"/>
      <c r="C52" s="35"/>
      <c r="D52" s="22"/>
      <c r="E52" s="22"/>
      <c r="F52" s="22"/>
      <c r="G52" s="22"/>
      <c r="H52" s="22"/>
      <c r="I52" s="22"/>
      <c r="J52" s="4"/>
      <c r="K52" s="4"/>
      <c r="L52" s="22"/>
      <c r="M52" s="40"/>
      <c r="N52" s="37"/>
      <c r="O52" s="37"/>
      <c r="P52" s="37"/>
      <c r="Q52" s="4"/>
    </row>
    <row r="53" spans="1:27" ht="23.25">
      <c r="A53" s="35"/>
      <c r="B53" s="35"/>
      <c r="C53" s="35"/>
      <c r="D53" s="22"/>
      <c r="E53" s="22"/>
      <c r="F53" s="22"/>
      <c r="G53" s="22"/>
      <c r="H53" s="22"/>
      <c r="I53" s="22"/>
      <c r="J53" s="4"/>
      <c r="K53" s="4"/>
      <c r="L53" s="4"/>
      <c r="M53" s="4"/>
      <c r="N53" s="4"/>
      <c r="O53" s="4"/>
      <c r="P53" s="4"/>
      <c r="Q53" s="4"/>
    </row>
    <row r="54" spans="1:27" ht="30.75" customHeight="1">
      <c r="A54" s="35"/>
      <c r="B54" s="35"/>
      <c r="C54" s="35"/>
      <c r="D54" s="22"/>
      <c r="E54" s="22"/>
      <c r="F54" s="22"/>
      <c r="G54" s="22"/>
      <c r="H54" s="22"/>
      <c r="I54" s="22"/>
      <c r="J54" s="4"/>
      <c r="K54" s="4"/>
      <c r="L54" s="4"/>
      <c r="M54" s="4"/>
      <c r="N54" s="4"/>
      <c r="O54" s="4"/>
      <c r="P54" s="4"/>
      <c r="Q54" s="4"/>
    </row>
    <row r="55" spans="1:27" ht="30.75" customHeight="1">
      <c r="A55" s="8"/>
      <c r="B55" s="8"/>
      <c r="C55" s="8"/>
      <c r="D55" s="4"/>
      <c r="E55" s="4"/>
      <c r="F55" s="4"/>
      <c r="G55" s="4"/>
      <c r="H55" s="4"/>
      <c r="I55" s="4"/>
      <c r="J55" s="4"/>
      <c r="K55" s="4"/>
      <c r="L55" s="4"/>
      <c r="M55" s="4"/>
      <c r="N55" s="4"/>
      <c r="O55" s="4"/>
      <c r="P55" s="4"/>
      <c r="Q55" s="4"/>
    </row>
    <row r="56" spans="1:27" ht="21" customHeight="1">
      <c r="A56" s="8"/>
      <c r="B56" s="8"/>
      <c r="C56" s="8"/>
      <c r="D56" s="4"/>
      <c r="E56" s="4"/>
      <c r="F56" s="4"/>
      <c r="G56" s="4"/>
      <c r="H56" s="4"/>
      <c r="I56" s="4"/>
      <c r="J56" s="4"/>
      <c r="K56" s="4"/>
      <c r="L56" s="4"/>
      <c r="M56" s="4"/>
      <c r="N56" s="4"/>
      <c r="O56" s="4"/>
      <c r="P56" s="4"/>
      <c r="Q56" s="4"/>
      <c r="V56" s="514"/>
      <c r="W56" s="514"/>
      <c r="Y56" s="14"/>
      <c r="Z56" s="14"/>
      <c r="AA56" s="14"/>
    </row>
    <row r="57" spans="1:27" ht="25.5">
      <c r="A57" s="8"/>
      <c r="B57" s="8"/>
      <c r="C57" s="8"/>
      <c r="D57" s="13"/>
      <c r="E57" s="13"/>
      <c r="F57" s="13"/>
      <c r="G57" s="13"/>
      <c r="H57" s="13"/>
      <c r="I57" s="13"/>
      <c r="J57" s="13"/>
      <c r="K57" s="13"/>
      <c r="L57" s="13"/>
      <c r="M57" s="13"/>
      <c r="N57" s="13"/>
      <c r="O57" s="13"/>
      <c r="P57" s="13"/>
      <c r="Q57" s="13"/>
      <c r="V57" s="514"/>
      <c r="W57" s="514"/>
      <c r="Y57" s="14"/>
      <c r="Z57" s="14"/>
      <c r="AA57" s="14"/>
    </row>
    <row r="58" spans="1:27" ht="25.5">
      <c r="A58" s="8"/>
      <c r="B58" s="8"/>
      <c r="C58" s="8"/>
      <c r="D58" s="13"/>
      <c r="E58" s="13"/>
      <c r="F58" s="13"/>
      <c r="G58" s="13"/>
      <c r="H58" s="13"/>
      <c r="I58" s="13"/>
      <c r="J58" s="13"/>
      <c r="K58" s="13"/>
      <c r="L58" s="13"/>
      <c r="M58" s="13"/>
      <c r="N58" s="13"/>
      <c r="O58" s="13"/>
      <c r="P58" s="13"/>
      <c r="Q58" s="13"/>
      <c r="V58" s="514"/>
      <c r="W58" s="514"/>
      <c r="Y58" s="14"/>
      <c r="Z58" s="14"/>
      <c r="AA58" s="14"/>
    </row>
    <row r="59" spans="1:27" ht="25.5">
      <c r="A59" s="8"/>
      <c r="B59" s="8"/>
      <c r="C59" s="8"/>
      <c r="D59" s="13"/>
      <c r="E59" s="13"/>
      <c r="F59" s="13"/>
      <c r="G59" s="13"/>
      <c r="H59" s="13"/>
      <c r="I59" s="13"/>
      <c r="J59" s="13"/>
      <c r="K59" s="13"/>
      <c r="L59" s="13"/>
      <c r="M59" s="13"/>
      <c r="N59" s="13"/>
      <c r="O59" s="13"/>
      <c r="P59" s="13"/>
      <c r="Q59" s="13"/>
      <c r="V59" s="514"/>
      <c r="W59" s="514"/>
      <c r="Y59" s="14"/>
      <c r="Z59" s="14"/>
      <c r="AA59" s="14"/>
    </row>
    <row r="60" spans="1:27" ht="25.5">
      <c r="A60" s="8"/>
      <c r="B60" s="8"/>
      <c r="C60" s="8"/>
      <c r="D60" s="13"/>
      <c r="E60" s="13"/>
      <c r="F60" s="13"/>
      <c r="G60" s="13"/>
      <c r="H60" s="13"/>
      <c r="I60" s="13"/>
      <c r="J60" s="13"/>
      <c r="K60" s="13"/>
      <c r="L60" s="13"/>
      <c r="M60" s="13"/>
      <c r="N60" s="13"/>
      <c r="O60" s="13"/>
      <c r="P60" s="13"/>
      <c r="Q60" s="13"/>
      <c r="V60" s="515"/>
      <c r="W60" s="515"/>
      <c r="Y60" s="14"/>
      <c r="Z60" s="14"/>
      <c r="AA60" s="14"/>
    </row>
    <row r="61" spans="1:27" ht="25.5">
      <c r="A61" s="8"/>
      <c r="B61" s="8"/>
      <c r="C61" s="8"/>
      <c r="D61" s="13"/>
      <c r="E61" s="13"/>
      <c r="F61" s="13"/>
      <c r="G61" s="13"/>
      <c r="H61" s="13"/>
      <c r="I61" s="13"/>
      <c r="J61" s="13"/>
      <c r="K61" s="13"/>
      <c r="L61" s="13"/>
      <c r="M61" s="13"/>
      <c r="N61" s="13"/>
      <c r="O61" s="13"/>
      <c r="P61" s="13"/>
      <c r="Q61" s="13"/>
      <c r="V61" s="515"/>
      <c r="W61" s="515"/>
      <c r="Y61" s="14"/>
      <c r="Z61" s="14"/>
      <c r="AA61" s="14"/>
    </row>
    <row r="62" spans="1:27" ht="25.5">
      <c r="A62" s="8"/>
      <c r="B62" s="8"/>
      <c r="C62" s="8"/>
      <c r="D62" s="13"/>
      <c r="E62" s="13"/>
      <c r="F62" s="13"/>
      <c r="G62" s="13"/>
      <c r="H62" s="13"/>
      <c r="I62" s="13"/>
      <c r="J62" s="13"/>
      <c r="K62" s="13"/>
      <c r="L62" s="13"/>
      <c r="M62" s="13"/>
      <c r="N62" s="13"/>
      <c r="O62" s="13"/>
      <c r="P62" s="13"/>
      <c r="Q62" s="13"/>
      <c r="V62" s="515"/>
      <c r="W62" s="515"/>
      <c r="Y62" s="14"/>
      <c r="Z62" s="14"/>
      <c r="AA62" s="14"/>
    </row>
    <row r="63" spans="1:27" ht="25.5">
      <c r="A63" s="8"/>
      <c r="B63" s="8"/>
      <c r="C63" s="8"/>
      <c r="D63" s="13"/>
      <c r="E63" s="13"/>
      <c r="F63" s="13"/>
      <c r="G63" s="13"/>
      <c r="H63" s="13"/>
      <c r="I63" s="13"/>
      <c r="J63" s="13"/>
      <c r="K63" s="13"/>
      <c r="L63" s="13"/>
      <c r="M63" s="13"/>
      <c r="N63" s="13"/>
      <c r="O63" s="13"/>
      <c r="P63" s="13"/>
      <c r="Q63" s="13"/>
      <c r="V63" s="515"/>
      <c r="W63" s="515"/>
      <c r="Y63" s="14"/>
      <c r="Z63" s="14"/>
      <c r="AA63" s="14"/>
    </row>
    <row r="64" spans="1:27" ht="25.5">
      <c r="A64" s="8"/>
      <c r="B64" s="8"/>
      <c r="C64" s="8"/>
      <c r="D64" s="13"/>
      <c r="E64" s="13"/>
      <c r="F64" s="13"/>
      <c r="G64" s="13"/>
      <c r="H64" s="13"/>
      <c r="I64" s="13"/>
      <c r="J64" s="13"/>
      <c r="K64" s="13"/>
      <c r="L64" s="13"/>
      <c r="M64" s="13"/>
      <c r="N64" s="13"/>
      <c r="O64" s="13"/>
      <c r="P64" s="13"/>
      <c r="Q64" s="13"/>
      <c r="V64" s="515"/>
      <c r="W64" s="515"/>
      <c r="Y64" s="14"/>
      <c r="Z64" s="14"/>
      <c r="AA64" s="14"/>
    </row>
    <row r="65" spans="1:27" ht="23.25" customHeight="1">
      <c r="A65" s="8"/>
      <c r="B65" s="8"/>
      <c r="C65" s="8"/>
      <c r="D65" s="13"/>
      <c r="E65" s="13"/>
      <c r="F65" s="13"/>
      <c r="G65" s="13"/>
      <c r="H65" s="13"/>
      <c r="I65" s="13"/>
      <c r="J65" s="13"/>
      <c r="K65" s="13"/>
      <c r="L65" s="13"/>
      <c r="M65" s="13"/>
      <c r="N65" s="13"/>
      <c r="O65" s="13"/>
      <c r="P65" s="13"/>
      <c r="Q65" s="13"/>
      <c r="V65" s="515"/>
      <c r="W65" s="515"/>
      <c r="Y65" s="14"/>
      <c r="Z65" s="14"/>
      <c r="AA65" s="14"/>
    </row>
    <row r="66" spans="1:27" ht="23.25" customHeight="1">
      <c r="A66" s="8"/>
      <c r="B66" s="8"/>
      <c r="C66" s="8"/>
      <c r="D66" s="13"/>
      <c r="E66" s="13"/>
      <c r="F66" s="13"/>
      <c r="G66" s="13"/>
      <c r="H66" s="13"/>
      <c r="I66" s="13"/>
      <c r="J66" s="13"/>
      <c r="K66" s="13"/>
      <c r="L66" s="13"/>
      <c r="M66" s="13"/>
      <c r="N66" s="13"/>
      <c r="O66" s="13"/>
      <c r="P66" s="13"/>
      <c r="Q66" s="13"/>
      <c r="V66" s="514"/>
      <c r="W66" s="514"/>
      <c r="Y66" s="14"/>
      <c r="Z66" s="14"/>
      <c r="AA66" s="14"/>
    </row>
    <row r="67" spans="1:27" ht="20.25" customHeight="1">
      <c r="A67" s="8"/>
      <c r="B67" s="8"/>
      <c r="C67" s="8"/>
      <c r="D67" s="13"/>
      <c r="E67" s="13"/>
      <c r="F67" s="13"/>
      <c r="G67" s="13"/>
      <c r="H67" s="13"/>
      <c r="I67" s="13"/>
      <c r="J67" s="13"/>
      <c r="K67" s="13"/>
      <c r="L67" s="13"/>
      <c r="M67" s="13"/>
      <c r="N67" s="13"/>
      <c r="O67" s="13"/>
      <c r="P67" s="13"/>
      <c r="Q67" s="13"/>
      <c r="V67" s="514"/>
      <c r="W67" s="514"/>
      <c r="Y67" s="14"/>
      <c r="Z67" s="14"/>
      <c r="AA67" s="14"/>
    </row>
    <row r="68" spans="1:27" ht="25.5">
      <c r="A68" s="8"/>
      <c r="B68" s="8"/>
      <c r="C68" s="8"/>
      <c r="D68" s="13"/>
      <c r="E68" s="13"/>
      <c r="F68" s="13"/>
      <c r="G68" s="13"/>
      <c r="H68" s="13"/>
      <c r="I68" s="13"/>
      <c r="J68" s="13"/>
      <c r="K68" s="13"/>
      <c r="L68" s="13"/>
      <c r="M68" s="13"/>
      <c r="N68" s="13"/>
      <c r="O68" s="13"/>
      <c r="P68" s="13"/>
      <c r="Q68" s="13"/>
      <c r="V68" s="513"/>
      <c r="W68" s="513"/>
      <c r="Y68" s="14"/>
      <c r="Z68" s="14"/>
      <c r="AA68" s="14"/>
    </row>
    <row r="69" spans="1:27" ht="25.5">
      <c r="A69" s="8"/>
      <c r="B69" s="8"/>
      <c r="C69" s="8"/>
      <c r="D69" s="13"/>
      <c r="E69" s="13"/>
      <c r="F69" s="13"/>
      <c r="G69" s="13"/>
      <c r="H69" s="13"/>
      <c r="I69" s="13"/>
      <c r="J69" s="13"/>
      <c r="K69" s="13"/>
      <c r="L69" s="13"/>
      <c r="M69" s="13"/>
      <c r="N69" s="13"/>
      <c r="O69" s="13"/>
      <c r="P69" s="13"/>
      <c r="Q69" s="13"/>
      <c r="V69" s="515"/>
      <c r="W69" s="515"/>
      <c r="Y69" s="14"/>
      <c r="Z69" s="14"/>
      <c r="AA69" s="14"/>
    </row>
    <row r="70" spans="1:27" ht="25.5">
      <c r="A70" s="8"/>
      <c r="B70" s="8"/>
      <c r="C70" s="8"/>
      <c r="D70" s="13"/>
      <c r="E70" s="13"/>
      <c r="F70" s="13"/>
      <c r="G70" s="13"/>
      <c r="H70" s="13"/>
      <c r="I70" s="13"/>
      <c r="J70" s="13"/>
      <c r="K70" s="13"/>
      <c r="L70" s="13"/>
      <c r="M70" s="13"/>
      <c r="N70" s="13"/>
      <c r="O70" s="13"/>
      <c r="P70" s="13"/>
      <c r="Q70" s="13"/>
      <c r="V70" s="515"/>
      <c r="W70" s="515"/>
      <c r="Y70" s="14"/>
      <c r="Z70" s="14"/>
      <c r="AA70" s="14"/>
    </row>
    <row r="71" spans="1:27" ht="25.5">
      <c r="A71" s="8"/>
      <c r="B71" s="8"/>
      <c r="C71" s="8"/>
      <c r="D71" s="13"/>
      <c r="E71" s="13"/>
      <c r="F71" s="13"/>
      <c r="G71" s="13"/>
      <c r="H71" s="13"/>
      <c r="I71" s="13"/>
      <c r="J71" s="13"/>
      <c r="K71" s="13"/>
      <c r="L71" s="13"/>
      <c r="M71" s="13"/>
      <c r="N71" s="13"/>
      <c r="O71" s="13"/>
      <c r="P71" s="13"/>
      <c r="Q71" s="13"/>
      <c r="V71" s="515"/>
      <c r="W71" s="515"/>
      <c r="Y71" s="14"/>
      <c r="Z71" s="14"/>
      <c r="AA71" s="14"/>
    </row>
    <row r="72" spans="1:27" ht="20.25">
      <c r="A72" s="8"/>
      <c r="B72" s="8"/>
      <c r="C72" s="8"/>
      <c r="D72" s="8"/>
      <c r="E72" s="15"/>
      <c r="F72" s="15"/>
      <c r="G72" s="15"/>
      <c r="H72" s="15"/>
      <c r="I72" s="15"/>
      <c r="J72" s="15"/>
      <c r="K72" s="15"/>
      <c r="L72" s="8"/>
      <c r="V72" s="515"/>
      <c r="W72" s="515"/>
      <c r="Y72" s="14"/>
      <c r="Z72" s="14"/>
      <c r="AA72" s="14"/>
    </row>
    <row r="73" spans="1:27" ht="20.25">
      <c r="A73" s="8"/>
      <c r="B73" s="8"/>
      <c r="C73" s="8"/>
      <c r="D73" s="8"/>
      <c r="E73" s="15"/>
      <c r="F73" s="15"/>
      <c r="G73" s="15"/>
      <c r="H73" s="15"/>
      <c r="I73" s="15"/>
      <c r="J73" s="15"/>
      <c r="K73" s="15"/>
      <c r="L73" s="8"/>
      <c r="V73" s="514"/>
      <c r="W73" s="514"/>
      <c r="Y73" s="14"/>
      <c r="Z73" s="14"/>
      <c r="AA73" s="14"/>
    </row>
    <row r="74" spans="1:27" ht="20.25">
      <c r="A74" s="8"/>
      <c r="B74" s="8"/>
      <c r="C74" s="8"/>
      <c r="D74" s="8"/>
      <c r="E74" s="15"/>
      <c r="F74" s="15"/>
      <c r="G74" s="15"/>
      <c r="H74" s="15"/>
      <c r="I74" s="15"/>
      <c r="J74" s="15"/>
      <c r="K74" s="15"/>
      <c r="L74" s="8"/>
      <c r="V74" s="514"/>
      <c r="W74" s="514"/>
      <c r="Y74" s="14"/>
      <c r="Z74" s="14"/>
      <c r="AA74" s="14"/>
    </row>
    <row r="75" spans="1:27" ht="20.25">
      <c r="A75" s="8"/>
      <c r="B75" s="8"/>
      <c r="C75" s="8"/>
      <c r="D75" s="8"/>
      <c r="E75" s="8"/>
      <c r="F75" s="8"/>
      <c r="G75" s="8"/>
      <c r="H75" s="8"/>
      <c r="I75" s="8"/>
      <c r="J75" s="8"/>
      <c r="K75" s="8"/>
      <c r="L75" s="8"/>
      <c r="V75" s="515"/>
      <c r="W75" s="515"/>
      <c r="Y75" s="14"/>
      <c r="Z75" s="14"/>
      <c r="AA75" s="14"/>
    </row>
    <row r="76" spans="1:27" ht="20.25">
      <c r="A76" s="8"/>
      <c r="B76" s="8"/>
      <c r="C76" s="8"/>
      <c r="D76" s="8"/>
      <c r="E76" s="8"/>
      <c r="F76" s="8"/>
      <c r="G76" s="8"/>
      <c r="H76" s="8"/>
      <c r="I76" s="8"/>
      <c r="J76" s="8"/>
      <c r="K76" s="8"/>
      <c r="L76" s="8"/>
      <c r="V76" s="515"/>
      <c r="W76" s="515"/>
      <c r="Y76" s="14"/>
      <c r="Z76" s="14"/>
      <c r="AA76" s="14"/>
    </row>
    <row r="77" spans="1:27" ht="20.25">
      <c r="A77" s="8"/>
      <c r="B77" s="8"/>
      <c r="C77" s="8"/>
      <c r="D77" s="8"/>
      <c r="E77" s="8"/>
      <c r="F77" s="8"/>
      <c r="G77" s="8"/>
      <c r="H77" s="8"/>
      <c r="I77" s="8"/>
      <c r="J77" s="8"/>
      <c r="K77" s="8"/>
      <c r="L77" s="8"/>
      <c r="V77" s="515"/>
      <c r="W77" s="515"/>
      <c r="Y77" s="14"/>
      <c r="Z77" s="14"/>
      <c r="AA77" s="14"/>
    </row>
    <row r="78" spans="1:27" ht="20.25">
      <c r="A78" s="8"/>
      <c r="B78" s="8"/>
      <c r="C78" s="8"/>
      <c r="D78" s="8"/>
      <c r="E78" s="8"/>
      <c r="F78" s="8"/>
      <c r="G78" s="8"/>
      <c r="H78" s="8"/>
      <c r="I78" s="8"/>
      <c r="J78" s="8"/>
      <c r="K78" s="8"/>
      <c r="L78" s="8"/>
      <c r="V78" s="515"/>
      <c r="W78" s="515"/>
      <c r="Y78" s="14"/>
      <c r="Z78" s="14"/>
      <c r="AA78" s="14"/>
    </row>
    <row r="79" spans="1:27" ht="20.25">
      <c r="A79" s="8"/>
      <c r="B79" s="8"/>
      <c r="C79" s="8"/>
      <c r="D79" s="8"/>
      <c r="E79" s="8"/>
      <c r="F79" s="8"/>
      <c r="G79" s="8"/>
      <c r="H79" s="8"/>
      <c r="I79" s="8"/>
      <c r="J79" s="8"/>
      <c r="K79" s="8"/>
      <c r="L79" s="8"/>
      <c r="V79" s="513"/>
      <c r="W79" s="513"/>
      <c r="Y79" s="14"/>
      <c r="Z79" s="14"/>
      <c r="AA79" s="14"/>
    </row>
    <row r="80" spans="1:27" ht="20.25">
      <c r="A80" s="8"/>
      <c r="B80" s="8"/>
      <c r="C80" s="8"/>
      <c r="D80" s="8"/>
      <c r="E80" s="8"/>
      <c r="F80" s="8"/>
      <c r="G80" s="8"/>
      <c r="H80" s="8"/>
      <c r="I80" s="8"/>
      <c r="J80" s="8"/>
      <c r="K80" s="8"/>
      <c r="L80" s="8"/>
      <c r="V80" s="515"/>
      <c r="W80" s="515"/>
      <c r="Y80" s="14"/>
      <c r="Z80" s="14"/>
      <c r="AA80" s="14"/>
    </row>
    <row r="81" spans="1:12">
      <c r="A81" s="8"/>
      <c r="B81" s="8"/>
      <c r="C81" s="8"/>
      <c r="D81" s="8"/>
      <c r="E81" s="8"/>
      <c r="F81" s="8"/>
      <c r="G81" s="8"/>
      <c r="H81" s="8"/>
      <c r="I81" s="8"/>
      <c r="J81" s="8"/>
      <c r="K81" s="8"/>
      <c r="L81" s="8"/>
    </row>
    <row r="82" spans="1:12">
      <c r="A82" s="8"/>
      <c r="B82" s="8"/>
      <c r="C82" s="8"/>
      <c r="D82" s="8"/>
      <c r="E82" s="8"/>
      <c r="F82" s="8"/>
      <c r="G82" s="8"/>
      <c r="H82" s="8"/>
      <c r="I82" s="8"/>
      <c r="J82" s="8"/>
      <c r="K82" s="8"/>
      <c r="L82" s="8"/>
    </row>
    <row r="83" spans="1:12">
      <c r="A83" s="8"/>
      <c r="B83" s="8"/>
      <c r="C83" s="8"/>
      <c r="D83" s="8"/>
      <c r="E83" s="8"/>
      <c r="F83" s="8"/>
      <c r="G83" s="8"/>
      <c r="H83" s="8"/>
      <c r="I83" s="8"/>
      <c r="J83" s="8"/>
      <c r="K83" s="8"/>
      <c r="L83" s="8"/>
    </row>
    <row r="84" spans="1:12">
      <c r="A84" s="8"/>
      <c r="B84" s="8"/>
      <c r="C84" s="8"/>
      <c r="D84" s="8"/>
      <c r="E84" s="8"/>
      <c r="F84" s="8"/>
      <c r="G84" s="8"/>
      <c r="H84" s="8"/>
      <c r="I84" s="8"/>
      <c r="J84" s="8"/>
      <c r="K84" s="8"/>
      <c r="L84" s="8"/>
    </row>
    <row r="85" spans="1:12">
      <c r="A85" s="8"/>
      <c r="B85" s="8"/>
      <c r="C85" s="8"/>
      <c r="D85" s="8"/>
      <c r="E85" s="8"/>
      <c r="F85" s="8"/>
      <c r="G85" s="8"/>
      <c r="H85" s="8"/>
      <c r="I85" s="8"/>
      <c r="J85" s="8"/>
      <c r="K85" s="8"/>
      <c r="L85" s="8"/>
    </row>
    <row r="86" spans="1:12">
      <c r="A86" s="8"/>
      <c r="B86" s="8"/>
      <c r="C86" s="8"/>
      <c r="D86" s="8"/>
      <c r="E86" s="8"/>
      <c r="F86" s="8"/>
      <c r="G86" s="8"/>
      <c r="H86" s="8"/>
      <c r="I86" s="8"/>
      <c r="J86" s="8"/>
      <c r="K86" s="8"/>
      <c r="L86" s="8"/>
    </row>
    <row r="87" spans="1:12">
      <c r="A87" s="8"/>
      <c r="B87" s="8"/>
      <c r="C87" s="8"/>
      <c r="D87" s="8"/>
      <c r="E87" s="8"/>
      <c r="F87" s="8"/>
      <c r="G87" s="8"/>
      <c r="H87" s="8"/>
      <c r="I87" s="8"/>
      <c r="J87" s="8"/>
      <c r="K87" s="8"/>
      <c r="L87" s="8"/>
    </row>
    <row r="88" spans="1:12">
      <c r="A88" s="8"/>
      <c r="B88" s="8"/>
      <c r="C88" s="8"/>
      <c r="D88" s="8"/>
      <c r="E88" s="8"/>
      <c r="F88" s="8"/>
      <c r="G88" s="8"/>
      <c r="H88" s="8"/>
      <c r="I88" s="8"/>
      <c r="J88" s="8"/>
      <c r="K88" s="8"/>
      <c r="L88" s="8"/>
    </row>
    <row r="89" spans="1:12">
      <c r="A89" s="8"/>
      <c r="B89" s="8"/>
      <c r="C89" s="8"/>
      <c r="D89" s="8"/>
      <c r="E89" s="8"/>
      <c r="F89" s="8"/>
      <c r="G89" s="8"/>
      <c r="H89" s="8"/>
      <c r="I89" s="8"/>
      <c r="J89" s="8"/>
      <c r="K89" s="8"/>
      <c r="L89" s="8"/>
    </row>
    <row r="90" spans="1:12">
      <c r="A90" s="8"/>
      <c r="B90" s="8"/>
      <c r="C90" s="8"/>
      <c r="D90" s="8"/>
      <c r="E90" s="8"/>
      <c r="F90" s="8"/>
      <c r="G90" s="8"/>
      <c r="H90" s="8"/>
      <c r="I90" s="8"/>
      <c r="J90" s="8"/>
      <c r="K90" s="8"/>
      <c r="L90" s="8"/>
    </row>
    <row r="91" spans="1:12">
      <c r="A91" s="8"/>
      <c r="B91" s="8"/>
      <c r="C91" s="8"/>
      <c r="D91" s="8"/>
      <c r="E91" s="8"/>
      <c r="F91" s="8"/>
      <c r="G91" s="8"/>
      <c r="H91" s="8"/>
      <c r="I91" s="8"/>
      <c r="J91" s="8"/>
      <c r="K91" s="8"/>
      <c r="L91" s="8"/>
    </row>
    <row r="92" spans="1:12">
      <c r="A92" s="8"/>
      <c r="B92" s="8"/>
      <c r="C92" s="8"/>
      <c r="D92" s="8"/>
      <c r="E92" s="8"/>
      <c r="F92" s="8"/>
      <c r="G92" s="8"/>
      <c r="H92" s="8"/>
      <c r="I92" s="8"/>
      <c r="J92" s="8"/>
      <c r="K92" s="8"/>
      <c r="L92" s="8"/>
    </row>
    <row r="93" spans="1:12">
      <c r="A93" s="8"/>
      <c r="B93" s="8"/>
      <c r="C93" s="8"/>
      <c r="D93" s="8"/>
      <c r="E93" s="8"/>
      <c r="F93" s="8"/>
      <c r="G93" s="8"/>
      <c r="H93" s="8"/>
      <c r="I93" s="8"/>
      <c r="J93" s="8"/>
      <c r="K93" s="8"/>
      <c r="L93" s="8"/>
    </row>
    <row r="94" spans="1:12">
      <c r="A94" s="8"/>
      <c r="B94" s="8"/>
      <c r="C94" s="8"/>
      <c r="D94" s="8"/>
      <c r="E94" s="8"/>
      <c r="F94" s="8"/>
      <c r="G94" s="8"/>
      <c r="H94" s="8"/>
      <c r="I94" s="8"/>
      <c r="J94" s="8"/>
      <c r="K94" s="8"/>
      <c r="L94" s="8"/>
    </row>
    <row r="95" spans="1:12">
      <c r="A95" s="8"/>
      <c r="B95" s="8"/>
      <c r="C95" s="8"/>
      <c r="D95" s="8"/>
      <c r="E95" s="8"/>
      <c r="F95" s="8"/>
      <c r="G95" s="8"/>
      <c r="H95" s="8"/>
      <c r="I95" s="8"/>
      <c r="J95" s="8"/>
      <c r="K95" s="8"/>
      <c r="L95" s="8"/>
    </row>
    <row r="96" spans="1:12">
      <c r="A96" s="8"/>
      <c r="B96" s="8"/>
      <c r="C96" s="8"/>
      <c r="D96" s="8"/>
      <c r="E96" s="8"/>
      <c r="F96" s="8"/>
      <c r="G96" s="8"/>
      <c r="H96" s="8"/>
      <c r="I96" s="8"/>
      <c r="J96" s="8"/>
      <c r="K96" s="8"/>
      <c r="L96" s="8"/>
    </row>
    <row r="97" spans="1:17">
      <c r="A97" s="8"/>
      <c r="B97" s="8"/>
      <c r="C97" s="8"/>
      <c r="D97" s="8"/>
      <c r="E97" s="8"/>
      <c r="F97" s="8"/>
      <c r="G97" s="8"/>
      <c r="H97" s="8"/>
      <c r="I97" s="8"/>
      <c r="J97" s="8"/>
      <c r="K97" s="8"/>
      <c r="L97" s="8"/>
    </row>
    <row r="98" spans="1:17">
      <c r="A98" s="8"/>
      <c r="B98" s="8"/>
      <c r="C98" s="8"/>
      <c r="D98" s="8"/>
      <c r="E98" s="8"/>
      <c r="F98" s="8"/>
      <c r="G98" s="8"/>
      <c r="H98" s="8"/>
      <c r="I98" s="8"/>
      <c r="J98" s="8"/>
      <c r="K98" s="8"/>
      <c r="L98" s="8"/>
    </row>
    <row r="99" spans="1:17">
      <c r="A99" s="8"/>
      <c r="B99" s="8"/>
      <c r="C99" s="8"/>
      <c r="D99" s="8"/>
      <c r="E99" s="8"/>
      <c r="F99" s="8"/>
      <c r="G99" s="8"/>
      <c r="H99" s="8"/>
      <c r="I99" s="8"/>
      <c r="J99" s="8"/>
      <c r="K99" s="8"/>
      <c r="L99" s="8"/>
      <c r="M99" s="8"/>
      <c r="N99" s="8"/>
      <c r="O99" s="8"/>
      <c r="P99" s="8"/>
      <c r="Q99" s="8"/>
    </row>
    <row r="100" spans="1:17">
      <c r="A100" s="8"/>
      <c r="B100" s="8"/>
      <c r="C100" s="8"/>
      <c r="D100" s="8"/>
      <c r="E100" s="8"/>
      <c r="F100" s="8"/>
      <c r="G100" s="8"/>
      <c r="H100" s="8"/>
      <c r="I100" s="8"/>
      <c r="J100" s="8"/>
      <c r="K100" s="8"/>
      <c r="L100" s="8"/>
      <c r="M100" s="8"/>
      <c r="N100" s="8"/>
      <c r="O100" s="8"/>
      <c r="P100" s="8"/>
      <c r="Q100" s="8"/>
    </row>
    <row r="101" spans="1:17">
      <c r="A101" s="8"/>
      <c r="B101" s="8"/>
      <c r="C101" s="8"/>
      <c r="D101" s="8"/>
      <c r="E101" s="8"/>
      <c r="F101" s="8"/>
      <c r="G101" s="8"/>
      <c r="H101" s="8"/>
      <c r="I101" s="8"/>
      <c r="J101" s="8"/>
      <c r="K101" s="8"/>
      <c r="L101" s="8"/>
      <c r="M101" s="8"/>
      <c r="N101" s="8"/>
      <c r="O101" s="8"/>
      <c r="P101" s="8"/>
      <c r="Q101" s="8"/>
    </row>
    <row r="102" spans="1:17">
      <c r="A102" s="8"/>
      <c r="B102" s="8"/>
      <c r="C102" s="8"/>
      <c r="D102" s="8"/>
      <c r="E102" s="8"/>
      <c r="F102" s="8"/>
      <c r="G102" s="8"/>
      <c r="H102" s="8"/>
      <c r="I102" s="8"/>
      <c r="J102" s="8"/>
      <c r="K102" s="8"/>
      <c r="L102" s="8"/>
      <c r="M102" s="8"/>
      <c r="N102" s="8"/>
      <c r="O102" s="8"/>
      <c r="P102" s="8"/>
      <c r="Q102" s="8"/>
    </row>
    <row r="103" spans="1:17">
      <c r="A103" s="8"/>
      <c r="B103" s="8"/>
      <c r="C103" s="8"/>
      <c r="D103" s="8"/>
      <c r="E103" s="8"/>
      <c r="F103" s="8"/>
      <c r="G103" s="8"/>
      <c r="H103" s="8"/>
      <c r="I103" s="8"/>
      <c r="J103" s="8"/>
      <c r="K103" s="8"/>
      <c r="L103" s="8"/>
      <c r="M103" s="8"/>
      <c r="N103" s="8"/>
      <c r="O103" s="8"/>
      <c r="P103" s="8"/>
      <c r="Q103" s="8"/>
    </row>
    <row r="104" spans="1:17">
      <c r="A104" s="8"/>
      <c r="B104" s="8"/>
      <c r="C104" s="8"/>
      <c r="D104" s="8"/>
      <c r="E104" s="8"/>
      <c r="F104" s="8"/>
      <c r="G104" s="8"/>
      <c r="H104" s="8"/>
      <c r="I104" s="8"/>
      <c r="J104" s="8"/>
      <c r="K104" s="8"/>
      <c r="L104" s="8"/>
      <c r="M104" s="8"/>
      <c r="N104" s="8"/>
      <c r="O104" s="8"/>
      <c r="P104" s="8"/>
      <c r="Q104" s="8"/>
    </row>
    <row r="105" spans="1:17">
      <c r="A105" s="8"/>
      <c r="B105" s="8"/>
      <c r="C105" s="8"/>
      <c r="D105" s="8"/>
      <c r="E105" s="8"/>
      <c r="F105" s="8"/>
      <c r="G105" s="8"/>
      <c r="H105" s="8"/>
      <c r="I105" s="8"/>
      <c r="J105" s="8"/>
      <c r="K105" s="8"/>
      <c r="L105" s="8"/>
      <c r="M105" s="8"/>
      <c r="N105" s="8"/>
      <c r="O105" s="8"/>
      <c r="P105" s="8"/>
      <c r="Q105" s="8"/>
    </row>
    <row r="106" spans="1:17">
      <c r="A106" s="8"/>
      <c r="B106" s="8"/>
      <c r="C106" s="8"/>
      <c r="D106" s="8"/>
      <c r="E106" s="8"/>
      <c r="F106" s="8"/>
      <c r="G106" s="8"/>
      <c r="H106" s="8"/>
      <c r="I106" s="8"/>
      <c r="J106" s="8"/>
      <c r="K106" s="8"/>
      <c r="L106" s="8"/>
      <c r="M106" s="8"/>
      <c r="N106" s="8"/>
      <c r="O106" s="8"/>
      <c r="P106" s="8"/>
      <c r="Q106" s="8"/>
    </row>
    <row r="107" spans="1:17">
      <c r="A107" s="8"/>
      <c r="B107" s="8"/>
      <c r="C107" s="8"/>
      <c r="D107" s="8"/>
      <c r="E107" s="8"/>
      <c r="F107" s="8"/>
      <c r="G107" s="8"/>
      <c r="H107" s="8"/>
      <c r="I107" s="8"/>
      <c r="J107" s="8"/>
      <c r="K107" s="8"/>
      <c r="L107" s="8"/>
      <c r="M107" s="8"/>
      <c r="N107" s="8"/>
      <c r="O107" s="8"/>
      <c r="P107" s="8"/>
      <c r="Q107" s="8"/>
    </row>
    <row r="108" spans="1:17">
      <c r="A108" s="8"/>
      <c r="B108" s="8"/>
      <c r="C108" s="8"/>
      <c r="D108" s="8"/>
      <c r="E108" s="8"/>
      <c r="F108" s="8"/>
      <c r="G108" s="8"/>
      <c r="H108" s="8"/>
      <c r="I108" s="8"/>
      <c r="J108" s="8"/>
      <c r="K108" s="8"/>
      <c r="L108" s="8"/>
      <c r="M108" s="8"/>
      <c r="N108" s="8"/>
      <c r="O108" s="8"/>
      <c r="P108" s="8"/>
      <c r="Q108" s="8"/>
    </row>
    <row r="109" spans="1:17">
      <c r="A109" s="8"/>
      <c r="B109" s="8"/>
      <c r="C109" s="8"/>
      <c r="D109" s="8"/>
      <c r="E109" s="8"/>
      <c r="F109" s="8"/>
      <c r="G109" s="8"/>
      <c r="H109" s="8"/>
      <c r="I109" s="8"/>
      <c r="J109" s="8"/>
      <c r="K109" s="8"/>
      <c r="L109" s="8"/>
      <c r="M109" s="8"/>
      <c r="N109" s="8"/>
      <c r="O109" s="8"/>
      <c r="P109" s="8"/>
      <c r="Q109" s="8"/>
    </row>
    <row r="110" spans="1:17">
      <c r="A110" s="8"/>
      <c r="B110" s="8"/>
      <c r="C110" s="8"/>
      <c r="D110" s="8"/>
      <c r="E110" s="8"/>
      <c r="F110" s="8"/>
      <c r="G110" s="8"/>
      <c r="H110" s="8"/>
      <c r="I110" s="8"/>
      <c r="J110" s="8"/>
      <c r="K110" s="8"/>
      <c r="L110" s="8"/>
      <c r="M110" s="8"/>
      <c r="N110" s="8"/>
      <c r="O110" s="8"/>
      <c r="P110" s="8"/>
      <c r="Q110" s="8"/>
    </row>
    <row r="111" spans="1:17">
      <c r="A111" s="8"/>
      <c r="B111" s="8"/>
      <c r="C111" s="8"/>
      <c r="D111" s="8"/>
      <c r="E111" s="8"/>
      <c r="F111" s="8"/>
      <c r="G111" s="8"/>
      <c r="H111" s="8"/>
      <c r="I111" s="8"/>
      <c r="J111" s="8"/>
      <c r="K111" s="8"/>
      <c r="L111" s="8"/>
      <c r="M111" s="8"/>
      <c r="N111" s="8"/>
      <c r="O111" s="8"/>
      <c r="P111" s="8"/>
      <c r="Q111" s="8"/>
    </row>
    <row r="112" spans="1:17">
      <c r="A112" s="8"/>
      <c r="B112" s="8"/>
      <c r="C112" s="8"/>
      <c r="D112" s="8"/>
      <c r="E112" s="8"/>
      <c r="F112" s="8"/>
      <c r="G112" s="8"/>
      <c r="H112" s="8"/>
      <c r="I112" s="8"/>
      <c r="J112" s="8"/>
      <c r="K112" s="8"/>
      <c r="L112" s="8"/>
      <c r="M112" s="8"/>
      <c r="N112" s="8"/>
      <c r="O112" s="8"/>
      <c r="P112" s="8"/>
      <c r="Q112" s="8"/>
    </row>
  </sheetData>
  <mergeCells count="55">
    <mergeCell ref="A1:Q1"/>
    <mergeCell ref="A2:Q2"/>
    <mergeCell ref="A3:Q3"/>
    <mergeCell ref="A4:Q4"/>
    <mergeCell ref="A6:B6"/>
    <mergeCell ref="C6:N6"/>
    <mergeCell ref="A17:H17"/>
    <mergeCell ref="A7:B7"/>
    <mergeCell ref="C7:N7"/>
    <mergeCell ref="A9:B9"/>
    <mergeCell ref="C9:N9"/>
    <mergeCell ref="A10:B10"/>
    <mergeCell ref="C10:N10"/>
    <mergeCell ref="A12:B12"/>
    <mergeCell ref="C12:N12"/>
    <mergeCell ref="A13:B13"/>
    <mergeCell ref="C13:N13"/>
    <mergeCell ref="A16:H16"/>
    <mergeCell ref="A19:A21"/>
    <mergeCell ref="B19:F19"/>
    <mergeCell ref="G19:L19"/>
    <mergeCell ref="M19:Q19"/>
    <mergeCell ref="B20:F20"/>
    <mergeCell ref="G20:G21"/>
    <mergeCell ref="H20:I20"/>
    <mergeCell ref="J20:J21"/>
    <mergeCell ref="K20:L20"/>
    <mergeCell ref="M20:O20"/>
    <mergeCell ref="B31:F31"/>
    <mergeCell ref="P20:Q20"/>
    <mergeCell ref="B21:F21"/>
    <mergeCell ref="B22:F22"/>
    <mergeCell ref="B23:F23"/>
    <mergeCell ref="B24:F24"/>
    <mergeCell ref="B25:F25"/>
    <mergeCell ref="B26:F26"/>
    <mergeCell ref="B27:F27"/>
    <mergeCell ref="B28:F28"/>
    <mergeCell ref="B29:F29"/>
    <mergeCell ref="B30:F30"/>
    <mergeCell ref="B32:F32"/>
    <mergeCell ref="A45:F45"/>
    <mergeCell ref="P48:Q48"/>
    <mergeCell ref="B39:F39"/>
    <mergeCell ref="B40:F40"/>
    <mergeCell ref="B41:F41"/>
    <mergeCell ref="B42:F42"/>
    <mergeCell ref="B43:F43"/>
    <mergeCell ref="B44:F44"/>
    <mergeCell ref="B38:F38"/>
    <mergeCell ref="B33:F33"/>
    <mergeCell ref="B34:F34"/>
    <mergeCell ref="B35:F35"/>
    <mergeCell ref="B36:F36"/>
    <mergeCell ref="B37:F37"/>
  </mergeCells>
  <printOptions horizontalCentered="1"/>
  <pageMargins left="0.9055118110236221" right="0.70866141732283472" top="0.74803149606299213" bottom="0.74803149606299213" header="0.31496062992125984" footer="0.31496062992125984"/>
  <pageSetup scale="30" orientation="landscape" r:id="rId1"/>
  <headerFooter alignWithMargins="0">
    <oddFooter>&amp;C&amp;"Gotham Book,Negrita"&amp;18Principio Rector 1 &amp;"Gotham Book,Normal"  &amp;P  de &amp;N</oddFoot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8DBF1-B81F-4D01-978E-9432816EFE3B}">
  <sheetPr>
    <tabColor rgb="FF00B0F0"/>
    <pageSetUpPr fitToPage="1"/>
  </sheetPr>
  <dimension ref="A1:AA138"/>
  <sheetViews>
    <sheetView view="pageBreakPreview" zoomScale="40" zoomScaleNormal="40" zoomScaleSheetLayoutView="40" workbookViewId="0">
      <selection activeCell="N37" sqref="N37"/>
    </sheetView>
  </sheetViews>
  <sheetFormatPr baseColWidth="10" defaultColWidth="11.42578125" defaultRowHeight="12.75"/>
  <cols>
    <col min="1" max="1" width="15.140625" style="3" customWidth="1"/>
    <col min="2" max="2" width="10.7109375" style="3" customWidth="1"/>
    <col min="3" max="6" width="20.7109375" style="3" customWidth="1"/>
    <col min="7" max="7" width="26.42578125" style="3" customWidth="1"/>
    <col min="8" max="8" width="25.7109375" style="3" customWidth="1"/>
    <col min="9" max="10" width="25.5703125" style="3" customWidth="1"/>
    <col min="11" max="11" width="24.140625" style="3" customWidth="1"/>
    <col min="12" max="12" width="24.42578125" style="3" customWidth="1"/>
    <col min="13" max="13" width="35.42578125" style="3" customWidth="1"/>
    <col min="14" max="14" width="35" style="3" customWidth="1"/>
    <col min="15" max="15" width="27.5703125" style="3" customWidth="1"/>
    <col min="16" max="16" width="24.140625" style="3" customWidth="1"/>
    <col min="17" max="17" width="24.42578125" style="3" customWidth="1"/>
    <col min="18" max="20" width="11.42578125" style="3"/>
    <col min="21" max="21" width="36.5703125" style="3" bestFit="1" customWidth="1"/>
    <col min="22" max="23" width="37.28515625" style="3" bestFit="1" customWidth="1"/>
    <col min="24" max="24" width="11.42578125" style="3"/>
    <col min="25" max="25" width="22.7109375" style="3" bestFit="1" customWidth="1"/>
    <col min="26" max="27" width="23.28515625" style="3" bestFit="1" customWidth="1"/>
    <col min="28" max="16384" width="11.42578125" style="3"/>
  </cols>
  <sheetData>
    <row r="1" spans="1:17" s="1" customFormat="1" ht="37.5" customHeight="1">
      <c r="A1" s="765" t="s">
        <v>570</v>
      </c>
      <c r="B1" s="765"/>
      <c r="C1" s="765"/>
      <c r="D1" s="765"/>
      <c r="E1" s="765"/>
      <c r="F1" s="765"/>
      <c r="G1" s="765"/>
      <c r="H1" s="765"/>
      <c r="I1" s="765"/>
      <c r="J1" s="765"/>
      <c r="K1" s="765"/>
      <c r="L1" s="765"/>
      <c r="M1" s="765"/>
      <c r="N1" s="765"/>
      <c r="O1" s="765"/>
      <c r="P1" s="765"/>
      <c r="Q1" s="765"/>
    </row>
    <row r="2" spans="1:17" s="1" customFormat="1" ht="37.5" customHeight="1">
      <c r="A2" s="765" t="s">
        <v>0</v>
      </c>
      <c r="B2" s="765"/>
      <c r="C2" s="765"/>
      <c r="D2" s="765"/>
      <c r="E2" s="765"/>
      <c r="F2" s="765"/>
      <c r="G2" s="765"/>
      <c r="H2" s="765"/>
      <c r="I2" s="765"/>
      <c r="J2" s="765"/>
      <c r="K2" s="765"/>
      <c r="L2" s="765"/>
      <c r="M2" s="765"/>
      <c r="N2" s="765"/>
      <c r="O2" s="765"/>
      <c r="P2" s="765"/>
      <c r="Q2" s="765"/>
    </row>
    <row r="3" spans="1:17" s="1" customFormat="1" ht="37.5" customHeight="1">
      <c r="A3" s="765" t="s">
        <v>25</v>
      </c>
      <c r="B3" s="765"/>
      <c r="C3" s="765"/>
      <c r="D3" s="765"/>
      <c r="E3" s="765"/>
      <c r="F3" s="765"/>
      <c r="G3" s="765"/>
      <c r="H3" s="765"/>
      <c r="I3" s="765"/>
      <c r="J3" s="765"/>
      <c r="K3" s="765"/>
      <c r="L3" s="765"/>
      <c r="M3" s="765"/>
      <c r="N3" s="765"/>
      <c r="O3" s="765"/>
      <c r="P3" s="765"/>
      <c r="Q3" s="765"/>
    </row>
    <row r="4" spans="1:17" s="1" customFormat="1" ht="37.5" customHeight="1">
      <c r="A4" s="765" t="s">
        <v>571</v>
      </c>
      <c r="B4" s="765"/>
      <c r="C4" s="765"/>
      <c r="D4" s="765"/>
      <c r="E4" s="765"/>
      <c r="F4" s="765"/>
      <c r="G4" s="765"/>
      <c r="H4" s="765"/>
      <c r="I4" s="765"/>
      <c r="J4" s="765"/>
      <c r="K4" s="765"/>
      <c r="L4" s="765"/>
      <c r="M4" s="765"/>
      <c r="N4" s="765"/>
      <c r="O4" s="765"/>
      <c r="P4" s="765"/>
      <c r="Q4" s="765"/>
    </row>
    <row r="5" spans="1:17" ht="9.75" customHeight="1">
      <c r="A5" s="195"/>
      <c r="B5" s="196"/>
      <c r="C5" s="197"/>
      <c r="D5" s="197"/>
      <c r="E5" s="197"/>
      <c r="F5" s="197"/>
      <c r="G5" s="197"/>
      <c r="H5" s="197"/>
      <c r="I5" s="197"/>
      <c r="J5" s="197"/>
      <c r="K5" s="197"/>
      <c r="L5" s="197"/>
      <c r="M5" s="195"/>
      <c r="N5" s="195"/>
      <c r="O5" s="195"/>
      <c r="P5" s="195"/>
      <c r="Q5" s="195"/>
    </row>
    <row r="6" spans="1:17" ht="48" customHeight="1">
      <c r="A6" s="758" t="s">
        <v>149</v>
      </c>
      <c r="B6" s="766"/>
      <c r="C6" s="758" t="s">
        <v>2</v>
      </c>
      <c r="D6" s="758"/>
      <c r="E6" s="758"/>
      <c r="F6" s="758"/>
      <c r="G6" s="758"/>
      <c r="H6" s="758"/>
      <c r="I6" s="758"/>
      <c r="J6" s="758"/>
      <c r="K6" s="758"/>
      <c r="L6" s="758"/>
      <c r="M6" s="758"/>
      <c r="N6" s="758"/>
      <c r="O6" s="195"/>
      <c r="P6" s="195"/>
      <c r="Q6" s="195"/>
    </row>
    <row r="7" spans="1:17" ht="45" customHeight="1">
      <c r="A7" s="756">
        <v>1</v>
      </c>
      <c r="B7" s="756"/>
      <c r="C7" s="816" t="s">
        <v>140</v>
      </c>
      <c r="D7" s="816"/>
      <c r="E7" s="816"/>
      <c r="F7" s="816"/>
      <c r="G7" s="816"/>
      <c r="H7" s="816"/>
      <c r="I7" s="816"/>
      <c r="J7" s="816"/>
      <c r="K7" s="816"/>
      <c r="L7" s="816"/>
      <c r="M7" s="816"/>
      <c r="N7" s="816"/>
      <c r="O7" s="195"/>
      <c r="P7" s="195"/>
      <c r="Q7" s="195"/>
    </row>
    <row r="8" spans="1:17" ht="5.25" customHeight="1">
      <c r="A8" s="199"/>
      <c r="B8" s="199"/>
      <c r="C8" s="199"/>
      <c r="D8" s="199"/>
      <c r="E8" s="199"/>
      <c r="F8" s="199"/>
      <c r="G8" s="199"/>
      <c r="H8" s="199"/>
      <c r="I8" s="199"/>
      <c r="J8" s="199"/>
      <c r="K8" s="199"/>
      <c r="L8" s="199"/>
      <c r="M8" s="199"/>
      <c r="N8" s="199"/>
      <c r="O8" s="195"/>
      <c r="P8" s="195"/>
      <c r="Q8" s="195"/>
    </row>
    <row r="9" spans="1:17" s="5" customFormat="1" ht="46.5" customHeight="1">
      <c r="A9" s="758" t="s">
        <v>150</v>
      </c>
      <c r="B9" s="759"/>
      <c r="C9" s="758" t="s">
        <v>2</v>
      </c>
      <c r="D9" s="758"/>
      <c r="E9" s="758"/>
      <c r="F9" s="758"/>
      <c r="G9" s="758"/>
      <c r="H9" s="758"/>
      <c r="I9" s="758"/>
      <c r="J9" s="758"/>
      <c r="K9" s="758"/>
      <c r="L9" s="758"/>
      <c r="M9" s="758"/>
      <c r="N9" s="758"/>
      <c r="O9" s="200"/>
      <c r="P9" s="195"/>
      <c r="Q9" s="200"/>
    </row>
    <row r="10" spans="1:17" s="5" customFormat="1" ht="45" customHeight="1">
      <c r="A10" s="756">
        <v>4</v>
      </c>
      <c r="B10" s="756"/>
      <c r="C10" s="816" t="str">
        <f>+'politica publica 1.4'!C10:N10</f>
        <v>Finanzas sanas</v>
      </c>
      <c r="D10" s="816"/>
      <c r="E10" s="816"/>
      <c r="F10" s="816"/>
      <c r="G10" s="816"/>
      <c r="H10" s="816"/>
      <c r="I10" s="816"/>
      <c r="J10" s="816"/>
      <c r="K10" s="816"/>
      <c r="L10" s="816"/>
      <c r="M10" s="816"/>
      <c r="N10" s="816"/>
      <c r="O10" s="200"/>
      <c r="P10" s="195"/>
      <c r="Q10" s="200"/>
    </row>
    <row r="11" spans="1:17" ht="5.25" customHeight="1">
      <c r="A11" s="202"/>
      <c r="B11" s="680"/>
      <c r="C11" s="202"/>
      <c r="D11" s="202"/>
      <c r="E11" s="202"/>
      <c r="F11" s="202"/>
      <c r="G11" s="202"/>
      <c r="H11" s="202"/>
      <c r="I11" s="202"/>
      <c r="J11" s="202"/>
      <c r="K11" s="202"/>
      <c r="L11" s="202"/>
      <c r="M11" s="202"/>
      <c r="N11" s="202"/>
      <c r="O11" s="195"/>
      <c r="P11" s="195"/>
      <c r="Q11" s="195"/>
    </row>
    <row r="12" spans="1:17" ht="29.25" customHeight="1">
      <c r="A12" s="758" t="s">
        <v>5</v>
      </c>
      <c r="B12" s="761"/>
      <c r="C12" s="758" t="s">
        <v>2</v>
      </c>
      <c r="D12" s="758"/>
      <c r="E12" s="758"/>
      <c r="F12" s="758"/>
      <c r="G12" s="758"/>
      <c r="H12" s="758"/>
      <c r="I12" s="758"/>
      <c r="J12" s="758"/>
      <c r="K12" s="758"/>
      <c r="L12" s="758"/>
      <c r="M12" s="758"/>
      <c r="N12" s="758"/>
      <c r="O12" s="195"/>
      <c r="P12" s="195"/>
      <c r="Q12" s="195"/>
    </row>
    <row r="13" spans="1:17" ht="45" customHeight="1">
      <c r="A13" s="756">
        <v>4</v>
      </c>
      <c r="B13" s="756"/>
      <c r="C13" s="816" t="s">
        <v>245</v>
      </c>
      <c r="D13" s="816"/>
      <c r="E13" s="816"/>
      <c r="F13" s="816"/>
      <c r="G13" s="816"/>
      <c r="H13" s="816"/>
      <c r="I13" s="816"/>
      <c r="J13" s="816"/>
      <c r="K13" s="816"/>
      <c r="L13" s="816"/>
      <c r="M13" s="816"/>
      <c r="N13" s="816"/>
      <c r="O13" s="195"/>
      <c r="P13" s="195"/>
      <c r="Q13" s="195"/>
    </row>
    <row r="14" spans="1:17" ht="5.25" customHeight="1">
      <c r="A14" s="203"/>
      <c r="B14" s="203"/>
      <c r="C14" s="203"/>
      <c r="D14" s="203"/>
      <c r="E14" s="203"/>
      <c r="F14" s="203"/>
      <c r="G14" s="203"/>
      <c r="H14" s="203"/>
      <c r="I14" s="203"/>
      <c r="J14" s="195"/>
      <c r="K14" s="195"/>
      <c r="L14" s="195"/>
      <c r="M14" s="195"/>
      <c r="N14" s="195"/>
      <c r="O14" s="195"/>
      <c r="P14" s="195"/>
      <c r="Q14" s="195"/>
    </row>
    <row r="15" spans="1:17" s="5" customFormat="1" ht="5.25" customHeight="1">
      <c r="A15" s="204"/>
      <c r="B15" s="204"/>
      <c r="C15" s="204"/>
      <c r="D15" s="204"/>
      <c r="E15" s="204"/>
      <c r="F15" s="204"/>
      <c r="G15" s="204"/>
      <c r="H15" s="204"/>
      <c r="I15" s="204"/>
      <c r="J15" s="200"/>
      <c r="K15" s="200"/>
      <c r="L15" s="200"/>
      <c r="M15" s="200"/>
      <c r="N15" s="200"/>
      <c r="O15" s="200"/>
      <c r="P15" s="200"/>
      <c r="Q15" s="200"/>
    </row>
    <row r="16" spans="1:17" s="5" customFormat="1" ht="24.6" hidden="1" customHeight="1">
      <c r="A16" s="772" t="s">
        <v>6</v>
      </c>
      <c r="B16" s="773"/>
      <c r="C16" s="773"/>
      <c r="D16" s="773"/>
      <c r="E16" s="773"/>
      <c r="F16" s="773"/>
      <c r="G16" s="773"/>
      <c r="H16" s="793"/>
      <c r="I16" s="205"/>
      <c r="J16" s="200"/>
      <c r="K16" s="200"/>
      <c r="L16" s="200"/>
      <c r="M16" s="200"/>
      <c r="N16" s="200"/>
      <c r="O16" s="200"/>
      <c r="P16" s="200"/>
      <c r="Q16" s="200"/>
    </row>
    <row r="17" spans="1:17" s="5" customFormat="1" ht="24.6" hidden="1" customHeight="1">
      <c r="A17" s="813"/>
      <c r="B17" s="814"/>
      <c r="C17" s="814"/>
      <c r="D17" s="814"/>
      <c r="E17" s="814"/>
      <c r="F17" s="814"/>
      <c r="G17" s="814"/>
      <c r="H17" s="815"/>
      <c r="I17" s="216"/>
      <c r="J17" s="207"/>
      <c r="K17" s="207"/>
      <c r="L17" s="207"/>
      <c r="M17" s="207"/>
      <c r="N17" s="207"/>
      <c r="O17" s="207"/>
      <c r="P17" s="207"/>
      <c r="Q17" s="207"/>
    </row>
    <row r="18" spans="1:17" ht="12" customHeight="1">
      <c r="A18" s="195"/>
      <c r="B18" s="195"/>
      <c r="C18" s="195"/>
      <c r="D18" s="195"/>
      <c r="E18" s="195"/>
      <c r="F18" s="195"/>
      <c r="G18" s="195"/>
      <c r="H18" s="195"/>
      <c r="I18" s="195"/>
      <c r="J18" s="195"/>
      <c r="K18" s="195"/>
      <c r="L18" s="195"/>
      <c r="M18" s="195"/>
      <c r="N18" s="195"/>
      <c r="O18" s="195"/>
      <c r="P18" s="195"/>
      <c r="Q18" s="195"/>
    </row>
    <row r="19" spans="1:17" ht="30" customHeight="1">
      <c r="A19" s="781" t="s">
        <v>105</v>
      </c>
      <c r="B19" s="744" t="s">
        <v>151</v>
      </c>
      <c r="C19" s="812"/>
      <c r="D19" s="812"/>
      <c r="E19" s="812"/>
      <c r="F19" s="812"/>
      <c r="G19" s="752" t="s">
        <v>7</v>
      </c>
      <c r="H19" s="753"/>
      <c r="I19" s="753"/>
      <c r="J19" s="753"/>
      <c r="K19" s="753"/>
      <c r="L19" s="754"/>
      <c r="M19" s="744" t="s">
        <v>129</v>
      </c>
      <c r="N19" s="744"/>
      <c r="O19" s="744"/>
      <c r="P19" s="744"/>
      <c r="Q19" s="776"/>
    </row>
    <row r="20" spans="1:17" ht="45" customHeight="1">
      <c r="A20" s="811"/>
      <c r="B20" s="752" t="s">
        <v>22</v>
      </c>
      <c r="C20" s="753"/>
      <c r="D20" s="753"/>
      <c r="E20" s="753"/>
      <c r="F20" s="754"/>
      <c r="G20" s="744" t="s">
        <v>8</v>
      </c>
      <c r="H20" s="752" t="s">
        <v>488</v>
      </c>
      <c r="I20" s="754"/>
      <c r="J20" s="744" t="s">
        <v>9</v>
      </c>
      <c r="K20" s="779" t="s">
        <v>13</v>
      </c>
      <c r="L20" s="780"/>
      <c r="M20" s="744" t="s">
        <v>489</v>
      </c>
      <c r="N20" s="744"/>
      <c r="O20" s="744"/>
      <c r="P20" s="744" t="s">
        <v>130</v>
      </c>
      <c r="Q20" s="776"/>
    </row>
    <row r="21" spans="1:17" ht="69.75" customHeight="1">
      <c r="A21" s="811"/>
      <c r="B21" s="744" t="s">
        <v>97</v>
      </c>
      <c r="C21" s="812"/>
      <c r="D21" s="812"/>
      <c r="E21" s="812"/>
      <c r="F21" s="812"/>
      <c r="G21" s="744"/>
      <c r="H21" s="217" t="s">
        <v>15</v>
      </c>
      <c r="I21" s="217" t="s">
        <v>16</v>
      </c>
      <c r="J21" s="744"/>
      <c r="K21" s="218" t="s">
        <v>23</v>
      </c>
      <c r="L21" s="217" t="s">
        <v>24</v>
      </c>
      <c r="M21" s="217" t="s">
        <v>17</v>
      </c>
      <c r="N21" s="217" t="s">
        <v>18</v>
      </c>
      <c r="O21" s="217" t="s">
        <v>19</v>
      </c>
      <c r="P21" s="218" t="s">
        <v>490</v>
      </c>
      <c r="Q21" s="594" t="s">
        <v>491</v>
      </c>
    </row>
    <row r="22" spans="1:17" ht="27" customHeight="1">
      <c r="A22" s="661"/>
      <c r="B22" s="904"/>
      <c r="C22" s="904"/>
      <c r="D22" s="904"/>
      <c r="E22" s="904"/>
      <c r="F22" s="904"/>
      <c r="G22" s="306"/>
      <c r="H22" s="307"/>
      <c r="I22" s="307"/>
      <c r="J22" s="307"/>
      <c r="K22" s="278"/>
      <c r="L22" s="278"/>
      <c r="M22" s="308"/>
      <c r="N22" s="308"/>
      <c r="O22" s="308"/>
      <c r="P22" s="278"/>
      <c r="Q22" s="595"/>
    </row>
    <row r="23" spans="1:17" ht="55.5" customHeight="1">
      <c r="A23" s="628">
        <v>86</v>
      </c>
      <c r="B23" s="834" t="s">
        <v>253</v>
      </c>
      <c r="C23" s="834" t="s">
        <v>100</v>
      </c>
      <c r="D23" s="834" t="s">
        <v>100</v>
      </c>
      <c r="E23" s="834" t="s">
        <v>100</v>
      </c>
      <c r="F23" s="834" t="s">
        <v>100</v>
      </c>
      <c r="G23" s="271" t="str">
        <f>+G24</f>
        <v>Varios</v>
      </c>
      <c r="H23" s="292">
        <v>98</v>
      </c>
      <c r="I23" s="292">
        <v>98</v>
      </c>
      <c r="J23" s="292">
        <v>48</v>
      </c>
      <c r="K23" s="272">
        <v>0.48979591836734693</v>
      </c>
      <c r="L23" s="272">
        <v>0.48979591836734693</v>
      </c>
      <c r="M23" s="293">
        <v>20971043</v>
      </c>
      <c r="N23" s="293">
        <v>66847146.059999965</v>
      </c>
      <c r="O23" s="293">
        <v>46928011.089999974</v>
      </c>
      <c r="P23" s="272">
        <v>2.2377528428128239</v>
      </c>
      <c r="Q23" s="596">
        <v>0.70201966510101743</v>
      </c>
    </row>
    <row r="24" spans="1:17" ht="57" customHeight="1">
      <c r="A24" s="625" t="s">
        <v>369</v>
      </c>
      <c r="B24" s="804" t="s">
        <v>1</v>
      </c>
      <c r="C24" s="804" t="s">
        <v>33</v>
      </c>
      <c r="D24" s="804" t="s">
        <v>33</v>
      </c>
      <c r="E24" s="804" t="s">
        <v>33</v>
      </c>
      <c r="F24" s="804" t="s">
        <v>33</v>
      </c>
      <c r="G24" s="271" t="s">
        <v>96</v>
      </c>
      <c r="H24" s="292">
        <v>98</v>
      </c>
      <c r="I24" s="292">
        <v>98</v>
      </c>
      <c r="J24" s="292">
        <v>48</v>
      </c>
      <c r="K24" s="272">
        <v>0.48979591836734693</v>
      </c>
      <c r="L24" s="272">
        <v>0.48979591836734693</v>
      </c>
      <c r="M24" s="293">
        <v>20971043</v>
      </c>
      <c r="N24" s="293">
        <v>66847146.059999965</v>
      </c>
      <c r="O24" s="293">
        <v>46928011.089999974</v>
      </c>
      <c r="P24" s="272">
        <v>2.2377528428128239</v>
      </c>
      <c r="Q24" s="596">
        <v>0.70201966510101743</v>
      </c>
    </row>
    <row r="25" spans="1:17" ht="83.25" customHeight="1">
      <c r="A25" s="629">
        <v>1</v>
      </c>
      <c r="B25" s="785" t="s">
        <v>308</v>
      </c>
      <c r="C25" s="785">
        <v>1</v>
      </c>
      <c r="D25" s="785" t="s">
        <v>101</v>
      </c>
      <c r="E25" s="785">
        <v>1</v>
      </c>
      <c r="F25" s="785" t="s">
        <v>101</v>
      </c>
      <c r="G25" s="249" t="s">
        <v>263</v>
      </c>
      <c r="H25" s="280">
        <v>98</v>
      </c>
      <c r="I25" s="280">
        <v>98</v>
      </c>
      <c r="J25" s="280">
        <v>48</v>
      </c>
      <c r="K25" s="275">
        <v>0.48979591836734693</v>
      </c>
      <c r="L25" s="275">
        <v>0.48979591836734693</v>
      </c>
      <c r="M25" s="281">
        <v>20971043</v>
      </c>
      <c r="N25" s="281">
        <v>66847146.059999965</v>
      </c>
      <c r="O25" s="281">
        <v>46928011.089999974</v>
      </c>
      <c r="P25" s="275">
        <v>2.2377528428128239</v>
      </c>
      <c r="Q25" s="597">
        <v>0.70201966510101743</v>
      </c>
    </row>
    <row r="26" spans="1:17" ht="66.75" customHeight="1">
      <c r="A26" s="629"/>
      <c r="B26" s="785"/>
      <c r="C26" s="785"/>
      <c r="D26" s="785"/>
      <c r="E26" s="785"/>
      <c r="F26" s="785"/>
      <c r="G26" s="249"/>
      <c r="H26" s="280"/>
      <c r="I26" s="280"/>
      <c r="J26" s="280"/>
      <c r="K26" s="275"/>
      <c r="L26" s="275"/>
      <c r="M26" s="281"/>
      <c r="N26" s="281"/>
      <c r="O26" s="281"/>
      <c r="P26" s="275"/>
      <c r="Q26" s="597"/>
    </row>
    <row r="27" spans="1:17" ht="87" customHeight="1">
      <c r="A27" s="629"/>
      <c r="B27" s="808"/>
      <c r="C27" s="808"/>
      <c r="D27" s="808"/>
      <c r="E27" s="808"/>
      <c r="F27" s="808"/>
      <c r="G27" s="249"/>
      <c r="H27" s="280"/>
      <c r="I27" s="280"/>
      <c r="J27" s="280"/>
      <c r="K27" s="275"/>
      <c r="L27" s="275"/>
      <c r="M27" s="281"/>
      <c r="N27" s="281"/>
      <c r="O27" s="281"/>
      <c r="P27" s="275"/>
      <c r="Q27" s="597"/>
    </row>
    <row r="28" spans="1:17" ht="66.75" customHeight="1">
      <c r="A28" s="628" t="s">
        <v>441</v>
      </c>
      <c r="B28" s="834" t="s">
        <v>106</v>
      </c>
      <c r="C28" s="834"/>
      <c r="D28" s="834"/>
      <c r="E28" s="834"/>
      <c r="F28" s="834"/>
      <c r="G28" s="271" t="str">
        <f>+G29</f>
        <v>N/A</v>
      </c>
      <c r="H28" s="292" t="s">
        <v>138</v>
      </c>
      <c r="I28" s="292" t="s">
        <v>138</v>
      </c>
      <c r="J28" s="292" t="s">
        <v>138</v>
      </c>
      <c r="K28" s="272" t="s">
        <v>138</v>
      </c>
      <c r="L28" s="272" t="s">
        <v>138</v>
      </c>
      <c r="M28" s="293">
        <v>810354046</v>
      </c>
      <c r="N28" s="293">
        <v>795661932</v>
      </c>
      <c r="O28" s="293">
        <v>357768625.85000002</v>
      </c>
      <c r="P28" s="272">
        <v>0.4414966860670182</v>
      </c>
      <c r="Q28" s="596">
        <v>0.44964904246543747</v>
      </c>
    </row>
    <row r="29" spans="1:17" ht="48" customHeight="1">
      <c r="A29" s="628" t="s">
        <v>369</v>
      </c>
      <c r="B29" s="834" t="s">
        <v>1</v>
      </c>
      <c r="C29" s="834"/>
      <c r="D29" s="834"/>
      <c r="E29" s="834"/>
      <c r="F29" s="834"/>
      <c r="G29" s="271" t="s">
        <v>138</v>
      </c>
      <c r="H29" s="292" t="s">
        <v>138</v>
      </c>
      <c r="I29" s="292" t="s">
        <v>138</v>
      </c>
      <c r="J29" s="292" t="s">
        <v>138</v>
      </c>
      <c r="K29" s="272" t="s">
        <v>138</v>
      </c>
      <c r="L29" s="272" t="s">
        <v>138</v>
      </c>
      <c r="M29" s="293">
        <v>810354046</v>
      </c>
      <c r="N29" s="293">
        <v>795661932</v>
      </c>
      <c r="O29" s="293">
        <v>357768625.85000002</v>
      </c>
      <c r="P29" s="272">
        <v>0.4414966860670182</v>
      </c>
      <c r="Q29" s="596">
        <v>0.44964904246543747</v>
      </c>
    </row>
    <row r="30" spans="1:17" ht="72.75" customHeight="1">
      <c r="A30" s="626" t="s">
        <v>341</v>
      </c>
      <c r="B30" s="785" t="s">
        <v>133</v>
      </c>
      <c r="C30" s="785"/>
      <c r="D30" s="785"/>
      <c r="E30" s="785"/>
      <c r="F30" s="785"/>
      <c r="G30" s="249" t="s">
        <v>138</v>
      </c>
      <c r="H30" s="280" t="s">
        <v>138</v>
      </c>
      <c r="I30" s="280" t="s">
        <v>138</v>
      </c>
      <c r="J30" s="280" t="s">
        <v>138</v>
      </c>
      <c r="K30" s="275" t="s">
        <v>138</v>
      </c>
      <c r="L30" s="275" t="s">
        <v>138</v>
      </c>
      <c r="M30" s="281">
        <v>810354046</v>
      </c>
      <c r="N30" s="281">
        <v>795661932</v>
      </c>
      <c r="O30" s="281">
        <v>357768625.85000002</v>
      </c>
      <c r="P30" s="275">
        <v>0.4414966860670182</v>
      </c>
      <c r="Q30" s="597">
        <v>0.44964904246543747</v>
      </c>
    </row>
    <row r="31" spans="1:17" ht="31.5" customHeight="1">
      <c r="A31" s="629"/>
      <c r="B31" s="785"/>
      <c r="C31" s="785"/>
      <c r="D31" s="785"/>
      <c r="E31" s="785"/>
      <c r="F31" s="785"/>
      <c r="G31" s="249"/>
      <c r="H31" s="280"/>
      <c r="I31" s="280"/>
      <c r="J31" s="280"/>
      <c r="K31" s="275"/>
      <c r="L31" s="275"/>
      <c r="M31" s="281"/>
      <c r="N31" s="281"/>
      <c r="O31" s="281"/>
      <c r="P31" s="275"/>
      <c r="Q31" s="597"/>
    </row>
    <row r="32" spans="1:17" ht="15.75" customHeight="1">
      <c r="A32" s="629"/>
      <c r="B32" s="785"/>
      <c r="C32" s="785"/>
      <c r="D32" s="785"/>
      <c r="E32" s="785"/>
      <c r="F32" s="785"/>
      <c r="G32" s="271"/>
      <c r="H32" s="280"/>
      <c r="I32" s="280"/>
      <c r="J32" s="280"/>
      <c r="K32" s="275"/>
      <c r="L32" s="275"/>
      <c r="M32" s="281"/>
      <c r="N32" s="281"/>
      <c r="O32" s="281"/>
      <c r="P32" s="275"/>
      <c r="Q32" s="597"/>
    </row>
    <row r="33" spans="1:17" ht="24.75" customHeight="1">
      <c r="A33" s="629"/>
      <c r="B33" s="808"/>
      <c r="C33" s="808"/>
      <c r="D33" s="808"/>
      <c r="E33" s="808"/>
      <c r="F33" s="808"/>
      <c r="G33" s="271"/>
      <c r="H33" s="280"/>
      <c r="I33" s="280"/>
      <c r="J33" s="280"/>
      <c r="K33" s="275"/>
      <c r="L33" s="275"/>
      <c r="M33" s="281"/>
      <c r="N33" s="281"/>
      <c r="O33" s="281"/>
      <c r="P33" s="275"/>
      <c r="Q33" s="597"/>
    </row>
    <row r="34" spans="1:17" ht="15.75" customHeight="1">
      <c r="A34" s="626"/>
      <c r="B34" s="785"/>
      <c r="C34" s="785"/>
      <c r="D34" s="785"/>
      <c r="E34" s="785"/>
      <c r="F34" s="785"/>
      <c r="G34" s="249"/>
      <c r="H34" s="280"/>
      <c r="I34" s="280"/>
      <c r="J34" s="280"/>
      <c r="K34" s="275"/>
      <c r="L34" s="275"/>
      <c r="M34" s="281"/>
      <c r="N34" s="281"/>
      <c r="O34" s="281"/>
      <c r="P34" s="275"/>
      <c r="Q34" s="597"/>
    </row>
    <row r="35" spans="1:17" ht="20.25" customHeight="1">
      <c r="A35" s="629"/>
      <c r="B35" s="785"/>
      <c r="C35" s="785"/>
      <c r="D35" s="785"/>
      <c r="E35" s="785"/>
      <c r="F35" s="785"/>
      <c r="G35" s="249"/>
      <c r="H35" s="280"/>
      <c r="I35" s="280"/>
      <c r="J35" s="280"/>
      <c r="K35" s="275"/>
      <c r="L35" s="275"/>
      <c r="M35" s="281"/>
      <c r="N35" s="281"/>
      <c r="O35" s="281"/>
      <c r="P35" s="275"/>
      <c r="Q35" s="597"/>
    </row>
    <row r="36" spans="1:17" ht="24" customHeight="1">
      <c r="A36" s="626"/>
      <c r="B36" s="797"/>
      <c r="C36" s="790"/>
      <c r="D36" s="790"/>
      <c r="E36" s="790"/>
      <c r="F36" s="791"/>
      <c r="G36" s="249"/>
      <c r="H36" s="280"/>
      <c r="I36" s="280"/>
      <c r="J36" s="280"/>
      <c r="K36" s="408"/>
      <c r="L36" s="408"/>
      <c r="M36" s="281"/>
      <c r="N36" s="281"/>
      <c r="O36" s="281"/>
      <c r="P36" s="408"/>
      <c r="Q36" s="606"/>
    </row>
    <row r="37" spans="1:17" ht="17.25" customHeight="1">
      <c r="A37" s="626"/>
      <c r="B37" s="785"/>
      <c r="C37" s="785"/>
      <c r="D37" s="785"/>
      <c r="E37" s="785"/>
      <c r="F37" s="785"/>
      <c r="G37" s="249"/>
      <c r="H37" s="280"/>
      <c r="I37" s="280"/>
      <c r="J37" s="280"/>
      <c r="K37" s="408"/>
      <c r="L37" s="408"/>
      <c r="M37" s="281"/>
      <c r="N37" s="281"/>
      <c r="O37" s="281"/>
      <c r="P37" s="408"/>
      <c r="Q37" s="606"/>
    </row>
    <row r="38" spans="1:17" s="11" customFormat="1" ht="12" customHeight="1">
      <c r="A38" s="623"/>
      <c r="B38" s="788"/>
      <c r="C38" s="788"/>
      <c r="D38" s="788"/>
      <c r="E38" s="788"/>
      <c r="F38" s="788"/>
      <c r="G38" s="312"/>
      <c r="H38" s="283"/>
      <c r="I38" s="283"/>
      <c r="J38" s="283"/>
      <c r="K38" s="284"/>
      <c r="L38" s="284"/>
      <c r="M38" s="294"/>
      <c r="N38" s="294"/>
      <c r="O38" s="294"/>
      <c r="P38" s="284"/>
      <c r="Q38" s="598"/>
    </row>
    <row r="39" spans="1:17" ht="12" customHeight="1">
      <c r="A39" s="623"/>
      <c r="B39" s="946"/>
      <c r="C39" s="947"/>
      <c r="D39" s="947"/>
      <c r="E39" s="947"/>
      <c r="F39" s="948"/>
      <c r="G39" s="282"/>
      <c r="H39" s="283"/>
      <c r="I39" s="283"/>
      <c r="J39" s="283"/>
      <c r="K39" s="284"/>
      <c r="L39" s="284"/>
      <c r="M39" s="283"/>
      <c r="N39" s="283"/>
      <c r="O39" s="283"/>
      <c r="P39" s="284"/>
      <c r="Q39" s="598"/>
    </row>
    <row r="40" spans="1:17" ht="12" customHeight="1">
      <c r="A40" s="623"/>
      <c r="B40" s="805"/>
      <c r="C40" s="805"/>
      <c r="D40" s="805"/>
      <c r="E40" s="805"/>
      <c r="F40" s="805"/>
      <c r="G40" s="282"/>
      <c r="H40" s="283"/>
      <c r="I40" s="283"/>
      <c r="J40" s="283"/>
      <c r="K40" s="284"/>
      <c r="L40" s="284"/>
      <c r="M40" s="283"/>
      <c r="N40" s="283"/>
      <c r="O40" s="283"/>
      <c r="P40" s="284"/>
      <c r="Q40" s="598"/>
    </row>
    <row r="41" spans="1:17" ht="31.5" customHeight="1">
      <c r="A41" s="835" t="s">
        <v>10</v>
      </c>
      <c r="B41" s="807"/>
      <c r="C41" s="807"/>
      <c r="D41" s="807"/>
      <c r="E41" s="807"/>
      <c r="F41" s="807"/>
      <c r="G41" s="260" t="s">
        <v>96</v>
      </c>
      <c r="H41" s="260">
        <v>98</v>
      </c>
      <c r="I41" s="260">
        <v>98</v>
      </c>
      <c r="J41" s="260">
        <v>48</v>
      </c>
      <c r="K41" s="286">
        <v>0.48979591836734693</v>
      </c>
      <c r="L41" s="286">
        <v>0.48979591836734693</v>
      </c>
      <c r="M41" s="287">
        <v>831325089</v>
      </c>
      <c r="N41" s="287">
        <v>862509078.05999994</v>
      </c>
      <c r="O41" s="287">
        <v>404696636.94</v>
      </c>
      <c r="P41" s="286">
        <v>0.48680912232158075</v>
      </c>
      <c r="Q41" s="599">
        <v>0.46920855354967927</v>
      </c>
    </row>
    <row r="42" spans="1:17" ht="12" customHeight="1">
      <c r="A42" s="263"/>
      <c r="B42" s="263"/>
      <c r="C42" s="263"/>
      <c r="D42" s="263"/>
      <c r="E42" s="263"/>
      <c r="F42" s="263"/>
      <c r="G42" s="263"/>
      <c r="H42" s="263"/>
      <c r="I42" s="263"/>
      <c r="J42" s="263"/>
      <c r="K42" s="263"/>
      <c r="L42" s="263"/>
      <c r="M42" s="263"/>
      <c r="N42" s="263"/>
      <c r="O42" s="263"/>
      <c r="P42" s="263"/>
      <c r="Q42" s="263"/>
    </row>
    <row r="43" spans="1:17" ht="29.25" customHeight="1">
      <c r="A43" s="263" t="s">
        <v>442</v>
      </c>
      <c r="B43" s="263"/>
      <c r="C43" s="263"/>
      <c r="D43" s="263"/>
      <c r="E43" s="263"/>
      <c r="F43" s="263"/>
      <c r="G43" s="263"/>
      <c r="H43" s="263"/>
      <c r="I43" s="263"/>
      <c r="J43" s="263"/>
      <c r="K43" s="263"/>
      <c r="L43" s="263"/>
      <c r="M43" s="263"/>
      <c r="N43" s="263"/>
      <c r="O43" s="263"/>
      <c r="P43" s="263"/>
      <c r="Q43" s="263"/>
    </row>
    <row r="44" spans="1:17" ht="25.5" customHeight="1">
      <c r="A44" s="263" t="s">
        <v>27</v>
      </c>
      <c r="B44" s="263"/>
      <c r="C44" s="263"/>
      <c r="D44" s="263"/>
      <c r="E44" s="263"/>
      <c r="F44" s="263"/>
      <c r="G44" s="263"/>
      <c r="H44" s="263"/>
      <c r="I44" s="263"/>
      <c r="J44" s="263"/>
      <c r="K44" s="263"/>
      <c r="L44" s="263"/>
      <c r="M44" s="263"/>
      <c r="N44" s="263"/>
      <c r="O44" s="263"/>
      <c r="P44" s="738" t="s">
        <v>128</v>
      </c>
      <c r="Q44" s="738"/>
    </row>
    <row r="45" spans="1:17" ht="23.25" customHeight="1">
      <c r="A45" s="263"/>
      <c r="B45" s="266"/>
      <c r="C45" s="266"/>
      <c r="D45" s="266"/>
      <c r="E45" s="266"/>
      <c r="F45" s="266"/>
      <c r="G45" s="266"/>
      <c r="H45" s="266"/>
      <c r="I45" s="266"/>
      <c r="J45" s="266"/>
      <c r="K45" s="266"/>
      <c r="L45" s="266"/>
      <c r="M45" s="266"/>
      <c r="N45" s="266"/>
      <c r="O45" s="266"/>
      <c r="P45" s="266"/>
      <c r="Q45" s="266"/>
    </row>
    <row r="46" spans="1:17" ht="24.75" customHeight="1">
      <c r="A46" s="266"/>
      <c r="B46" s="266"/>
      <c r="C46" s="266"/>
      <c r="D46" s="266"/>
      <c r="E46" s="266"/>
      <c r="F46" s="266"/>
      <c r="G46" s="266"/>
      <c r="H46" s="266"/>
      <c r="I46" s="266"/>
      <c r="J46" s="266"/>
      <c r="K46" s="266"/>
      <c r="L46" s="266"/>
      <c r="M46" s="266"/>
      <c r="N46" s="266"/>
      <c r="O46" s="266"/>
      <c r="P46" s="266"/>
      <c r="Q46" s="266"/>
    </row>
    <row r="47" spans="1:17" ht="16.5" customHeight="1">
      <c r="A47" s="266"/>
      <c r="B47" s="266"/>
      <c r="K47" s="185"/>
      <c r="L47" s="425"/>
      <c r="M47" s="426"/>
      <c r="N47" s="423"/>
      <c r="O47" s="424"/>
      <c r="P47" s="424"/>
      <c r="Q47" s="424"/>
    </row>
    <row r="48" spans="1:17" ht="23.25">
      <c r="A48" s="266"/>
      <c r="B48" s="266"/>
      <c r="K48" s="185"/>
      <c r="L48" s="425"/>
      <c r="M48" s="426"/>
      <c r="N48" s="423"/>
      <c r="O48" s="424"/>
      <c r="P48" s="424"/>
      <c r="Q48" s="424"/>
    </row>
    <row r="49" spans="1:27" ht="15.75" customHeight="1">
      <c r="A49" s="266"/>
      <c r="B49" s="266"/>
      <c r="C49" s="34"/>
      <c r="D49" s="34"/>
      <c r="E49" s="34"/>
      <c r="F49" s="34"/>
      <c r="G49" s="34"/>
      <c r="H49" s="34"/>
      <c r="I49" s="8"/>
      <c r="J49" s="8"/>
      <c r="K49" s="8"/>
      <c r="L49" s="425"/>
      <c r="M49" s="426"/>
      <c r="N49" s="423"/>
      <c r="O49" s="424"/>
      <c r="P49" s="424"/>
      <c r="Q49" s="424"/>
    </row>
    <row r="50" spans="1:27" ht="38.25" customHeight="1">
      <c r="A50" s="8"/>
      <c r="B50" s="8"/>
      <c r="C50" s="35"/>
      <c r="D50" s="35"/>
      <c r="E50" s="35"/>
      <c r="F50" s="35"/>
      <c r="G50" s="35"/>
      <c r="H50" s="35"/>
      <c r="I50" s="35"/>
      <c r="J50" s="35"/>
      <c r="K50" s="35"/>
      <c r="L50" s="425"/>
      <c r="M50" s="426"/>
      <c r="N50" s="423"/>
      <c r="O50" s="424"/>
      <c r="P50" s="424"/>
      <c r="Q50" s="424"/>
    </row>
    <row r="51" spans="1:27" ht="24.75" customHeight="1">
      <c r="A51" s="35"/>
      <c r="B51" s="35"/>
      <c r="C51" s="35"/>
      <c r="D51" s="35"/>
      <c r="E51" s="35"/>
      <c r="F51" s="35"/>
      <c r="G51" s="35"/>
      <c r="H51" s="35"/>
      <c r="I51" s="35"/>
      <c r="J51" s="8"/>
      <c r="K51" s="8"/>
      <c r="L51" s="425"/>
      <c r="M51" s="426"/>
      <c r="N51" s="423"/>
      <c r="O51" s="424"/>
      <c r="P51" s="424"/>
      <c r="Q51" s="424"/>
    </row>
    <row r="52" spans="1:27" ht="23.25">
      <c r="A52" s="35"/>
      <c r="B52" s="35"/>
      <c r="C52" s="35"/>
      <c r="D52" s="35"/>
      <c r="E52" s="35"/>
      <c r="F52" s="35"/>
      <c r="G52" s="35"/>
      <c r="H52" s="35"/>
      <c r="I52" s="35"/>
      <c r="J52" s="8"/>
      <c r="K52" s="8"/>
      <c r="L52" s="425"/>
      <c r="M52" s="426"/>
      <c r="N52" s="423"/>
      <c r="O52" s="424"/>
      <c r="P52" s="424"/>
      <c r="Q52" s="424"/>
    </row>
    <row r="53" spans="1:27" ht="20.25">
      <c r="A53" s="35"/>
      <c r="B53" s="35"/>
      <c r="C53" s="35"/>
      <c r="D53" s="35"/>
      <c r="E53" s="35"/>
      <c r="F53" s="35"/>
      <c r="G53" s="35"/>
      <c r="H53" s="35"/>
      <c r="I53" s="35"/>
      <c r="J53" s="8"/>
      <c r="K53" s="8"/>
      <c r="L53" s="35"/>
      <c r="M53" s="54"/>
      <c r="N53" s="52"/>
      <c r="O53" s="52"/>
      <c r="P53" s="52"/>
    </row>
    <row r="54" spans="1:27" ht="23.25">
      <c r="A54" s="35"/>
      <c r="B54" s="35"/>
      <c r="C54" s="35"/>
      <c r="D54" s="35"/>
      <c r="E54" s="35"/>
      <c r="F54" s="35"/>
      <c r="G54" s="35"/>
      <c r="H54" s="35"/>
      <c r="I54" s="35"/>
      <c r="J54" s="8"/>
      <c r="K54" s="8"/>
      <c r="L54" s="35"/>
      <c r="M54" s="55"/>
      <c r="N54" s="56"/>
      <c r="O54" s="56"/>
      <c r="P54" s="56"/>
      <c r="R54" s="4"/>
    </row>
    <row r="55" spans="1:27" ht="26.25">
      <c r="A55" s="35"/>
      <c r="B55" s="35"/>
      <c r="C55" s="35"/>
      <c r="D55" s="36"/>
      <c r="E55" s="36"/>
      <c r="F55" s="36"/>
      <c r="G55" s="36"/>
      <c r="H55" s="36"/>
      <c r="I55" s="36"/>
      <c r="J55" s="13"/>
      <c r="K55" s="13"/>
      <c r="L55" s="36"/>
      <c r="M55" s="245"/>
      <c r="N55" s="246"/>
      <c r="O55" s="246"/>
      <c r="P55" s="246"/>
      <c r="Q55" s="13"/>
      <c r="R55" s="4"/>
    </row>
    <row r="56" spans="1:27" ht="26.25">
      <c r="A56" s="35"/>
      <c r="B56" s="35"/>
      <c r="C56" s="35"/>
      <c r="D56" s="36"/>
      <c r="E56" s="36"/>
      <c r="F56" s="36"/>
      <c r="G56" s="36"/>
      <c r="H56" s="36"/>
      <c r="I56" s="36"/>
      <c r="J56" s="13"/>
      <c r="K56" s="13"/>
      <c r="L56" s="36"/>
      <c r="M56" s="247"/>
      <c r="N56" s="246"/>
      <c r="O56" s="246"/>
      <c r="P56" s="246"/>
      <c r="Q56" s="13"/>
      <c r="R56" s="4"/>
      <c r="S56" s="523"/>
      <c r="T56" s="477"/>
      <c r="U56" s="514"/>
      <c r="V56" s="514"/>
      <c r="W56" s="514"/>
      <c r="Y56" s="14"/>
      <c r="Z56" s="14"/>
      <c r="AA56" s="14"/>
    </row>
    <row r="57" spans="1:27" ht="25.5">
      <c r="A57" s="35"/>
      <c r="B57" s="35"/>
      <c r="C57" s="35"/>
      <c r="D57" s="36"/>
      <c r="E57" s="36"/>
      <c r="F57" s="36"/>
      <c r="G57" s="36"/>
      <c r="H57" s="36"/>
      <c r="I57" s="36"/>
      <c r="J57" s="13"/>
      <c r="K57" s="13"/>
      <c r="L57" s="36"/>
      <c r="M57" s="243"/>
      <c r="N57" s="244"/>
      <c r="O57" s="244"/>
      <c r="P57" s="244"/>
      <c r="Q57" s="13"/>
      <c r="R57" s="4"/>
      <c r="S57" s="173"/>
      <c r="T57" s="477"/>
      <c r="U57" s="514"/>
      <c r="V57" s="514"/>
      <c r="W57" s="514"/>
      <c r="Y57" s="14"/>
      <c r="Z57" s="14"/>
      <c r="AA57" s="14"/>
    </row>
    <row r="58" spans="1:27" ht="26.25">
      <c r="A58" s="35"/>
      <c r="B58" s="35"/>
      <c r="C58" s="35"/>
      <c r="D58" s="36"/>
      <c r="E58" s="36"/>
      <c r="F58" s="36"/>
      <c r="G58" s="36"/>
      <c r="H58" s="36"/>
      <c r="I58" s="36"/>
      <c r="J58" s="13"/>
      <c r="K58" s="13"/>
      <c r="L58" s="36"/>
      <c r="M58" s="247"/>
      <c r="N58" s="246"/>
      <c r="O58" s="246"/>
      <c r="P58" s="246"/>
      <c r="Q58" s="13"/>
      <c r="R58" s="4"/>
      <c r="S58" s="174"/>
      <c r="T58" s="477"/>
      <c r="U58" s="514"/>
      <c r="V58" s="514"/>
      <c r="W58" s="514"/>
      <c r="Y58" s="14"/>
      <c r="Z58" s="14"/>
      <c r="AA58" s="14"/>
    </row>
    <row r="59" spans="1:27" ht="25.5">
      <c r="A59" s="35"/>
      <c r="B59" s="35"/>
      <c r="C59" s="35"/>
      <c r="D59" s="36"/>
      <c r="E59" s="36"/>
      <c r="F59" s="36"/>
      <c r="G59" s="36"/>
      <c r="H59" s="36"/>
      <c r="I59" s="36"/>
      <c r="J59" s="13"/>
      <c r="K59" s="13"/>
      <c r="L59" s="36"/>
      <c r="M59" s="243"/>
      <c r="N59" s="244"/>
      <c r="O59" s="244"/>
      <c r="P59" s="244"/>
      <c r="Q59" s="13"/>
      <c r="R59" s="4"/>
      <c r="S59" s="155"/>
      <c r="T59" s="477"/>
      <c r="U59" s="514"/>
      <c r="V59" s="514"/>
      <c r="W59" s="514"/>
      <c r="Y59" s="14"/>
      <c r="Z59" s="14"/>
      <c r="AA59" s="14"/>
    </row>
    <row r="60" spans="1:27" ht="25.5">
      <c r="A60" s="35"/>
      <c r="B60" s="35"/>
      <c r="C60" s="35"/>
      <c r="D60" s="36"/>
      <c r="E60" s="36"/>
      <c r="F60" s="36"/>
      <c r="G60" s="36"/>
      <c r="H60" s="36"/>
      <c r="I60" s="36"/>
      <c r="J60" s="13"/>
      <c r="K60" s="13"/>
      <c r="L60" s="13"/>
      <c r="M60" s="13"/>
      <c r="N60" s="13"/>
      <c r="O60" s="13"/>
      <c r="P60" s="13"/>
      <c r="Q60" s="13"/>
      <c r="R60" s="4"/>
      <c r="S60" s="512"/>
      <c r="T60" s="35"/>
      <c r="U60" s="515"/>
      <c r="V60" s="515"/>
      <c r="W60" s="515"/>
      <c r="Y60" s="14"/>
      <c r="Z60" s="14"/>
      <c r="AA60" s="14"/>
    </row>
    <row r="61" spans="1:27" ht="25.5">
      <c r="A61" s="35"/>
      <c r="B61" s="35"/>
      <c r="C61" s="35"/>
      <c r="D61" s="36"/>
      <c r="E61" s="36"/>
      <c r="F61" s="36"/>
      <c r="G61" s="36"/>
      <c r="H61" s="36"/>
      <c r="I61" s="36"/>
      <c r="J61" s="13"/>
      <c r="K61" s="13"/>
      <c r="L61" s="13"/>
      <c r="M61" s="13"/>
      <c r="N61" s="13"/>
      <c r="O61" s="13"/>
      <c r="P61" s="13"/>
      <c r="Q61" s="13"/>
      <c r="R61" s="4"/>
      <c r="S61" s="512"/>
      <c r="T61" s="35"/>
      <c r="U61" s="515"/>
      <c r="V61" s="515"/>
      <c r="W61" s="515"/>
      <c r="Y61" s="14"/>
      <c r="Z61" s="14"/>
      <c r="AA61" s="14"/>
    </row>
    <row r="62" spans="1:27" ht="25.5">
      <c r="C62" s="8"/>
      <c r="D62" s="13"/>
      <c r="E62" s="13"/>
      <c r="F62" s="13"/>
      <c r="G62" s="13"/>
      <c r="H62" s="13"/>
      <c r="I62" s="13"/>
      <c r="J62" s="13"/>
      <c r="K62" s="13"/>
      <c r="L62" s="13"/>
      <c r="M62" s="13"/>
      <c r="N62" s="13"/>
      <c r="O62" s="13"/>
      <c r="P62" s="13"/>
      <c r="Q62" s="13"/>
      <c r="R62" s="4"/>
      <c r="S62" s="512"/>
      <c r="T62" s="35"/>
      <c r="U62" s="515"/>
      <c r="V62" s="515"/>
      <c r="W62" s="515"/>
      <c r="Y62" s="14"/>
      <c r="Z62" s="14"/>
      <c r="AA62" s="14"/>
    </row>
    <row r="63" spans="1:27" ht="25.5">
      <c r="C63" s="8"/>
      <c r="D63" s="13"/>
      <c r="E63" s="13"/>
      <c r="F63" s="13"/>
      <c r="G63" s="13"/>
      <c r="H63" s="13"/>
      <c r="I63" s="13"/>
      <c r="J63" s="13"/>
      <c r="K63" s="13"/>
      <c r="L63" s="13"/>
      <c r="M63" s="13"/>
      <c r="N63" s="13"/>
      <c r="O63" s="13"/>
      <c r="P63" s="13"/>
      <c r="Q63" s="13"/>
      <c r="R63" s="4"/>
      <c r="S63" s="512"/>
      <c r="T63" s="35"/>
      <c r="U63" s="515"/>
      <c r="V63" s="515"/>
      <c r="W63" s="515"/>
      <c r="Y63" s="14"/>
      <c r="Z63" s="14"/>
      <c r="AA63" s="14"/>
    </row>
    <row r="64" spans="1:27" ht="25.5">
      <c r="C64" s="8"/>
      <c r="D64" s="13"/>
      <c r="E64" s="13"/>
      <c r="F64" s="13"/>
      <c r="G64" s="13"/>
      <c r="H64" s="13"/>
      <c r="I64" s="13"/>
      <c r="J64" s="13"/>
      <c r="K64" s="13"/>
      <c r="L64" s="13"/>
      <c r="M64" s="13"/>
      <c r="N64" s="13"/>
      <c r="O64" s="13"/>
      <c r="P64" s="13"/>
      <c r="Q64" s="13"/>
      <c r="R64" s="4"/>
      <c r="S64" s="512"/>
      <c r="T64" s="35"/>
      <c r="U64" s="515"/>
      <c r="V64" s="515"/>
      <c r="W64" s="515"/>
      <c r="Y64" s="14"/>
      <c r="Z64" s="14"/>
      <c r="AA64" s="14"/>
    </row>
    <row r="65" spans="1:27" ht="25.5">
      <c r="A65" s="34"/>
      <c r="B65" s="34"/>
      <c r="C65" s="8"/>
      <c r="D65" s="13"/>
      <c r="E65" s="13"/>
      <c r="F65" s="13"/>
      <c r="G65" s="13"/>
      <c r="H65" s="13"/>
      <c r="I65" s="13"/>
      <c r="J65" s="13"/>
      <c r="K65" s="13"/>
      <c r="L65" s="13"/>
      <c r="M65" s="13"/>
      <c r="N65" s="13"/>
      <c r="O65" s="13"/>
      <c r="P65" s="13"/>
      <c r="Q65" s="13"/>
      <c r="R65" s="4"/>
      <c r="S65" s="512"/>
      <c r="T65" s="35"/>
      <c r="U65" s="515"/>
      <c r="V65" s="515"/>
      <c r="W65" s="515"/>
      <c r="Y65" s="14"/>
      <c r="Z65" s="14"/>
      <c r="AA65" s="14"/>
    </row>
    <row r="66" spans="1:27" ht="25.5">
      <c r="A66" s="34"/>
      <c r="B66" s="34"/>
      <c r="C66" s="8"/>
      <c r="D66" s="13"/>
      <c r="E66" s="13"/>
      <c r="F66" s="13"/>
      <c r="G66" s="13"/>
      <c r="H66" s="13"/>
      <c r="I66" s="13"/>
      <c r="J66" s="13"/>
      <c r="K66" s="13"/>
      <c r="L66" s="13"/>
      <c r="M66" s="13"/>
      <c r="N66" s="13"/>
      <c r="O66" s="13"/>
      <c r="P66" s="13"/>
      <c r="Q66" s="13"/>
      <c r="R66" s="4"/>
      <c r="S66" s="174"/>
      <c r="T66" s="477"/>
      <c r="U66" s="514"/>
      <c r="V66" s="514"/>
      <c r="W66" s="514"/>
      <c r="Y66" s="14"/>
      <c r="Z66" s="14"/>
      <c r="AA66" s="14"/>
    </row>
    <row r="67" spans="1:27" ht="25.5">
      <c r="A67" s="34"/>
      <c r="B67" s="34"/>
      <c r="C67" s="8"/>
      <c r="D67" s="13"/>
      <c r="E67" s="13"/>
      <c r="F67" s="13"/>
      <c r="G67" s="13"/>
      <c r="H67" s="13"/>
      <c r="I67" s="13"/>
      <c r="J67" s="13"/>
      <c r="K67" s="13"/>
      <c r="L67" s="13"/>
      <c r="M67" s="13"/>
      <c r="N67" s="13"/>
      <c r="O67" s="13"/>
      <c r="P67" s="13"/>
      <c r="Q67" s="13"/>
      <c r="S67" s="155"/>
      <c r="T67" s="477"/>
      <c r="U67" s="514"/>
      <c r="V67" s="514"/>
      <c r="W67" s="514"/>
      <c r="Y67" s="14"/>
      <c r="Z67" s="14"/>
      <c r="AA67" s="14"/>
    </row>
    <row r="68" spans="1:27" ht="25.5">
      <c r="A68" s="34"/>
      <c r="B68" s="34"/>
      <c r="C68" s="8"/>
      <c r="D68" s="13"/>
      <c r="E68" s="13"/>
      <c r="F68" s="13"/>
      <c r="G68" s="13"/>
      <c r="H68" s="13"/>
      <c r="I68" s="13"/>
      <c r="J68" s="13"/>
      <c r="K68" s="13"/>
      <c r="L68" s="13"/>
      <c r="M68" s="13"/>
      <c r="N68" s="13"/>
      <c r="O68" s="13"/>
      <c r="P68" s="13"/>
      <c r="Q68" s="13"/>
      <c r="S68" s="512"/>
      <c r="T68" s="35"/>
      <c r="U68" s="513"/>
      <c r="V68" s="513"/>
      <c r="W68" s="513"/>
      <c r="Y68" s="14"/>
      <c r="Z68" s="14"/>
      <c r="AA68" s="14"/>
    </row>
    <row r="69" spans="1:27" ht="25.5">
      <c r="A69" s="35"/>
      <c r="B69" s="35"/>
      <c r="C69" s="8"/>
      <c r="D69" s="13"/>
      <c r="E69" s="13"/>
      <c r="F69" s="13"/>
      <c r="G69" s="13"/>
      <c r="H69" s="13"/>
      <c r="I69" s="13"/>
      <c r="J69" s="13"/>
      <c r="K69" s="13"/>
      <c r="L69" s="13"/>
      <c r="M69" s="13"/>
      <c r="N69" s="13"/>
      <c r="O69" s="13"/>
      <c r="P69" s="13"/>
      <c r="Q69" s="13"/>
      <c r="S69" s="512"/>
      <c r="T69" s="35"/>
      <c r="U69" s="515"/>
      <c r="V69" s="515"/>
      <c r="W69" s="515"/>
      <c r="Y69" s="14"/>
      <c r="Z69" s="14"/>
      <c r="AA69" s="14"/>
    </row>
    <row r="70" spans="1:27" ht="25.5">
      <c r="A70" s="35"/>
      <c r="B70" s="35"/>
      <c r="C70" s="8"/>
      <c r="D70" s="13"/>
      <c r="E70" s="13"/>
      <c r="F70" s="13"/>
      <c r="G70" s="13"/>
      <c r="H70" s="13"/>
      <c r="I70" s="13"/>
      <c r="J70" s="13"/>
      <c r="K70" s="13"/>
      <c r="L70" s="13"/>
      <c r="M70" s="13"/>
      <c r="N70" s="13"/>
      <c r="O70" s="13"/>
      <c r="P70" s="13"/>
      <c r="Q70" s="13"/>
      <c r="S70" s="512"/>
      <c r="T70" s="35"/>
      <c r="U70" s="515"/>
      <c r="V70" s="515"/>
      <c r="W70" s="515"/>
      <c r="Y70" s="14"/>
      <c r="Z70" s="14"/>
      <c r="AA70" s="14"/>
    </row>
    <row r="71" spans="1:27" ht="25.5">
      <c r="A71" s="35"/>
      <c r="B71" s="35"/>
      <c r="C71" s="8"/>
      <c r="D71" s="13"/>
      <c r="E71" s="13"/>
      <c r="F71" s="13"/>
      <c r="G71" s="13"/>
      <c r="H71" s="13"/>
      <c r="I71" s="13"/>
      <c r="J71" s="13"/>
      <c r="K71" s="13"/>
      <c r="L71" s="13"/>
      <c r="M71" s="13"/>
      <c r="N71" s="13"/>
      <c r="O71" s="13"/>
      <c r="P71" s="13"/>
      <c r="Q71" s="13"/>
      <c r="S71" s="512"/>
      <c r="T71" s="35"/>
      <c r="U71" s="515"/>
      <c r="V71" s="515"/>
      <c r="W71" s="515"/>
      <c r="Y71" s="14"/>
      <c r="Z71" s="14"/>
      <c r="AA71" s="14"/>
    </row>
    <row r="72" spans="1:27" ht="25.5">
      <c r="A72" s="35"/>
      <c r="B72" s="35"/>
      <c r="C72" s="8"/>
      <c r="D72" s="13"/>
      <c r="E72" s="13"/>
      <c r="F72" s="13"/>
      <c r="G72" s="13"/>
      <c r="H72" s="13"/>
      <c r="I72" s="13"/>
      <c r="J72" s="13"/>
      <c r="K72" s="13"/>
      <c r="L72" s="13"/>
      <c r="M72" s="13"/>
      <c r="N72" s="13"/>
      <c r="O72" s="13"/>
      <c r="P72" s="13"/>
      <c r="Q72" s="13"/>
      <c r="S72" s="512"/>
      <c r="T72" s="35"/>
      <c r="U72" s="515"/>
      <c r="V72" s="515"/>
      <c r="W72" s="515"/>
      <c r="Y72" s="14"/>
      <c r="Z72" s="14"/>
      <c r="AA72" s="14"/>
    </row>
    <row r="73" spans="1:27" ht="25.5">
      <c r="A73" s="35"/>
      <c r="B73" s="35"/>
      <c r="C73" s="8"/>
      <c r="D73" s="13"/>
      <c r="E73" s="13"/>
      <c r="F73" s="13"/>
      <c r="G73" s="13"/>
      <c r="H73" s="13"/>
      <c r="I73" s="13"/>
      <c r="J73" s="13"/>
      <c r="K73" s="13"/>
      <c r="L73" s="13"/>
      <c r="M73" s="13"/>
      <c r="N73" s="13"/>
      <c r="O73" s="13"/>
      <c r="P73" s="13"/>
      <c r="Q73" s="13"/>
      <c r="S73" s="174"/>
      <c r="T73" s="477"/>
      <c r="U73" s="514"/>
      <c r="V73" s="514"/>
      <c r="W73" s="514"/>
      <c r="Y73" s="14"/>
      <c r="Z73" s="14"/>
      <c r="AA73" s="14"/>
    </row>
    <row r="74" spans="1:27" ht="25.5">
      <c r="A74" s="35"/>
      <c r="B74" s="35"/>
      <c r="C74" s="8"/>
      <c r="D74" s="13"/>
      <c r="E74" s="13"/>
      <c r="F74" s="13"/>
      <c r="G74" s="13"/>
      <c r="H74" s="13"/>
      <c r="I74" s="13"/>
      <c r="J74" s="13"/>
      <c r="K74" s="13"/>
      <c r="L74" s="13"/>
      <c r="M74" s="13"/>
      <c r="N74" s="13"/>
      <c r="O74" s="13"/>
      <c r="P74" s="13"/>
      <c r="Q74" s="13"/>
      <c r="S74" s="155"/>
      <c r="T74" s="477"/>
      <c r="U74" s="514"/>
      <c r="V74" s="514"/>
      <c r="W74" s="514"/>
      <c r="Y74" s="14"/>
      <c r="Z74" s="14"/>
      <c r="AA74" s="14"/>
    </row>
    <row r="75" spans="1:27" ht="25.5">
      <c r="A75" s="35"/>
      <c r="B75" s="35"/>
      <c r="C75" s="8"/>
      <c r="D75" s="13"/>
      <c r="E75" s="13"/>
      <c r="F75" s="13"/>
      <c r="G75" s="13"/>
      <c r="H75" s="13"/>
      <c r="I75" s="13"/>
      <c r="J75" s="13"/>
      <c r="K75" s="13"/>
      <c r="L75" s="13"/>
      <c r="M75" s="13"/>
      <c r="N75" s="13"/>
      <c r="O75" s="13"/>
      <c r="P75" s="13"/>
      <c r="Q75" s="13"/>
      <c r="S75" s="512"/>
      <c r="T75" s="35"/>
      <c r="U75" s="515"/>
      <c r="V75" s="515"/>
      <c r="W75" s="515"/>
      <c r="Y75" s="14"/>
      <c r="Z75" s="14"/>
      <c r="AA75" s="14"/>
    </row>
    <row r="76" spans="1:27" ht="25.5">
      <c r="A76" s="35"/>
      <c r="B76" s="35"/>
      <c r="C76" s="8"/>
      <c r="D76" s="13"/>
      <c r="E76" s="13"/>
      <c r="F76" s="13"/>
      <c r="G76" s="13"/>
      <c r="H76" s="13"/>
      <c r="I76" s="13"/>
      <c r="J76" s="13"/>
      <c r="K76" s="13"/>
      <c r="L76" s="13"/>
      <c r="M76" s="13"/>
      <c r="N76" s="13"/>
      <c r="O76" s="13"/>
      <c r="P76" s="13"/>
      <c r="Q76" s="13"/>
      <c r="S76" s="512"/>
      <c r="T76" s="35"/>
      <c r="U76" s="515"/>
      <c r="V76" s="515"/>
      <c r="W76" s="515"/>
      <c r="Y76" s="14"/>
      <c r="Z76" s="14"/>
      <c r="AA76" s="14"/>
    </row>
    <row r="77" spans="1:27" ht="25.5">
      <c r="A77" s="35"/>
      <c r="B77" s="35"/>
      <c r="C77" s="8"/>
      <c r="D77" s="13"/>
      <c r="E77" s="13"/>
      <c r="F77" s="13"/>
      <c r="G77" s="13"/>
      <c r="H77" s="13"/>
      <c r="I77" s="13"/>
      <c r="J77" s="13"/>
      <c r="K77" s="13"/>
      <c r="L77" s="13"/>
      <c r="M77" s="13"/>
      <c r="N77" s="13"/>
      <c r="O77" s="13"/>
      <c r="P77" s="13"/>
      <c r="Q77" s="13"/>
      <c r="S77" s="512"/>
      <c r="T77" s="35"/>
      <c r="U77" s="515"/>
      <c r="V77" s="515"/>
      <c r="W77" s="515"/>
      <c r="Y77" s="14"/>
      <c r="Z77" s="14"/>
      <c r="AA77" s="14"/>
    </row>
    <row r="78" spans="1:27" ht="25.5">
      <c r="A78" s="35"/>
      <c r="B78" s="35"/>
      <c r="C78" s="8"/>
      <c r="D78" s="13"/>
      <c r="E78" s="13"/>
      <c r="F78" s="13"/>
      <c r="G78" s="13"/>
      <c r="H78" s="13"/>
      <c r="I78" s="13"/>
      <c r="J78" s="13"/>
      <c r="K78" s="13"/>
      <c r="L78" s="13"/>
      <c r="M78" s="13"/>
      <c r="N78" s="13"/>
      <c r="O78" s="13"/>
      <c r="P78" s="13"/>
      <c r="Q78" s="13"/>
      <c r="S78" s="512"/>
      <c r="T78" s="35"/>
      <c r="U78" s="515"/>
      <c r="V78" s="515"/>
      <c r="W78" s="515"/>
      <c r="Y78" s="14"/>
      <c r="Z78" s="14"/>
      <c r="AA78" s="14"/>
    </row>
    <row r="79" spans="1:27" ht="20.25">
      <c r="A79" s="35"/>
      <c r="B79" s="35"/>
      <c r="C79" s="8"/>
      <c r="D79" s="8"/>
      <c r="E79" s="15"/>
      <c r="F79" s="15"/>
      <c r="G79" s="15"/>
      <c r="H79" s="15"/>
      <c r="I79" s="15"/>
      <c r="J79" s="15"/>
      <c r="K79" s="15"/>
      <c r="L79" s="8"/>
      <c r="S79" s="512"/>
      <c r="T79" s="35"/>
      <c r="U79" s="513"/>
      <c r="V79" s="513"/>
      <c r="W79" s="513"/>
      <c r="Y79" s="14"/>
      <c r="Z79" s="14"/>
      <c r="AA79" s="14"/>
    </row>
    <row r="80" spans="1:27" ht="20.25">
      <c r="A80" s="35"/>
      <c r="B80" s="35"/>
      <c r="C80" s="8"/>
      <c r="D80" s="8"/>
      <c r="E80" s="15"/>
      <c r="F80" s="15"/>
      <c r="G80" s="15"/>
      <c r="H80" s="15"/>
      <c r="I80" s="15"/>
      <c r="J80" s="15"/>
      <c r="K80" s="15"/>
      <c r="L80" s="8"/>
      <c r="S80" s="512"/>
      <c r="T80" s="35"/>
      <c r="U80" s="515"/>
      <c r="V80" s="515"/>
      <c r="W80" s="515"/>
      <c r="Y80" s="14"/>
      <c r="Z80" s="14"/>
      <c r="AA80" s="14"/>
    </row>
    <row r="81" spans="1:12" ht="20.25">
      <c r="A81" s="8"/>
      <c r="B81" s="8"/>
      <c r="C81" s="8"/>
      <c r="D81" s="8"/>
      <c r="E81" s="15"/>
      <c r="F81" s="15"/>
      <c r="G81" s="15"/>
      <c r="H81" s="15"/>
      <c r="I81" s="15"/>
      <c r="J81" s="15"/>
      <c r="K81" s="15"/>
      <c r="L81" s="8"/>
    </row>
    <row r="82" spans="1:12">
      <c r="A82" s="8"/>
      <c r="B82" s="8"/>
      <c r="C82" s="8"/>
      <c r="D82" s="8"/>
      <c r="E82" s="8"/>
      <c r="F82" s="8"/>
      <c r="G82" s="8"/>
      <c r="H82" s="8"/>
      <c r="I82" s="8"/>
      <c r="J82" s="8"/>
      <c r="K82" s="8"/>
      <c r="L82" s="8"/>
    </row>
    <row r="83" spans="1:12">
      <c r="A83" s="8"/>
      <c r="B83" s="8"/>
      <c r="C83" s="8"/>
      <c r="D83" s="8"/>
      <c r="E83" s="8"/>
      <c r="F83" s="8"/>
      <c r="G83" s="8"/>
      <c r="H83" s="8"/>
      <c r="I83" s="8"/>
      <c r="J83" s="8"/>
      <c r="K83" s="8"/>
      <c r="L83" s="8"/>
    </row>
    <row r="84" spans="1:12">
      <c r="A84" s="8"/>
      <c r="B84" s="8"/>
      <c r="C84" s="8"/>
      <c r="D84" s="8"/>
      <c r="E84" s="8"/>
      <c r="F84" s="8"/>
      <c r="G84" s="8"/>
      <c r="H84" s="8"/>
      <c r="I84" s="8"/>
      <c r="J84" s="8"/>
      <c r="K84" s="8"/>
      <c r="L84" s="8"/>
    </row>
    <row r="85" spans="1:12">
      <c r="A85" s="8"/>
      <c r="B85" s="8"/>
      <c r="C85" s="8"/>
      <c r="D85" s="8"/>
      <c r="E85" s="8"/>
      <c r="F85" s="8"/>
      <c r="G85" s="8"/>
      <c r="H85" s="8"/>
      <c r="I85" s="8"/>
      <c r="J85" s="8"/>
      <c r="K85" s="8"/>
      <c r="L85" s="8"/>
    </row>
    <row r="86" spans="1:12">
      <c r="A86" s="8"/>
      <c r="B86" s="8"/>
      <c r="C86" s="8"/>
      <c r="D86" s="8"/>
      <c r="E86" s="8"/>
      <c r="F86" s="8"/>
      <c r="G86" s="8"/>
      <c r="H86" s="8"/>
      <c r="I86" s="8"/>
      <c r="J86" s="8"/>
      <c r="K86" s="8"/>
      <c r="L86" s="8"/>
    </row>
    <row r="87" spans="1:12">
      <c r="A87" s="8"/>
      <c r="B87" s="8"/>
      <c r="C87" s="8"/>
      <c r="D87" s="8"/>
      <c r="E87" s="8"/>
      <c r="F87" s="8"/>
      <c r="G87" s="8"/>
      <c r="H87" s="8"/>
      <c r="I87" s="8"/>
      <c r="J87" s="8"/>
      <c r="K87" s="8"/>
      <c r="L87" s="8"/>
    </row>
    <row r="88" spans="1:12">
      <c r="A88" s="8"/>
      <c r="B88" s="8"/>
      <c r="C88" s="8"/>
      <c r="D88" s="8"/>
      <c r="E88" s="8"/>
      <c r="F88" s="8"/>
      <c r="G88" s="8"/>
      <c r="H88" s="8"/>
      <c r="I88" s="8"/>
      <c r="J88" s="8"/>
      <c r="K88" s="8"/>
      <c r="L88" s="8"/>
    </row>
    <row r="89" spans="1:12">
      <c r="A89" s="8"/>
      <c r="B89" s="8"/>
      <c r="C89" s="8"/>
      <c r="D89" s="8"/>
      <c r="E89" s="8"/>
      <c r="F89" s="8"/>
      <c r="G89" s="8"/>
      <c r="H89" s="8"/>
      <c r="I89" s="8"/>
      <c r="J89" s="8"/>
      <c r="K89" s="8"/>
      <c r="L89" s="8"/>
    </row>
    <row r="90" spans="1:12">
      <c r="A90" s="8"/>
      <c r="B90" s="8"/>
      <c r="C90" s="8"/>
      <c r="D90" s="8"/>
      <c r="E90" s="8"/>
      <c r="F90" s="8"/>
      <c r="G90" s="8"/>
      <c r="H90" s="8"/>
      <c r="I90" s="8"/>
      <c r="J90" s="8"/>
      <c r="K90" s="8"/>
      <c r="L90" s="8"/>
    </row>
    <row r="91" spans="1:12">
      <c r="A91" s="8"/>
      <c r="B91" s="8"/>
      <c r="C91" s="8"/>
      <c r="D91" s="8"/>
      <c r="E91" s="8"/>
      <c r="F91" s="8"/>
      <c r="G91" s="8"/>
      <c r="H91" s="8"/>
      <c r="I91" s="8"/>
      <c r="J91" s="8"/>
      <c r="K91" s="8"/>
      <c r="L91" s="8"/>
    </row>
    <row r="92" spans="1:12">
      <c r="A92" s="8"/>
      <c r="B92" s="8"/>
      <c r="C92" s="8"/>
      <c r="D92" s="8"/>
      <c r="E92" s="8"/>
      <c r="F92" s="8"/>
      <c r="G92" s="8"/>
      <c r="H92" s="8"/>
      <c r="I92" s="8"/>
      <c r="J92" s="8"/>
      <c r="K92" s="8"/>
      <c r="L92" s="8"/>
    </row>
    <row r="93" spans="1:12">
      <c r="A93" s="8"/>
      <c r="B93" s="8"/>
      <c r="C93" s="8"/>
      <c r="D93" s="8"/>
      <c r="E93" s="8"/>
      <c r="F93" s="8"/>
      <c r="G93" s="8"/>
      <c r="H93" s="8"/>
      <c r="I93" s="8"/>
      <c r="J93" s="8"/>
      <c r="K93" s="8"/>
      <c r="L93" s="8"/>
    </row>
    <row r="94" spans="1:12">
      <c r="A94" s="8"/>
      <c r="B94" s="8"/>
      <c r="C94" s="8"/>
      <c r="D94" s="8"/>
      <c r="E94" s="8"/>
      <c r="F94" s="8"/>
      <c r="G94" s="8"/>
      <c r="H94" s="8"/>
      <c r="I94" s="8"/>
      <c r="J94" s="8"/>
      <c r="K94" s="8"/>
      <c r="L94" s="8"/>
    </row>
    <row r="95" spans="1:12">
      <c r="A95" s="8"/>
      <c r="B95" s="8"/>
      <c r="C95" s="8"/>
      <c r="D95" s="8"/>
      <c r="E95" s="8"/>
      <c r="F95" s="8"/>
      <c r="G95" s="8"/>
      <c r="H95" s="8"/>
      <c r="I95" s="8"/>
      <c r="J95" s="8"/>
      <c r="K95" s="8"/>
      <c r="L95" s="8"/>
    </row>
    <row r="96" spans="1:12">
      <c r="A96" s="8"/>
      <c r="B96" s="8"/>
      <c r="C96" s="8"/>
      <c r="D96" s="8"/>
      <c r="E96" s="8"/>
      <c r="F96" s="8"/>
      <c r="G96" s="8"/>
      <c r="H96" s="8"/>
      <c r="I96" s="8"/>
      <c r="J96" s="8"/>
      <c r="K96" s="8"/>
      <c r="L96" s="8"/>
    </row>
    <row r="97" spans="1:17">
      <c r="A97" s="8"/>
      <c r="B97" s="8"/>
      <c r="C97" s="8"/>
      <c r="D97" s="8"/>
      <c r="E97" s="8"/>
      <c r="F97" s="8"/>
      <c r="G97" s="8"/>
      <c r="H97" s="8"/>
      <c r="I97" s="8"/>
      <c r="J97" s="8"/>
      <c r="K97" s="8"/>
      <c r="L97" s="8"/>
    </row>
    <row r="98" spans="1:17">
      <c r="A98" s="8"/>
      <c r="B98" s="8"/>
      <c r="C98" s="8"/>
      <c r="D98" s="8"/>
      <c r="E98" s="8"/>
      <c r="F98" s="8"/>
      <c r="G98" s="8"/>
      <c r="H98" s="8"/>
      <c r="I98" s="8"/>
      <c r="J98" s="8"/>
      <c r="K98" s="8"/>
      <c r="L98" s="8"/>
    </row>
    <row r="99" spans="1:17">
      <c r="A99" s="8"/>
      <c r="B99" s="8"/>
      <c r="C99" s="8"/>
      <c r="D99" s="8"/>
      <c r="E99" s="8"/>
      <c r="F99" s="8"/>
      <c r="G99" s="8"/>
      <c r="H99" s="8"/>
      <c r="I99" s="8"/>
      <c r="J99" s="8"/>
      <c r="K99" s="8"/>
      <c r="L99" s="8"/>
    </row>
    <row r="100" spans="1:17">
      <c r="A100" s="8"/>
      <c r="B100" s="8"/>
      <c r="C100" s="8"/>
      <c r="D100" s="8"/>
      <c r="E100" s="8"/>
      <c r="F100" s="8"/>
      <c r="G100" s="8"/>
      <c r="H100" s="8"/>
      <c r="I100" s="8"/>
      <c r="J100" s="8"/>
      <c r="K100" s="8"/>
      <c r="L100" s="8"/>
    </row>
    <row r="101" spans="1:17">
      <c r="A101" s="8"/>
      <c r="B101" s="8"/>
      <c r="C101" s="8"/>
      <c r="D101" s="8"/>
      <c r="E101" s="8"/>
      <c r="F101" s="8"/>
      <c r="G101" s="8"/>
      <c r="H101" s="8"/>
      <c r="I101" s="8"/>
      <c r="J101" s="8"/>
      <c r="K101" s="8"/>
      <c r="L101" s="8"/>
    </row>
    <row r="102" spans="1:17">
      <c r="A102" s="8"/>
      <c r="B102" s="8"/>
      <c r="C102" s="8"/>
      <c r="D102" s="8"/>
      <c r="E102" s="8"/>
      <c r="F102" s="8"/>
      <c r="G102" s="8"/>
      <c r="H102" s="8"/>
      <c r="I102" s="8"/>
      <c r="J102" s="8"/>
      <c r="K102" s="8"/>
      <c r="L102" s="8"/>
    </row>
    <row r="103" spans="1:17">
      <c r="A103" s="8"/>
      <c r="B103" s="8"/>
      <c r="C103" s="8"/>
      <c r="D103" s="8"/>
      <c r="E103" s="8"/>
      <c r="F103" s="8"/>
      <c r="G103" s="8"/>
      <c r="H103" s="8"/>
      <c r="I103" s="8"/>
      <c r="J103" s="8"/>
      <c r="K103" s="8"/>
      <c r="L103" s="8"/>
    </row>
    <row r="104" spans="1:17">
      <c r="A104" s="8"/>
      <c r="B104" s="8"/>
      <c r="C104" s="8"/>
      <c r="D104" s="8"/>
      <c r="E104" s="8"/>
      <c r="F104" s="8"/>
      <c r="G104" s="8"/>
      <c r="H104" s="8"/>
      <c r="I104" s="8"/>
      <c r="J104" s="8"/>
      <c r="K104" s="8"/>
      <c r="L104" s="8"/>
    </row>
    <row r="105" spans="1:17">
      <c r="A105" s="8"/>
      <c r="B105" s="8"/>
      <c r="C105" s="8"/>
      <c r="D105" s="8"/>
      <c r="E105" s="8"/>
      <c r="F105" s="8"/>
      <c r="G105" s="8"/>
      <c r="H105" s="8"/>
      <c r="I105" s="8"/>
      <c r="J105" s="8"/>
      <c r="K105" s="8"/>
      <c r="L105" s="8"/>
    </row>
    <row r="106" spans="1:17">
      <c r="A106" s="8"/>
      <c r="B106" s="8"/>
      <c r="C106" s="8"/>
      <c r="D106" s="8"/>
      <c r="E106" s="8"/>
      <c r="F106" s="8"/>
      <c r="G106" s="8"/>
      <c r="H106" s="8"/>
      <c r="I106" s="8"/>
      <c r="J106" s="8"/>
      <c r="K106" s="8"/>
      <c r="L106" s="8"/>
      <c r="M106" s="8"/>
      <c r="N106" s="8"/>
      <c r="O106" s="8"/>
      <c r="P106" s="8"/>
      <c r="Q106" s="8"/>
    </row>
    <row r="107" spans="1:17">
      <c r="A107" s="8"/>
      <c r="B107" s="8"/>
      <c r="C107" s="8"/>
      <c r="D107" s="8"/>
      <c r="E107" s="8"/>
      <c r="F107" s="8"/>
      <c r="G107" s="8"/>
      <c r="H107" s="8"/>
      <c r="I107" s="8"/>
      <c r="J107" s="8"/>
      <c r="K107" s="8"/>
      <c r="L107" s="8"/>
      <c r="M107" s="8"/>
      <c r="N107" s="8"/>
      <c r="O107" s="8"/>
      <c r="P107" s="8"/>
      <c r="Q107" s="8"/>
    </row>
    <row r="108" spans="1:17">
      <c r="A108" s="8"/>
      <c r="B108" s="8"/>
      <c r="C108" s="8"/>
      <c r="D108" s="8"/>
      <c r="E108" s="8"/>
      <c r="F108" s="8"/>
      <c r="G108" s="8"/>
      <c r="H108" s="8"/>
      <c r="I108" s="8"/>
      <c r="J108" s="8"/>
      <c r="K108" s="8"/>
      <c r="L108" s="8"/>
      <c r="M108" s="8"/>
      <c r="N108" s="8"/>
      <c r="O108" s="8"/>
      <c r="P108" s="8"/>
      <c r="Q108" s="8"/>
    </row>
    <row r="109" spans="1:17">
      <c r="A109" s="8"/>
      <c r="B109" s="8"/>
      <c r="C109" s="8"/>
      <c r="D109" s="8"/>
      <c r="E109" s="8"/>
      <c r="F109" s="8"/>
      <c r="G109" s="8"/>
      <c r="H109" s="8"/>
      <c r="I109" s="8"/>
      <c r="J109" s="8"/>
      <c r="K109" s="8"/>
      <c r="L109" s="8"/>
      <c r="M109" s="8"/>
      <c r="N109" s="8"/>
      <c r="O109" s="8"/>
      <c r="P109" s="8"/>
      <c r="Q109" s="8"/>
    </row>
    <row r="110" spans="1:17">
      <c r="A110" s="8"/>
      <c r="B110" s="8"/>
      <c r="C110" s="8"/>
      <c r="D110" s="8"/>
      <c r="E110" s="8"/>
      <c r="F110" s="8"/>
      <c r="G110" s="8"/>
      <c r="H110" s="8"/>
      <c r="I110" s="8"/>
      <c r="J110" s="8"/>
      <c r="K110" s="8"/>
      <c r="L110" s="8"/>
      <c r="M110" s="8"/>
      <c r="N110" s="8"/>
      <c r="O110" s="8"/>
      <c r="P110" s="8"/>
      <c r="Q110" s="8"/>
    </row>
    <row r="111" spans="1:17">
      <c r="A111" s="8"/>
      <c r="B111" s="8"/>
      <c r="C111" s="8"/>
      <c r="D111" s="8"/>
      <c r="E111" s="8"/>
      <c r="F111" s="8"/>
      <c r="G111" s="8"/>
      <c r="H111" s="8"/>
      <c r="I111" s="8"/>
      <c r="J111" s="8"/>
      <c r="K111" s="8"/>
      <c r="L111" s="8"/>
      <c r="M111" s="8"/>
      <c r="N111" s="8"/>
      <c r="O111" s="8"/>
      <c r="P111" s="8"/>
      <c r="Q111" s="8"/>
    </row>
    <row r="112" spans="1:17">
      <c r="A112" s="8"/>
      <c r="B112" s="8"/>
      <c r="C112" s="8"/>
      <c r="D112" s="8"/>
      <c r="E112" s="8"/>
      <c r="F112" s="8"/>
      <c r="G112" s="8"/>
      <c r="H112" s="8"/>
      <c r="I112" s="8"/>
      <c r="J112" s="8"/>
      <c r="K112" s="8"/>
      <c r="L112" s="8"/>
      <c r="M112" s="8"/>
      <c r="N112" s="8"/>
      <c r="O112" s="8"/>
      <c r="P112" s="8"/>
      <c r="Q112" s="8"/>
    </row>
    <row r="113" spans="1:17">
      <c r="A113" s="8"/>
      <c r="B113" s="8"/>
      <c r="C113" s="8"/>
      <c r="D113" s="8"/>
      <c r="E113" s="8"/>
      <c r="F113" s="8"/>
      <c r="G113" s="8"/>
      <c r="H113" s="8"/>
      <c r="I113" s="8"/>
      <c r="J113" s="8"/>
      <c r="K113" s="8"/>
      <c r="L113" s="8"/>
      <c r="M113" s="8"/>
      <c r="N113" s="8"/>
      <c r="O113" s="8"/>
      <c r="P113" s="8"/>
      <c r="Q113" s="8"/>
    </row>
    <row r="114" spans="1:17">
      <c r="A114" s="8"/>
      <c r="B114" s="8"/>
      <c r="C114" s="8"/>
      <c r="D114" s="8"/>
      <c r="E114" s="8"/>
      <c r="F114" s="8"/>
      <c r="G114" s="8"/>
      <c r="H114" s="8"/>
      <c r="I114" s="8"/>
      <c r="J114" s="8"/>
      <c r="K114" s="8"/>
      <c r="L114" s="8"/>
      <c r="M114" s="8"/>
      <c r="N114" s="8"/>
      <c r="O114" s="8"/>
      <c r="P114" s="8"/>
      <c r="Q114" s="8"/>
    </row>
    <row r="115" spans="1:17">
      <c r="A115" s="8"/>
      <c r="B115" s="8"/>
      <c r="C115" s="8"/>
      <c r="D115" s="8"/>
      <c r="E115" s="8"/>
      <c r="F115" s="8"/>
      <c r="G115" s="8"/>
      <c r="H115" s="8"/>
      <c r="I115" s="8"/>
      <c r="J115" s="8"/>
      <c r="K115" s="8"/>
      <c r="L115" s="8"/>
      <c r="M115" s="8"/>
      <c r="N115" s="8"/>
      <c r="O115" s="8"/>
      <c r="P115" s="8"/>
      <c r="Q115" s="8"/>
    </row>
    <row r="116" spans="1:17">
      <c r="A116" s="8"/>
      <c r="B116" s="8"/>
      <c r="C116" s="8"/>
      <c r="D116" s="8"/>
      <c r="E116" s="8"/>
      <c r="F116" s="8"/>
      <c r="G116" s="8"/>
      <c r="H116" s="8"/>
      <c r="I116" s="8"/>
      <c r="J116" s="8"/>
      <c r="K116" s="8"/>
      <c r="L116" s="8"/>
      <c r="M116" s="8"/>
      <c r="N116" s="8"/>
      <c r="O116" s="8"/>
      <c r="P116" s="8"/>
      <c r="Q116" s="8"/>
    </row>
    <row r="117" spans="1:17">
      <c r="A117" s="8"/>
      <c r="B117" s="8"/>
      <c r="C117" s="8"/>
      <c r="D117" s="8"/>
      <c r="E117" s="8"/>
      <c r="F117" s="8"/>
      <c r="G117" s="8"/>
      <c r="H117" s="8"/>
      <c r="I117" s="8"/>
      <c r="J117" s="8"/>
      <c r="K117" s="8"/>
      <c r="L117" s="8"/>
      <c r="M117" s="8"/>
      <c r="N117" s="8"/>
      <c r="O117" s="8"/>
      <c r="P117" s="8"/>
      <c r="Q117" s="8"/>
    </row>
    <row r="118" spans="1:17">
      <c r="A118" s="8"/>
      <c r="B118" s="8"/>
      <c r="C118" s="8"/>
      <c r="D118" s="8"/>
      <c r="E118" s="8"/>
      <c r="F118" s="8"/>
      <c r="G118" s="8"/>
      <c r="H118" s="8"/>
      <c r="I118" s="8"/>
      <c r="J118" s="8"/>
      <c r="K118" s="8"/>
      <c r="L118" s="8"/>
      <c r="M118" s="8"/>
      <c r="N118" s="8"/>
      <c r="O118" s="8"/>
      <c r="P118" s="8"/>
      <c r="Q118" s="8"/>
    </row>
    <row r="119" spans="1:17">
      <c r="A119" s="8"/>
      <c r="B119" s="8"/>
      <c r="C119" s="8"/>
      <c r="D119" s="8"/>
      <c r="E119" s="8"/>
      <c r="F119" s="8"/>
      <c r="G119" s="8"/>
      <c r="H119" s="8"/>
      <c r="I119" s="8"/>
      <c r="J119" s="8"/>
      <c r="K119" s="8"/>
      <c r="L119" s="8"/>
      <c r="M119" s="8"/>
      <c r="N119" s="8"/>
      <c r="O119" s="8"/>
      <c r="P119" s="8"/>
      <c r="Q119" s="8"/>
    </row>
    <row r="120" spans="1:17">
      <c r="A120" s="8"/>
      <c r="B120" s="8"/>
    </row>
    <row r="121" spans="1:17">
      <c r="A121" s="8"/>
      <c r="B121" s="8"/>
    </row>
    <row r="122" spans="1:17">
      <c r="A122" s="8"/>
      <c r="B122" s="8"/>
    </row>
    <row r="123" spans="1:17">
      <c r="A123" s="8"/>
      <c r="B123" s="8"/>
    </row>
    <row r="124" spans="1:17">
      <c r="A124" s="8"/>
      <c r="B124" s="8"/>
    </row>
    <row r="125" spans="1:17">
      <c r="A125" s="8"/>
      <c r="B125" s="8"/>
    </row>
    <row r="126" spans="1:17">
      <c r="A126" s="8"/>
      <c r="B126" s="8"/>
    </row>
    <row r="127" spans="1:17">
      <c r="A127" s="8"/>
      <c r="B127" s="8"/>
    </row>
    <row r="128" spans="1:17">
      <c r="A128" s="8"/>
      <c r="B128" s="8"/>
    </row>
    <row r="129" spans="1:2">
      <c r="A129" s="8"/>
      <c r="B129" s="8"/>
    </row>
    <row r="130" spans="1:2">
      <c r="A130" s="8"/>
      <c r="B130" s="8"/>
    </row>
    <row r="131" spans="1:2">
      <c r="A131" s="8"/>
      <c r="B131" s="8"/>
    </row>
    <row r="132" spans="1:2">
      <c r="A132" s="8"/>
      <c r="B132" s="8"/>
    </row>
    <row r="133" spans="1:2">
      <c r="A133" s="8"/>
      <c r="B133" s="8"/>
    </row>
    <row r="134" spans="1:2">
      <c r="A134" s="8"/>
      <c r="B134" s="8"/>
    </row>
    <row r="135" spans="1:2">
      <c r="A135" s="8"/>
      <c r="B135" s="8"/>
    </row>
    <row r="136" spans="1:2">
      <c r="A136" s="8"/>
      <c r="B136" s="8"/>
    </row>
    <row r="137" spans="1:2">
      <c r="A137" s="8"/>
      <c r="B137" s="8"/>
    </row>
    <row r="138" spans="1:2">
      <c r="A138" s="8"/>
      <c r="B138" s="8"/>
    </row>
  </sheetData>
  <mergeCells count="51">
    <mergeCell ref="A1:Q1"/>
    <mergeCell ref="A2:Q2"/>
    <mergeCell ref="A3:Q3"/>
    <mergeCell ref="A4:Q4"/>
    <mergeCell ref="A6:B6"/>
    <mergeCell ref="C6:N6"/>
    <mergeCell ref="A17:H17"/>
    <mergeCell ref="A7:B7"/>
    <mergeCell ref="C7:N7"/>
    <mergeCell ref="A9:B9"/>
    <mergeCell ref="C9:N9"/>
    <mergeCell ref="A10:B10"/>
    <mergeCell ref="C10:N10"/>
    <mergeCell ref="A12:B12"/>
    <mergeCell ref="C12:N12"/>
    <mergeCell ref="A13:B13"/>
    <mergeCell ref="C13:N13"/>
    <mergeCell ref="A16:H16"/>
    <mergeCell ref="B30:F30"/>
    <mergeCell ref="A19:A21"/>
    <mergeCell ref="B19:F19"/>
    <mergeCell ref="G19:L19"/>
    <mergeCell ref="M19:Q19"/>
    <mergeCell ref="B20:F20"/>
    <mergeCell ref="G20:G21"/>
    <mergeCell ref="H20:I20"/>
    <mergeCell ref="J20:J21"/>
    <mergeCell ref="K20:L20"/>
    <mergeCell ref="M20:O20"/>
    <mergeCell ref="B25:F25"/>
    <mergeCell ref="B26:F26"/>
    <mergeCell ref="B27:F27"/>
    <mergeCell ref="B28:F28"/>
    <mergeCell ref="B29:F29"/>
    <mergeCell ref="P20:Q20"/>
    <mergeCell ref="B21:F21"/>
    <mergeCell ref="B22:F22"/>
    <mergeCell ref="B23:F23"/>
    <mergeCell ref="B24:F24"/>
    <mergeCell ref="B32:F32"/>
    <mergeCell ref="B33:F33"/>
    <mergeCell ref="B34:F34"/>
    <mergeCell ref="B35:F35"/>
    <mergeCell ref="B31:F31"/>
    <mergeCell ref="A41:F41"/>
    <mergeCell ref="P44:Q44"/>
    <mergeCell ref="B36:F36"/>
    <mergeCell ref="B37:F37"/>
    <mergeCell ref="B38:F38"/>
    <mergeCell ref="B39:F39"/>
    <mergeCell ref="B40:F40"/>
  </mergeCells>
  <printOptions horizontalCentered="1"/>
  <pageMargins left="0.9055118110236221" right="0.70866141732283472" top="0.74803149606299213" bottom="0.74803149606299213" header="0.31496062992125984" footer="0.31496062992125984"/>
  <pageSetup scale="30" orientation="landscape" r:id="rId1"/>
  <headerFooter alignWithMargins="0">
    <oddFooter>&amp;C&amp;"Gotham Book,Negrita"&amp;18Principio Rector 1 &amp;"Gotham Book,Normal"  &amp;P  de &amp;N</oddFooter>
  </headerFooter>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D0D48-3D90-4622-A258-1000AE9C4020}">
  <sheetPr>
    <tabColor rgb="FF00B0F0"/>
    <pageSetUpPr fitToPage="1"/>
  </sheetPr>
  <dimension ref="A1:AA147"/>
  <sheetViews>
    <sheetView view="pageBreakPreview" zoomScale="40" zoomScaleNormal="40" zoomScaleSheetLayoutView="40" workbookViewId="0">
      <selection activeCell="N37" sqref="N37"/>
    </sheetView>
  </sheetViews>
  <sheetFormatPr baseColWidth="10" defaultColWidth="11.42578125" defaultRowHeight="12.75"/>
  <cols>
    <col min="1" max="1" width="15.140625" style="3" customWidth="1"/>
    <col min="2" max="2" width="10.7109375" style="3" customWidth="1"/>
    <col min="3" max="6" width="20.7109375" style="3" customWidth="1"/>
    <col min="7" max="7" width="26.42578125" style="3" customWidth="1"/>
    <col min="8" max="8" width="25.7109375" style="3" customWidth="1"/>
    <col min="9" max="10" width="25.5703125" style="3" customWidth="1"/>
    <col min="11" max="11" width="24.140625" style="3" customWidth="1"/>
    <col min="12" max="12" width="24.42578125" style="3" customWidth="1"/>
    <col min="13" max="13" width="35.42578125" style="3" customWidth="1"/>
    <col min="14" max="14" width="35" style="3" customWidth="1"/>
    <col min="15" max="15" width="27.5703125" style="3" customWidth="1"/>
    <col min="16" max="16" width="24.140625" style="3" customWidth="1"/>
    <col min="17" max="17" width="24.42578125" style="3" customWidth="1"/>
    <col min="18" max="20" width="11.42578125" style="3"/>
    <col min="21" max="21" width="36.5703125" style="3" bestFit="1" customWidth="1"/>
    <col min="22" max="23" width="37.28515625" style="3" bestFit="1" customWidth="1"/>
    <col min="24" max="24" width="11.42578125" style="3"/>
    <col min="25" max="25" width="22.7109375" style="3" bestFit="1" customWidth="1"/>
    <col min="26" max="27" width="23.28515625" style="3" bestFit="1" customWidth="1"/>
    <col min="28" max="16384" width="11.42578125" style="3"/>
  </cols>
  <sheetData>
    <row r="1" spans="1:17" s="1" customFormat="1" ht="37.5" customHeight="1">
      <c r="A1" s="765" t="s">
        <v>570</v>
      </c>
      <c r="B1" s="765"/>
      <c r="C1" s="765"/>
      <c r="D1" s="765"/>
      <c r="E1" s="765"/>
      <c r="F1" s="765"/>
      <c r="G1" s="765"/>
      <c r="H1" s="765"/>
      <c r="I1" s="765"/>
      <c r="J1" s="765"/>
      <c r="K1" s="765"/>
      <c r="L1" s="765"/>
      <c r="M1" s="765"/>
      <c r="N1" s="765"/>
      <c r="O1" s="765"/>
      <c r="P1" s="765"/>
      <c r="Q1" s="765"/>
    </row>
    <row r="2" spans="1:17" s="1" customFormat="1" ht="37.5" customHeight="1">
      <c r="A2" s="765" t="s">
        <v>0</v>
      </c>
      <c r="B2" s="765"/>
      <c r="C2" s="765"/>
      <c r="D2" s="765"/>
      <c r="E2" s="765"/>
      <c r="F2" s="765"/>
      <c r="G2" s="765"/>
      <c r="H2" s="765"/>
      <c r="I2" s="765"/>
      <c r="J2" s="765"/>
      <c r="K2" s="765"/>
      <c r="L2" s="765"/>
      <c r="M2" s="765"/>
      <c r="N2" s="765"/>
      <c r="O2" s="765"/>
      <c r="P2" s="765"/>
      <c r="Q2" s="765"/>
    </row>
    <row r="3" spans="1:17" s="1" customFormat="1" ht="37.5" customHeight="1">
      <c r="A3" s="765" t="s">
        <v>25</v>
      </c>
      <c r="B3" s="765"/>
      <c r="C3" s="765"/>
      <c r="D3" s="765"/>
      <c r="E3" s="765"/>
      <c r="F3" s="765"/>
      <c r="G3" s="765"/>
      <c r="H3" s="765"/>
      <c r="I3" s="765"/>
      <c r="J3" s="765"/>
      <c r="K3" s="765"/>
      <c r="L3" s="765"/>
      <c r="M3" s="765"/>
      <c r="N3" s="765"/>
      <c r="O3" s="765"/>
      <c r="P3" s="765"/>
      <c r="Q3" s="765"/>
    </row>
    <row r="4" spans="1:17" s="1" customFormat="1" ht="37.5" customHeight="1">
      <c r="A4" s="765" t="s">
        <v>571</v>
      </c>
      <c r="B4" s="765"/>
      <c r="C4" s="765"/>
      <c r="D4" s="765"/>
      <c r="E4" s="765"/>
      <c r="F4" s="765"/>
      <c r="G4" s="765"/>
      <c r="H4" s="765"/>
      <c r="I4" s="765"/>
      <c r="J4" s="765"/>
      <c r="K4" s="765"/>
      <c r="L4" s="765"/>
      <c r="M4" s="765"/>
      <c r="N4" s="765"/>
      <c r="O4" s="765"/>
      <c r="P4" s="765"/>
      <c r="Q4" s="765"/>
    </row>
    <row r="5" spans="1:17" ht="9.75" customHeight="1">
      <c r="A5" s="195"/>
      <c r="B5" s="196"/>
      <c r="C5" s="197"/>
      <c r="D5" s="197"/>
      <c r="E5" s="197"/>
      <c r="F5" s="197"/>
      <c r="G5" s="197"/>
      <c r="H5" s="197"/>
      <c r="I5" s="197"/>
      <c r="J5" s="197"/>
      <c r="K5" s="197"/>
      <c r="L5" s="197"/>
      <c r="M5" s="195"/>
      <c r="N5" s="195"/>
      <c r="O5" s="195"/>
      <c r="P5" s="195"/>
      <c r="Q5" s="195"/>
    </row>
    <row r="6" spans="1:17" ht="48" customHeight="1">
      <c r="A6" s="758" t="s">
        <v>149</v>
      </c>
      <c r="B6" s="766"/>
      <c r="C6" s="758" t="s">
        <v>2</v>
      </c>
      <c r="D6" s="758"/>
      <c r="E6" s="758"/>
      <c r="F6" s="758"/>
      <c r="G6" s="758"/>
      <c r="H6" s="758"/>
      <c r="I6" s="758"/>
      <c r="J6" s="758"/>
      <c r="K6" s="758"/>
      <c r="L6" s="758"/>
      <c r="M6" s="758"/>
      <c r="N6" s="758"/>
      <c r="O6" s="195"/>
      <c r="P6" s="195"/>
      <c r="Q6" s="195"/>
    </row>
    <row r="7" spans="1:17" ht="45" customHeight="1">
      <c r="A7" s="756">
        <v>1</v>
      </c>
      <c r="B7" s="756"/>
      <c r="C7" s="816" t="s">
        <v>140</v>
      </c>
      <c r="D7" s="816"/>
      <c r="E7" s="816"/>
      <c r="F7" s="816"/>
      <c r="G7" s="816"/>
      <c r="H7" s="816"/>
      <c r="I7" s="816"/>
      <c r="J7" s="816"/>
      <c r="K7" s="816"/>
      <c r="L7" s="816"/>
      <c r="M7" s="816"/>
      <c r="N7" s="816"/>
      <c r="O7" s="195"/>
      <c r="P7" s="195"/>
      <c r="Q7" s="195"/>
    </row>
    <row r="8" spans="1:17" ht="5.25" customHeight="1">
      <c r="A8" s="199"/>
      <c r="B8" s="199"/>
      <c r="C8" s="199"/>
      <c r="D8" s="199"/>
      <c r="E8" s="199"/>
      <c r="F8" s="199"/>
      <c r="G8" s="199"/>
      <c r="H8" s="199"/>
      <c r="I8" s="199"/>
      <c r="J8" s="199"/>
      <c r="K8" s="199"/>
      <c r="L8" s="199"/>
      <c r="M8" s="199"/>
      <c r="N8" s="199"/>
      <c r="O8" s="195"/>
      <c r="P8" s="195"/>
      <c r="Q8" s="195"/>
    </row>
    <row r="9" spans="1:17" s="5" customFormat="1" ht="46.5" customHeight="1">
      <c r="A9" s="758" t="s">
        <v>150</v>
      </c>
      <c r="B9" s="759"/>
      <c r="C9" s="758" t="s">
        <v>2</v>
      </c>
      <c r="D9" s="758"/>
      <c r="E9" s="758"/>
      <c r="F9" s="758"/>
      <c r="G9" s="758"/>
      <c r="H9" s="758"/>
      <c r="I9" s="758"/>
      <c r="J9" s="758"/>
      <c r="K9" s="758"/>
      <c r="L9" s="758"/>
      <c r="M9" s="758"/>
      <c r="N9" s="758"/>
      <c r="O9" s="200"/>
      <c r="P9" s="195"/>
      <c r="Q9" s="200"/>
    </row>
    <row r="10" spans="1:17" s="5" customFormat="1" ht="45" customHeight="1">
      <c r="A10" s="756">
        <v>4</v>
      </c>
      <c r="B10" s="756"/>
      <c r="C10" s="816" t="str">
        <f>+'politica publica 1.4'!C10:N10</f>
        <v>Finanzas sanas</v>
      </c>
      <c r="D10" s="816"/>
      <c r="E10" s="816"/>
      <c r="F10" s="816"/>
      <c r="G10" s="816"/>
      <c r="H10" s="816"/>
      <c r="I10" s="816"/>
      <c r="J10" s="816"/>
      <c r="K10" s="816"/>
      <c r="L10" s="816"/>
      <c r="M10" s="816"/>
      <c r="N10" s="816"/>
      <c r="O10" s="200"/>
      <c r="P10" s="195"/>
      <c r="Q10" s="200"/>
    </row>
    <row r="11" spans="1:17" ht="5.25" customHeight="1">
      <c r="A11" s="202"/>
      <c r="B11" s="680"/>
      <c r="C11" s="202"/>
      <c r="D11" s="202"/>
      <c r="E11" s="202"/>
      <c r="F11" s="202"/>
      <c r="G11" s="202"/>
      <c r="H11" s="202"/>
      <c r="I11" s="202"/>
      <c r="J11" s="202"/>
      <c r="K11" s="202"/>
      <c r="L11" s="202"/>
      <c r="M11" s="202"/>
      <c r="N11" s="202"/>
      <c r="O11" s="195"/>
      <c r="P11" s="195"/>
      <c r="Q11" s="195"/>
    </row>
    <row r="12" spans="1:17" ht="29.25" customHeight="1">
      <c r="A12" s="758" t="s">
        <v>5</v>
      </c>
      <c r="B12" s="761"/>
      <c r="C12" s="758" t="s">
        <v>2</v>
      </c>
      <c r="D12" s="758"/>
      <c r="E12" s="758"/>
      <c r="F12" s="758"/>
      <c r="G12" s="758"/>
      <c r="H12" s="758"/>
      <c r="I12" s="758"/>
      <c r="J12" s="758"/>
      <c r="K12" s="758"/>
      <c r="L12" s="758"/>
      <c r="M12" s="758"/>
      <c r="N12" s="758"/>
      <c r="O12" s="195"/>
      <c r="P12" s="195"/>
      <c r="Q12" s="195"/>
    </row>
    <row r="13" spans="1:17" ht="45" customHeight="1">
      <c r="A13" s="756">
        <v>5</v>
      </c>
      <c r="B13" s="756"/>
      <c r="C13" s="816" t="s">
        <v>246</v>
      </c>
      <c r="D13" s="816"/>
      <c r="E13" s="816"/>
      <c r="F13" s="816"/>
      <c r="G13" s="816"/>
      <c r="H13" s="816"/>
      <c r="I13" s="816"/>
      <c r="J13" s="816"/>
      <c r="K13" s="816"/>
      <c r="L13" s="816"/>
      <c r="M13" s="816"/>
      <c r="N13" s="816"/>
      <c r="O13" s="195"/>
      <c r="P13" s="195"/>
      <c r="Q13" s="195"/>
    </row>
    <row r="14" spans="1:17" ht="5.25" customHeight="1">
      <c r="A14" s="203"/>
      <c r="B14" s="203"/>
      <c r="C14" s="203"/>
      <c r="D14" s="203"/>
      <c r="E14" s="203"/>
      <c r="F14" s="203"/>
      <c r="G14" s="203"/>
      <c r="H14" s="203"/>
      <c r="I14" s="203"/>
      <c r="J14" s="195"/>
      <c r="K14" s="195"/>
      <c r="L14" s="195"/>
      <c r="M14" s="195"/>
      <c r="N14" s="195"/>
      <c r="O14" s="195"/>
      <c r="P14" s="195"/>
      <c r="Q14" s="195"/>
    </row>
    <row r="15" spans="1:17" s="5" customFormat="1" ht="5.25" customHeight="1">
      <c r="A15" s="204"/>
      <c r="B15" s="204"/>
      <c r="C15" s="204"/>
      <c r="D15" s="204"/>
      <c r="E15" s="204"/>
      <c r="F15" s="204"/>
      <c r="G15" s="204"/>
      <c r="H15" s="204"/>
      <c r="I15" s="204"/>
      <c r="J15" s="200"/>
      <c r="K15" s="200"/>
      <c r="L15" s="200"/>
      <c r="M15" s="200"/>
      <c r="N15" s="200"/>
      <c r="O15" s="200"/>
      <c r="P15" s="200"/>
      <c r="Q15" s="200"/>
    </row>
    <row r="16" spans="1:17" s="5" customFormat="1" ht="24.6" hidden="1" customHeight="1">
      <c r="A16" s="772" t="s">
        <v>6</v>
      </c>
      <c r="B16" s="773"/>
      <c r="C16" s="773"/>
      <c r="D16" s="773"/>
      <c r="E16" s="773"/>
      <c r="F16" s="773"/>
      <c r="G16" s="773"/>
      <c r="H16" s="793"/>
      <c r="I16" s="205"/>
      <c r="J16" s="200"/>
      <c r="K16" s="200"/>
      <c r="L16" s="200"/>
      <c r="M16" s="200"/>
      <c r="N16" s="200"/>
      <c r="O16" s="200"/>
      <c r="P16" s="200"/>
      <c r="Q16" s="200"/>
    </row>
    <row r="17" spans="1:17" s="5" customFormat="1" ht="24.6" hidden="1" customHeight="1">
      <c r="A17" s="813"/>
      <c r="B17" s="814"/>
      <c r="C17" s="814"/>
      <c r="D17" s="814"/>
      <c r="E17" s="814"/>
      <c r="F17" s="814"/>
      <c r="G17" s="814"/>
      <c r="H17" s="815"/>
      <c r="I17" s="216"/>
      <c r="J17" s="207"/>
      <c r="K17" s="207"/>
      <c r="L17" s="207"/>
      <c r="M17" s="207"/>
      <c r="N17" s="207"/>
      <c r="O17" s="207"/>
      <c r="P17" s="207"/>
      <c r="Q17" s="207"/>
    </row>
    <row r="18" spans="1:17" ht="12" customHeight="1">
      <c r="A18" s="195"/>
      <c r="B18" s="195"/>
      <c r="C18" s="195"/>
      <c r="D18" s="195"/>
      <c r="E18" s="195"/>
      <c r="F18" s="195"/>
      <c r="G18" s="195"/>
      <c r="H18" s="195"/>
      <c r="I18" s="195"/>
      <c r="J18" s="195"/>
      <c r="K18" s="195"/>
      <c r="L18" s="195"/>
      <c r="M18" s="195"/>
      <c r="N18" s="195"/>
      <c r="O18" s="195"/>
      <c r="P18" s="195"/>
      <c r="Q18" s="195"/>
    </row>
    <row r="19" spans="1:17" ht="30" customHeight="1">
      <c r="A19" s="781" t="s">
        <v>105</v>
      </c>
      <c r="B19" s="744" t="s">
        <v>151</v>
      </c>
      <c r="C19" s="812"/>
      <c r="D19" s="812"/>
      <c r="E19" s="812"/>
      <c r="F19" s="812"/>
      <c r="G19" s="752" t="s">
        <v>7</v>
      </c>
      <c r="H19" s="753"/>
      <c r="I19" s="753"/>
      <c r="J19" s="753"/>
      <c r="K19" s="753"/>
      <c r="L19" s="754"/>
      <c r="M19" s="744" t="s">
        <v>129</v>
      </c>
      <c r="N19" s="744"/>
      <c r="O19" s="744"/>
      <c r="P19" s="744"/>
      <c r="Q19" s="776"/>
    </row>
    <row r="20" spans="1:17" ht="45" customHeight="1">
      <c r="A20" s="811"/>
      <c r="B20" s="752" t="s">
        <v>22</v>
      </c>
      <c r="C20" s="753"/>
      <c r="D20" s="753"/>
      <c r="E20" s="753"/>
      <c r="F20" s="754"/>
      <c r="G20" s="744" t="s">
        <v>8</v>
      </c>
      <c r="H20" s="752" t="s">
        <v>488</v>
      </c>
      <c r="I20" s="754"/>
      <c r="J20" s="744" t="s">
        <v>9</v>
      </c>
      <c r="K20" s="779" t="s">
        <v>13</v>
      </c>
      <c r="L20" s="780"/>
      <c r="M20" s="744" t="s">
        <v>489</v>
      </c>
      <c r="N20" s="744"/>
      <c r="O20" s="744"/>
      <c r="P20" s="744" t="s">
        <v>130</v>
      </c>
      <c r="Q20" s="776"/>
    </row>
    <row r="21" spans="1:17" ht="69.75" customHeight="1">
      <c r="A21" s="811"/>
      <c r="B21" s="744" t="s">
        <v>97</v>
      </c>
      <c r="C21" s="812"/>
      <c r="D21" s="812"/>
      <c r="E21" s="812"/>
      <c r="F21" s="812"/>
      <c r="G21" s="744"/>
      <c r="H21" s="217" t="s">
        <v>15</v>
      </c>
      <c r="I21" s="217" t="s">
        <v>16</v>
      </c>
      <c r="J21" s="744"/>
      <c r="K21" s="218" t="s">
        <v>23</v>
      </c>
      <c r="L21" s="217" t="s">
        <v>24</v>
      </c>
      <c r="M21" s="217" t="s">
        <v>17</v>
      </c>
      <c r="N21" s="217" t="s">
        <v>18</v>
      </c>
      <c r="O21" s="217" t="s">
        <v>19</v>
      </c>
      <c r="P21" s="218" t="s">
        <v>490</v>
      </c>
      <c r="Q21" s="594" t="s">
        <v>491</v>
      </c>
    </row>
    <row r="22" spans="1:17" ht="40.5" customHeight="1">
      <c r="A22" s="661"/>
      <c r="B22" s="904"/>
      <c r="C22" s="904"/>
      <c r="D22" s="904"/>
      <c r="E22" s="904"/>
      <c r="F22" s="904"/>
      <c r="G22" s="306"/>
      <c r="H22" s="307"/>
      <c r="I22" s="307"/>
      <c r="J22" s="307"/>
      <c r="K22" s="278"/>
      <c r="L22" s="278"/>
      <c r="M22" s="308"/>
      <c r="N22" s="308"/>
      <c r="O22" s="308"/>
      <c r="P22" s="278"/>
      <c r="Q22" s="595"/>
    </row>
    <row r="23" spans="1:17" ht="55.5" customHeight="1">
      <c r="A23" s="628" t="s">
        <v>443</v>
      </c>
      <c r="B23" s="834" t="s">
        <v>309</v>
      </c>
      <c r="C23" s="834" t="s">
        <v>100</v>
      </c>
      <c r="D23" s="834" t="s">
        <v>100</v>
      </c>
      <c r="E23" s="834" t="s">
        <v>100</v>
      </c>
      <c r="F23" s="834" t="s">
        <v>100</v>
      </c>
      <c r="G23" s="271" t="str">
        <f>+G24</f>
        <v>Varios</v>
      </c>
      <c r="H23" s="292">
        <v>293745</v>
      </c>
      <c r="I23" s="292">
        <v>293745</v>
      </c>
      <c r="J23" s="292">
        <v>144610</v>
      </c>
      <c r="K23" s="272">
        <v>0.49229774123814873</v>
      </c>
      <c r="L23" s="272">
        <v>0.49229774123814873</v>
      </c>
      <c r="M23" s="293">
        <v>390427663</v>
      </c>
      <c r="N23" s="293">
        <v>389959286.29000002</v>
      </c>
      <c r="O23" s="293">
        <v>142108875.59999999</v>
      </c>
      <c r="P23" s="272">
        <v>0.36398259925552456</v>
      </c>
      <c r="Q23" s="596">
        <v>0.36441977559246597</v>
      </c>
    </row>
    <row r="24" spans="1:17" ht="57" customHeight="1">
      <c r="A24" s="625" t="s">
        <v>369</v>
      </c>
      <c r="B24" s="804" t="s">
        <v>1</v>
      </c>
      <c r="C24" s="804" t="s">
        <v>33</v>
      </c>
      <c r="D24" s="804" t="s">
        <v>33</v>
      </c>
      <c r="E24" s="804" t="s">
        <v>33</v>
      </c>
      <c r="F24" s="804" t="s">
        <v>33</v>
      </c>
      <c r="G24" s="271" t="s">
        <v>96</v>
      </c>
      <c r="H24" s="292">
        <v>293745</v>
      </c>
      <c r="I24" s="292">
        <v>293745</v>
      </c>
      <c r="J24" s="292">
        <v>144610</v>
      </c>
      <c r="K24" s="272">
        <v>0.49229774123814873</v>
      </c>
      <c r="L24" s="272">
        <v>0.49229774123814873</v>
      </c>
      <c r="M24" s="293">
        <v>390427663</v>
      </c>
      <c r="N24" s="293">
        <v>389959286.29000002</v>
      </c>
      <c r="O24" s="293">
        <v>142108875.59999999</v>
      </c>
      <c r="P24" s="272">
        <v>0.36398259925552456</v>
      </c>
      <c r="Q24" s="596">
        <v>0.36441977559246597</v>
      </c>
    </row>
    <row r="25" spans="1:17" ht="62.25" customHeight="1">
      <c r="A25" s="629" t="s">
        <v>341</v>
      </c>
      <c r="B25" s="785" t="s">
        <v>310</v>
      </c>
      <c r="C25" s="785">
        <v>1</v>
      </c>
      <c r="D25" s="785" t="s">
        <v>101</v>
      </c>
      <c r="E25" s="785">
        <v>1</v>
      </c>
      <c r="F25" s="785" t="s">
        <v>101</v>
      </c>
      <c r="G25" s="249" t="s">
        <v>124</v>
      </c>
      <c r="H25" s="280">
        <v>12</v>
      </c>
      <c r="I25" s="280">
        <v>12</v>
      </c>
      <c r="J25" s="280">
        <v>6</v>
      </c>
      <c r="K25" s="275">
        <v>0.5</v>
      </c>
      <c r="L25" s="275">
        <v>0.5</v>
      </c>
      <c r="M25" s="281">
        <v>69098956</v>
      </c>
      <c r="N25" s="281">
        <v>68955595.670000002</v>
      </c>
      <c r="O25" s="281">
        <v>42807096.390000001</v>
      </c>
      <c r="P25" s="275">
        <v>0.61950424243746893</v>
      </c>
      <c r="Q25" s="597">
        <v>0.62079220655074063</v>
      </c>
    </row>
    <row r="26" spans="1:17" ht="55.5" customHeight="1">
      <c r="A26" s="629" t="s">
        <v>342</v>
      </c>
      <c r="B26" s="785" t="s">
        <v>311</v>
      </c>
      <c r="C26" s="785"/>
      <c r="D26" s="785"/>
      <c r="E26" s="785"/>
      <c r="F26" s="785"/>
      <c r="G26" s="249" t="s">
        <v>263</v>
      </c>
      <c r="H26" s="280">
        <v>581</v>
      </c>
      <c r="I26" s="280">
        <v>581</v>
      </c>
      <c r="J26" s="280">
        <v>248</v>
      </c>
      <c r="K26" s="275">
        <v>0.42685025817555938</v>
      </c>
      <c r="L26" s="275">
        <v>0.42685025817555938</v>
      </c>
      <c r="M26" s="281">
        <v>4454358</v>
      </c>
      <c r="N26" s="281">
        <v>4337556.25</v>
      </c>
      <c r="O26" s="281">
        <v>1924741.2500000005</v>
      </c>
      <c r="P26" s="275">
        <v>0.43210295400594217</v>
      </c>
      <c r="Q26" s="597">
        <v>0.44373862586796436</v>
      </c>
    </row>
    <row r="27" spans="1:17" ht="51" customHeight="1">
      <c r="A27" s="629" t="s">
        <v>343</v>
      </c>
      <c r="B27" s="808" t="s">
        <v>544</v>
      </c>
      <c r="C27" s="808"/>
      <c r="D27" s="808"/>
      <c r="E27" s="808"/>
      <c r="F27" s="808"/>
      <c r="G27" s="249" t="s">
        <v>117</v>
      </c>
      <c r="H27" s="280">
        <v>180284</v>
      </c>
      <c r="I27" s="280">
        <v>180284</v>
      </c>
      <c r="J27" s="280">
        <v>82371</v>
      </c>
      <c r="K27" s="275">
        <v>0.45689578664773356</v>
      </c>
      <c r="L27" s="275">
        <v>0.45689578664773356</v>
      </c>
      <c r="M27" s="281">
        <v>172003832</v>
      </c>
      <c r="N27" s="281">
        <v>173685833.20000002</v>
      </c>
      <c r="O27" s="281">
        <v>63824938.579999983</v>
      </c>
      <c r="P27" s="275">
        <v>0.37106695727569594</v>
      </c>
      <c r="Q27" s="597">
        <v>0.36747348591468182</v>
      </c>
    </row>
    <row r="28" spans="1:17" ht="61.5" customHeight="1">
      <c r="A28" s="629" t="s">
        <v>353</v>
      </c>
      <c r="B28" s="808" t="s">
        <v>545</v>
      </c>
      <c r="C28" s="808"/>
      <c r="D28" s="808"/>
      <c r="E28" s="808"/>
      <c r="F28" s="808"/>
      <c r="G28" s="249" t="s">
        <v>124</v>
      </c>
      <c r="H28" s="280">
        <v>612</v>
      </c>
      <c r="I28" s="280">
        <v>612</v>
      </c>
      <c r="J28" s="280">
        <v>324</v>
      </c>
      <c r="K28" s="275">
        <v>0.52941176470588236</v>
      </c>
      <c r="L28" s="275">
        <v>0.52941176470588236</v>
      </c>
      <c r="M28" s="281">
        <v>53449039</v>
      </c>
      <c r="N28" s="281">
        <v>52801892.109999999</v>
      </c>
      <c r="O28" s="281">
        <v>10487576.329999998</v>
      </c>
      <c r="P28" s="275">
        <v>0.19621636845519333</v>
      </c>
      <c r="Q28" s="597">
        <v>0.19862122190908735</v>
      </c>
    </row>
    <row r="29" spans="1:17" ht="69" customHeight="1">
      <c r="A29" s="629" t="s">
        <v>354</v>
      </c>
      <c r="B29" s="808" t="s">
        <v>546</v>
      </c>
      <c r="C29" s="808"/>
      <c r="D29" s="808"/>
      <c r="E29" s="808"/>
      <c r="F29" s="808"/>
      <c r="G29" s="249" t="s">
        <v>485</v>
      </c>
      <c r="H29" s="280">
        <v>112247</v>
      </c>
      <c r="I29" s="280">
        <v>112247</v>
      </c>
      <c r="J29" s="280">
        <v>61657</v>
      </c>
      <c r="K29" s="275">
        <v>0.54929753133714043</v>
      </c>
      <c r="L29" s="275">
        <v>0.54929753133714043</v>
      </c>
      <c r="M29" s="281">
        <v>86901802</v>
      </c>
      <c r="N29" s="281">
        <v>85796815.810000017</v>
      </c>
      <c r="O29" s="281">
        <v>21161018.200000007</v>
      </c>
      <c r="P29" s="275">
        <v>0.24350494135898362</v>
      </c>
      <c r="Q29" s="597">
        <v>0.2466410670398515</v>
      </c>
    </row>
    <row r="30" spans="1:17" ht="55.5" customHeight="1">
      <c r="A30" s="626" t="s">
        <v>355</v>
      </c>
      <c r="B30" s="785" t="s">
        <v>543</v>
      </c>
      <c r="C30" s="785"/>
      <c r="D30" s="785"/>
      <c r="E30" s="785"/>
      <c r="F30" s="785"/>
      <c r="G30" s="249" t="s">
        <v>127</v>
      </c>
      <c r="H30" s="280">
        <v>9</v>
      </c>
      <c r="I30" s="280">
        <v>9</v>
      </c>
      <c r="J30" s="280">
        <v>4</v>
      </c>
      <c r="K30" s="275">
        <v>0.44444444444444442</v>
      </c>
      <c r="L30" s="275">
        <v>0.44444444444444442</v>
      </c>
      <c r="M30" s="281">
        <v>4519676</v>
      </c>
      <c r="N30" s="281">
        <v>4381593.25</v>
      </c>
      <c r="O30" s="281">
        <v>1903504.8500000003</v>
      </c>
      <c r="P30" s="275">
        <v>0.42115958090801209</v>
      </c>
      <c r="Q30" s="597">
        <v>0.43443212123809083</v>
      </c>
    </row>
    <row r="31" spans="1:17" ht="19.5" customHeight="1">
      <c r="A31" s="629"/>
      <c r="B31" s="785"/>
      <c r="C31" s="785"/>
      <c r="D31" s="785"/>
      <c r="E31" s="785"/>
      <c r="F31" s="785"/>
      <c r="G31" s="249"/>
      <c r="H31" s="280"/>
      <c r="I31" s="280"/>
      <c r="J31" s="280"/>
      <c r="K31" s="275"/>
      <c r="L31" s="275"/>
      <c r="M31" s="281"/>
      <c r="N31" s="281"/>
      <c r="O31" s="281"/>
      <c r="P31" s="275"/>
      <c r="Q31" s="597"/>
    </row>
    <row r="32" spans="1:17" ht="19.5" customHeight="1">
      <c r="A32" s="629"/>
      <c r="B32" s="785"/>
      <c r="C32" s="785"/>
      <c r="D32" s="785"/>
      <c r="E32" s="785"/>
      <c r="F32" s="785"/>
      <c r="G32" s="271"/>
      <c r="H32" s="280"/>
      <c r="I32" s="280"/>
      <c r="J32" s="280"/>
      <c r="K32" s="275"/>
      <c r="L32" s="275"/>
      <c r="M32" s="281"/>
      <c r="N32" s="281"/>
      <c r="O32" s="281"/>
      <c r="P32" s="275"/>
      <c r="Q32" s="597"/>
    </row>
    <row r="33" spans="1:17" ht="13.5" customHeight="1">
      <c r="A33" s="629"/>
      <c r="B33" s="808"/>
      <c r="C33" s="808"/>
      <c r="D33" s="808"/>
      <c r="E33" s="808"/>
      <c r="F33" s="808"/>
      <c r="G33" s="271"/>
      <c r="H33" s="280"/>
      <c r="I33" s="280"/>
      <c r="J33" s="280"/>
      <c r="K33" s="275"/>
      <c r="L33" s="275"/>
      <c r="M33" s="281"/>
      <c r="N33" s="281"/>
      <c r="O33" s="281"/>
      <c r="P33" s="275"/>
      <c r="Q33" s="597"/>
    </row>
    <row r="34" spans="1:17" ht="12" customHeight="1">
      <c r="A34" s="626"/>
      <c r="B34" s="785"/>
      <c r="C34" s="785"/>
      <c r="D34" s="785"/>
      <c r="E34" s="785"/>
      <c r="F34" s="785"/>
      <c r="G34" s="249"/>
      <c r="H34" s="280"/>
      <c r="I34" s="280"/>
      <c r="J34" s="280"/>
      <c r="K34" s="275"/>
      <c r="L34" s="275"/>
      <c r="M34" s="281"/>
      <c r="N34" s="281"/>
      <c r="O34" s="281"/>
      <c r="P34" s="275"/>
      <c r="Q34" s="597"/>
    </row>
    <row r="35" spans="1:17" ht="7.5" customHeight="1">
      <c r="A35" s="629"/>
      <c r="B35" s="785"/>
      <c r="C35" s="785"/>
      <c r="D35" s="785"/>
      <c r="E35" s="785"/>
      <c r="F35" s="785"/>
      <c r="G35" s="249"/>
      <c r="H35" s="280"/>
      <c r="I35" s="280"/>
      <c r="J35" s="280"/>
      <c r="K35" s="275"/>
      <c r="L35" s="275"/>
      <c r="M35" s="281"/>
      <c r="N35" s="281"/>
      <c r="O35" s="281"/>
      <c r="P35" s="275"/>
      <c r="Q35" s="597"/>
    </row>
    <row r="36" spans="1:17" ht="15" customHeight="1">
      <c r="A36" s="629"/>
      <c r="B36" s="808"/>
      <c r="C36" s="808"/>
      <c r="D36" s="808"/>
      <c r="E36" s="808"/>
      <c r="F36" s="808"/>
      <c r="G36" s="309"/>
      <c r="H36" s="280"/>
      <c r="I36" s="280"/>
      <c r="J36" s="280"/>
      <c r="K36" s="275"/>
      <c r="L36" s="275"/>
      <c r="M36" s="281"/>
      <c r="N36" s="281"/>
      <c r="O36" s="281"/>
      <c r="P36" s="275"/>
      <c r="Q36" s="597"/>
    </row>
    <row r="37" spans="1:17" ht="15" customHeight="1">
      <c r="A37" s="626"/>
      <c r="B37" s="808"/>
      <c r="C37" s="808"/>
      <c r="D37" s="808"/>
      <c r="E37" s="808"/>
      <c r="F37" s="808"/>
      <c r="G37" s="249"/>
      <c r="H37" s="280"/>
      <c r="I37" s="280"/>
      <c r="J37" s="280"/>
      <c r="K37" s="275"/>
      <c r="L37" s="275"/>
      <c r="M37" s="281"/>
      <c r="N37" s="281"/>
      <c r="O37" s="281"/>
      <c r="P37" s="275"/>
      <c r="Q37" s="597"/>
    </row>
    <row r="38" spans="1:17" s="11" customFormat="1" ht="15" customHeight="1">
      <c r="A38" s="626"/>
      <c r="B38" s="808"/>
      <c r="C38" s="808"/>
      <c r="D38" s="808"/>
      <c r="E38" s="808"/>
      <c r="F38" s="808"/>
      <c r="G38" s="249"/>
      <c r="H38" s="280"/>
      <c r="I38" s="280"/>
      <c r="J38" s="280"/>
      <c r="K38" s="275"/>
      <c r="L38" s="275"/>
      <c r="M38" s="281"/>
      <c r="N38" s="281"/>
      <c r="O38" s="281"/>
      <c r="P38" s="275"/>
      <c r="Q38" s="597"/>
    </row>
    <row r="39" spans="1:17" ht="15" customHeight="1">
      <c r="A39" s="626"/>
      <c r="B39" s="822"/>
      <c r="C39" s="817"/>
      <c r="D39" s="817"/>
      <c r="E39" s="817"/>
      <c r="F39" s="818"/>
      <c r="G39" s="249"/>
      <c r="H39" s="280"/>
      <c r="I39" s="280"/>
      <c r="J39" s="280"/>
      <c r="K39" s="275"/>
      <c r="L39" s="275"/>
      <c r="M39" s="281"/>
      <c r="N39" s="281"/>
      <c r="O39" s="281"/>
      <c r="P39" s="275"/>
      <c r="Q39" s="597"/>
    </row>
    <row r="40" spans="1:17" ht="15" customHeight="1">
      <c r="A40" s="625"/>
      <c r="B40" s="801"/>
      <c r="C40" s="802"/>
      <c r="D40" s="802"/>
      <c r="E40" s="802"/>
      <c r="F40" s="803"/>
      <c r="G40" s="271"/>
      <c r="H40" s="292"/>
      <c r="I40" s="292"/>
      <c r="J40" s="292"/>
      <c r="K40" s="409"/>
      <c r="L40" s="409"/>
      <c r="M40" s="293"/>
      <c r="N40" s="293"/>
      <c r="O40" s="293"/>
      <c r="P40" s="409"/>
      <c r="Q40" s="605"/>
    </row>
    <row r="41" spans="1:17" ht="15" customHeight="1">
      <c r="A41" s="625"/>
      <c r="B41" s="801"/>
      <c r="C41" s="802"/>
      <c r="D41" s="802"/>
      <c r="E41" s="802"/>
      <c r="F41" s="803"/>
      <c r="G41" s="271"/>
      <c r="H41" s="292"/>
      <c r="I41" s="292"/>
      <c r="J41" s="292"/>
      <c r="K41" s="409"/>
      <c r="L41" s="409"/>
      <c r="M41" s="293"/>
      <c r="N41" s="293"/>
      <c r="O41" s="293"/>
      <c r="P41" s="409"/>
      <c r="Q41" s="605"/>
    </row>
    <row r="42" spans="1:17" ht="15" customHeight="1">
      <c r="A42" s="626"/>
      <c r="B42" s="797"/>
      <c r="C42" s="790"/>
      <c r="D42" s="790"/>
      <c r="E42" s="790"/>
      <c r="F42" s="791"/>
      <c r="G42" s="249"/>
      <c r="H42" s="280"/>
      <c r="I42" s="280"/>
      <c r="J42" s="280"/>
      <c r="K42" s="408"/>
      <c r="L42" s="408"/>
      <c r="M42" s="281"/>
      <c r="N42" s="281"/>
      <c r="O42" s="281"/>
      <c r="P42" s="408"/>
      <c r="Q42" s="606"/>
    </row>
    <row r="43" spans="1:17" ht="15.75" customHeight="1">
      <c r="A43" s="626"/>
      <c r="B43" s="797"/>
      <c r="C43" s="790"/>
      <c r="D43" s="790"/>
      <c r="E43" s="790"/>
      <c r="F43" s="791"/>
      <c r="G43" s="249"/>
      <c r="H43" s="280"/>
      <c r="I43" s="280"/>
      <c r="J43" s="280"/>
      <c r="K43" s="408"/>
      <c r="L43" s="408"/>
      <c r="M43" s="281"/>
      <c r="N43" s="281"/>
      <c r="O43" s="281"/>
      <c r="P43" s="408"/>
      <c r="Q43" s="606"/>
    </row>
    <row r="44" spans="1:17" ht="18" customHeight="1">
      <c r="A44" s="626"/>
      <c r="B44" s="797"/>
      <c r="C44" s="790"/>
      <c r="D44" s="790"/>
      <c r="E44" s="790"/>
      <c r="F44" s="791"/>
      <c r="G44" s="249"/>
      <c r="H44" s="280"/>
      <c r="I44" s="280"/>
      <c r="J44" s="280"/>
      <c r="K44" s="408"/>
      <c r="L44" s="408"/>
      <c r="M44" s="281"/>
      <c r="N44" s="281"/>
      <c r="O44" s="281"/>
      <c r="P44" s="408"/>
      <c r="Q44" s="606"/>
    </row>
    <row r="45" spans="1:17" ht="21.75" customHeight="1">
      <c r="A45" s="626"/>
      <c r="B45" s="797"/>
      <c r="C45" s="790"/>
      <c r="D45" s="790"/>
      <c r="E45" s="790"/>
      <c r="F45" s="791"/>
      <c r="G45" s="249"/>
      <c r="H45" s="280"/>
      <c r="I45" s="280"/>
      <c r="J45" s="280"/>
      <c r="K45" s="408"/>
      <c r="L45" s="408"/>
      <c r="M45" s="281"/>
      <c r="N45" s="281"/>
      <c r="O45" s="281"/>
      <c r="P45" s="408"/>
      <c r="Q45" s="606"/>
    </row>
    <row r="46" spans="1:17" ht="17.25" customHeight="1">
      <c r="A46" s="626"/>
      <c r="B46" s="785"/>
      <c r="C46" s="785"/>
      <c r="D46" s="785"/>
      <c r="E46" s="785"/>
      <c r="F46" s="785"/>
      <c r="G46" s="249"/>
      <c r="H46" s="280"/>
      <c r="I46" s="280"/>
      <c r="J46" s="280"/>
      <c r="K46" s="408"/>
      <c r="L46" s="408"/>
      <c r="M46" s="281"/>
      <c r="N46" s="281"/>
      <c r="O46" s="281"/>
      <c r="P46" s="408"/>
      <c r="Q46" s="606"/>
    </row>
    <row r="47" spans="1:17" ht="16.5" customHeight="1">
      <c r="A47" s="623"/>
      <c r="B47" s="788"/>
      <c r="C47" s="788"/>
      <c r="D47" s="788"/>
      <c r="E47" s="788"/>
      <c r="F47" s="788"/>
      <c r="G47" s="312"/>
      <c r="H47" s="283"/>
      <c r="I47" s="283"/>
      <c r="J47" s="283"/>
      <c r="K47" s="284"/>
      <c r="L47" s="284"/>
      <c r="M47" s="294"/>
      <c r="N47" s="294"/>
      <c r="O47" s="294"/>
      <c r="P47" s="284"/>
      <c r="Q47" s="598"/>
    </row>
    <row r="48" spans="1:17" ht="15.75" customHeight="1">
      <c r="A48" s="623"/>
      <c r="B48" s="946"/>
      <c r="C48" s="947"/>
      <c r="D48" s="947"/>
      <c r="E48" s="947"/>
      <c r="F48" s="948"/>
      <c r="G48" s="282"/>
      <c r="H48" s="283"/>
      <c r="I48" s="283"/>
      <c r="J48" s="283"/>
      <c r="K48" s="284"/>
      <c r="L48" s="284"/>
      <c r="M48" s="283"/>
      <c r="N48" s="283"/>
      <c r="O48" s="283"/>
      <c r="P48" s="284"/>
      <c r="Q48" s="598"/>
    </row>
    <row r="49" spans="1:27" ht="23.25">
      <c r="A49" s="623"/>
      <c r="B49" s="805"/>
      <c r="C49" s="805"/>
      <c r="D49" s="805"/>
      <c r="E49" s="805"/>
      <c r="F49" s="805"/>
      <c r="G49" s="282"/>
      <c r="H49" s="283"/>
      <c r="I49" s="283"/>
      <c r="J49" s="283"/>
      <c r="K49" s="284"/>
      <c r="L49" s="284"/>
      <c r="M49" s="283"/>
      <c r="N49" s="283"/>
      <c r="O49" s="283"/>
      <c r="P49" s="284"/>
      <c r="Q49" s="598"/>
    </row>
    <row r="50" spans="1:27" ht="38.25" customHeight="1">
      <c r="A50" s="835" t="s">
        <v>10</v>
      </c>
      <c r="B50" s="807"/>
      <c r="C50" s="807"/>
      <c r="D50" s="807"/>
      <c r="E50" s="807"/>
      <c r="F50" s="807"/>
      <c r="G50" s="260" t="s">
        <v>96</v>
      </c>
      <c r="H50" s="260">
        <v>293745</v>
      </c>
      <c r="I50" s="260">
        <v>293745</v>
      </c>
      <c r="J50" s="260">
        <v>144610</v>
      </c>
      <c r="K50" s="286">
        <v>0.49229774123814873</v>
      </c>
      <c r="L50" s="286">
        <v>0.49229774123814873</v>
      </c>
      <c r="M50" s="287">
        <v>390427663</v>
      </c>
      <c r="N50" s="287">
        <v>389959286.29000002</v>
      </c>
      <c r="O50" s="287">
        <v>142108875.59999999</v>
      </c>
      <c r="P50" s="286">
        <v>0.36398259925552456</v>
      </c>
      <c r="Q50" s="599">
        <v>0.36441977559246597</v>
      </c>
    </row>
    <row r="51" spans="1:27" ht="13.5" customHeight="1">
      <c r="A51" s="263"/>
      <c r="B51" s="263"/>
      <c r="C51" s="263"/>
      <c r="D51" s="263"/>
      <c r="E51" s="263"/>
      <c r="F51" s="263"/>
      <c r="G51" s="263"/>
      <c r="H51" s="263"/>
      <c r="I51" s="263"/>
      <c r="J51" s="263"/>
      <c r="K51" s="263"/>
      <c r="L51" s="263"/>
      <c r="M51" s="263"/>
      <c r="N51" s="263"/>
      <c r="O51" s="263"/>
      <c r="P51" s="263"/>
      <c r="Q51" s="263"/>
    </row>
    <row r="52" spans="1:27" ht="23.25">
      <c r="A52" s="263" t="s">
        <v>272</v>
      </c>
      <c r="B52" s="263"/>
      <c r="C52" s="263"/>
      <c r="D52" s="263"/>
      <c r="E52" s="263"/>
      <c r="F52" s="263"/>
      <c r="G52" s="263"/>
      <c r="H52" s="263"/>
      <c r="I52" s="263"/>
      <c r="J52" s="263"/>
      <c r="K52" s="263"/>
      <c r="L52" s="263"/>
      <c r="M52" s="263"/>
      <c r="N52" s="263"/>
      <c r="O52" s="263"/>
      <c r="P52" s="263"/>
      <c r="Q52" s="263"/>
    </row>
    <row r="53" spans="1:27" ht="23.25">
      <c r="A53" s="263" t="s">
        <v>27</v>
      </c>
      <c r="B53" s="263"/>
      <c r="C53" s="263"/>
      <c r="D53" s="263"/>
      <c r="E53" s="263"/>
      <c r="F53" s="263"/>
      <c r="G53" s="263"/>
      <c r="H53" s="263"/>
      <c r="I53" s="263"/>
      <c r="J53" s="263"/>
      <c r="K53" s="263"/>
      <c r="L53" s="263"/>
      <c r="M53" s="263"/>
      <c r="N53" s="263"/>
      <c r="O53" s="263"/>
      <c r="P53" s="738" t="s">
        <v>128</v>
      </c>
      <c r="Q53" s="738"/>
    </row>
    <row r="54" spans="1:27" ht="23.25">
      <c r="A54" s="263"/>
      <c r="B54" s="266"/>
      <c r="C54" s="266"/>
      <c r="D54" s="266"/>
      <c r="E54" s="266"/>
      <c r="F54" s="266"/>
      <c r="G54" s="266"/>
      <c r="H54" s="266"/>
      <c r="I54" s="266"/>
      <c r="J54" s="266"/>
      <c r="K54" s="266"/>
      <c r="L54" s="266"/>
      <c r="M54" s="266"/>
      <c r="N54" s="266"/>
      <c r="O54" s="266"/>
      <c r="P54" s="266"/>
      <c r="Q54" s="266"/>
      <c r="R54" s="4"/>
    </row>
    <row r="55" spans="1:27" ht="23.25">
      <c r="A55" s="266"/>
      <c r="B55" s="266"/>
      <c r="C55" s="266"/>
      <c r="D55" s="266"/>
      <c r="E55" s="266"/>
      <c r="F55" s="266"/>
      <c r="G55" s="266"/>
      <c r="H55" s="266"/>
      <c r="I55" s="266"/>
      <c r="J55" s="266"/>
      <c r="K55" s="266"/>
      <c r="L55" s="266"/>
      <c r="M55" s="266"/>
      <c r="N55" s="266"/>
      <c r="O55" s="266"/>
      <c r="P55" s="266"/>
      <c r="Q55" s="266"/>
      <c r="R55" s="4"/>
    </row>
    <row r="56" spans="1:27" ht="23.25">
      <c r="A56" s="266"/>
      <c r="B56" s="266"/>
      <c r="C56" s="266"/>
      <c r="D56" s="266"/>
      <c r="E56" s="266"/>
      <c r="F56" s="266"/>
      <c r="G56" s="266"/>
      <c r="H56" s="266"/>
      <c r="I56" s="266"/>
      <c r="J56" s="266"/>
      <c r="K56" s="320"/>
      <c r="L56" s="320"/>
      <c r="M56" s="320"/>
      <c r="N56" s="320"/>
      <c r="O56" s="320"/>
      <c r="P56" s="266"/>
      <c r="Q56" s="266"/>
      <c r="R56" s="4"/>
      <c r="S56" s="523"/>
      <c r="T56" s="477"/>
      <c r="U56" s="514"/>
      <c r="V56" s="514"/>
      <c r="W56" s="514"/>
      <c r="Y56" s="14"/>
      <c r="Z56" s="14"/>
      <c r="AA56" s="14"/>
    </row>
    <row r="57" spans="1:27" ht="23.25">
      <c r="A57" s="266"/>
      <c r="B57" s="266"/>
      <c r="C57" s="266"/>
      <c r="D57" s="266"/>
      <c r="E57" s="266"/>
      <c r="F57" s="266"/>
      <c r="G57" s="266"/>
      <c r="H57" s="324"/>
      <c r="I57" s="266"/>
      <c r="J57" s="321"/>
      <c r="K57" s="118"/>
      <c r="L57" s="322"/>
      <c r="M57" s="323"/>
      <c r="N57" s="323"/>
      <c r="O57" s="323"/>
      <c r="P57" s="324"/>
      <c r="Q57" s="266"/>
      <c r="R57" s="4"/>
      <c r="S57" s="173"/>
      <c r="T57" s="477"/>
      <c r="U57" s="514"/>
      <c r="V57" s="514"/>
      <c r="W57" s="514"/>
      <c r="Y57" s="14"/>
      <c r="Z57" s="14"/>
      <c r="AA57" s="14"/>
    </row>
    <row r="58" spans="1:27" ht="23.25">
      <c r="A58" s="266"/>
      <c r="B58" s="266"/>
      <c r="C58" s="266"/>
      <c r="D58" s="266"/>
      <c r="E58" s="266"/>
      <c r="F58" s="266"/>
      <c r="G58" s="266"/>
      <c r="H58" s="288"/>
      <c r="I58" s="263"/>
      <c r="J58" s="263"/>
      <c r="K58" s="266"/>
      <c r="L58" s="427"/>
      <c r="M58" s="428"/>
      <c r="N58" s="429"/>
      <c r="O58" s="430"/>
      <c r="P58" s="430"/>
      <c r="Q58" s="430"/>
      <c r="R58" s="4"/>
      <c r="S58" s="174"/>
      <c r="T58" s="477"/>
      <c r="U58" s="514"/>
      <c r="V58" s="514"/>
      <c r="W58" s="514"/>
      <c r="Y58" s="14"/>
      <c r="Z58" s="14"/>
      <c r="AA58" s="14"/>
    </row>
    <row r="59" spans="1:27" ht="23.25">
      <c r="A59" s="8"/>
      <c r="B59" s="8"/>
      <c r="C59" s="8"/>
      <c r="D59" s="8"/>
      <c r="E59" s="8"/>
      <c r="F59" s="8"/>
      <c r="G59" s="8"/>
      <c r="H59" s="8"/>
      <c r="I59" s="8"/>
      <c r="M59" s="58"/>
      <c r="P59" s="430"/>
      <c r="Q59" s="430"/>
      <c r="R59" s="4"/>
      <c r="S59" s="155"/>
      <c r="T59" s="477"/>
      <c r="U59" s="514"/>
      <c r="V59" s="514"/>
      <c r="W59" s="514"/>
      <c r="Y59" s="14"/>
      <c r="Z59" s="14"/>
      <c r="AA59" s="14"/>
    </row>
    <row r="60" spans="1:27" ht="23.25">
      <c r="A60" s="35"/>
      <c r="B60" s="35"/>
      <c r="C60" s="35"/>
      <c r="D60" s="35"/>
      <c r="E60" s="35"/>
      <c r="F60" s="35"/>
      <c r="G60" s="35"/>
      <c r="H60" s="35"/>
      <c r="I60"/>
      <c r="P60" s="424"/>
      <c r="Q60" s="424"/>
      <c r="R60" s="4"/>
      <c r="S60" s="512"/>
      <c r="T60" s="35"/>
      <c r="U60" s="515"/>
      <c r="V60" s="515"/>
      <c r="W60" s="515"/>
      <c r="Y60" s="14"/>
      <c r="Z60" s="14"/>
      <c r="AA60" s="14"/>
    </row>
    <row r="61" spans="1:27" ht="23.25">
      <c r="A61" s="35"/>
      <c r="B61" s="35"/>
      <c r="C61" s="188"/>
      <c r="D61" s="189"/>
      <c r="E61" s="189"/>
      <c r="F61" s="189"/>
      <c r="G61" s="189"/>
      <c r="H61" s="189"/>
      <c r="I61" s="189"/>
      <c r="J61" s="115"/>
      <c r="K61" s="115"/>
      <c r="L61" s="431"/>
      <c r="M61" s="432"/>
      <c r="N61" s="429"/>
      <c r="O61" s="430"/>
      <c r="P61" s="424"/>
      <c r="Q61" s="424"/>
      <c r="R61" s="4"/>
      <c r="S61" s="512"/>
      <c r="T61" s="35"/>
      <c r="U61" s="515"/>
      <c r="V61" s="515"/>
      <c r="W61" s="515"/>
      <c r="Y61" s="14"/>
      <c r="Z61" s="14"/>
      <c r="AA61" s="14"/>
    </row>
    <row r="62" spans="1:27" ht="23.25">
      <c r="A62" s="35"/>
      <c r="B62" s="35"/>
      <c r="C62" s="188"/>
      <c r="D62" s="188"/>
      <c r="E62" s="188"/>
      <c r="F62" s="188"/>
      <c r="G62" s="188"/>
      <c r="H62" s="188"/>
      <c r="I62" s="188"/>
      <c r="J62" s="165"/>
      <c r="K62" s="165"/>
      <c r="L62" s="496"/>
      <c r="M62" s="448"/>
      <c r="N62" s="429"/>
      <c r="O62" s="430"/>
      <c r="P62" s="424"/>
      <c r="Q62" s="424"/>
      <c r="R62" s="4"/>
      <c r="S62" s="512"/>
      <c r="T62" s="35"/>
      <c r="U62" s="515"/>
      <c r="V62" s="515"/>
      <c r="W62" s="515"/>
      <c r="Y62" s="14"/>
      <c r="Z62" s="14"/>
      <c r="AA62" s="14"/>
    </row>
    <row r="63" spans="1:27" ht="23.25">
      <c r="A63" s="35"/>
      <c r="B63" s="35"/>
      <c r="C63" s="188"/>
      <c r="D63" s="188"/>
      <c r="E63" s="188"/>
      <c r="F63" s="188"/>
      <c r="G63" s="188"/>
      <c r="H63" s="188"/>
      <c r="I63" s="188"/>
      <c r="J63" s="189"/>
      <c r="K63" s="488"/>
      <c r="L63" s="425"/>
      <c r="M63" s="426"/>
      <c r="N63" s="423"/>
      <c r="O63" s="424"/>
      <c r="P63" s="424"/>
      <c r="Q63" s="424"/>
      <c r="R63" s="4"/>
      <c r="S63" s="512"/>
      <c r="T63" s="35"/>
      <c r="U63" s="515"/>
      <c r="V63" s="515"/>
      <c r="W63" s="515"/>
      <c r="Y63" s="14"/>
      <c r="Z63" s="14"/>
      <c r="AA63" s="14"/>
    </row>
    <row r="64" spans="1:27" ht="23.25">
      <c r="A64" s="35"/>
      <c r="B64" s="35"/>
      <c r="C64" s="188"/>
      <c r="D64" s="188"/>
      <c r="E64" s="188"/>
      <c r="F64" s="188"/>
      <c r="G64" s="188"/>
      <c r="H64" s="188"/>
      <c r="I64" s="188"/>
      <c r="J64" s="188"/>
      <c r="K64" s="22"/>
      <c r="L64" s="425"/>
      <c r="M64" s="426"/>
      <c r="N64" s="423"/>
      <c r="O64" s="424"/>
      <c r="P64" s="424"/>
      <c r="Q64" s="424"/>
      <c r="R64" s="4"/>
      <c r="S64" s="512"/>
      <c r="T64" s="35"/>
      <c r="U64" s="515"/>
      <c r="V64" s="515"/>
      <c r="W64" s="515"/>
      <c r="Y64" s="14"/>
      <c r="Z64" s="14"/>
      <c r="AA64" s="14"/>
    </row>
    <row r="65" spans="1:27" ht="23.25">
      <c r="A65" s="35"/>
      <c r="B65" s="35"/>
      <c r="C65" s="188"/>
      <c r="D65" s="188"/>
      <c r="E65" s="188"/>
      <c r="F65" s="188"/>
      <c r="G65" s="188"/>
      <c r="H65" s="188"/>
      <c r="I65" s="188"/>
      <c r="J65" s="188"/>
      <c r="K65" s="22"/>
      <c r="L65" s="425"/>
      <c r="M65" s="426"/>
      <c r="N65" s="423"/>
      <c r="O65" s="424"/>
      <c r="P65" s="424"/>
      <c r="Q65" s="424"/>
      <c r="R65" s="4"/>
      <c r="S65" s="512"/>
      <c r="T65" s="35"/>
      <c r="U65" s="515"/>
      <c r="V65" s="515"/>
      <c r="W65" s="515"/>
      <c r="Y65" s="14"/>
      <c r="Z65" s="14"/>
      <c r="AA65" s="14"/>
    </row>
    <row r="66" spans="1:27" ht="23.25">
      <c r="A66" s="35"/>
      <c r="B66" s="35"/>
      <c r="C66" s="188"/>
      <c r="D66" s="188"/>
      <c r="E66" s="188"/>
      <c r="F66" s="188"/>
      <c r="G66" s="188"/>
      <c r="H66" s="188"/>
      <c r="I66" s="188"/>
      <c r="J66" s="188"/>
      <c r="K66" s="22"/>
      <c r="L66" s="425"/>
      <c r="M66" s="426"/>
      <c r="N66" s="423"/>
      <c r="O66" s="424"/>
      <c r="P66" s="430"/>
      <c r="Q66" s="430"/>
      <c r="R66" s="4"/>
      <c r="S66" s="174"/>
      <c r="T66" s="477"/>
      <c r="U66" s="514"/>
      <c r="V66" s="514"/>
      <c r="W66" s="514"/>
      <c r="Y66" s="14"/>
      <c r="Z66" s="14"/>
      <c r="AA66" s="14"/>
    </row>
    <row r="67" spans="1:27" ht="23.25">
      <c r="A67" s="35"/>
      <c r="B67" s="35"/>
      <c r="C67" s="35"/>
      <c r="D67" s="22"/>
      <c r="E67" s="22"/>
      <c r="F67" s="22"/>
      <c r="G67" s="22"/>
      <c r="H67" s="22"/>
      <c r="I67" s="22"/>
      <c r="J67" s="188"/>
      <c r="K67" s="22"/>
      <c r="L67" s="425"/>
      <c r="M67" s="426"/>
      <c r="N67" s="423"/>
      <c r="O67" s="424"/>
      <c r="P67" s="430"/>
      <c r="Q67" s="430"/>
      <c r="S67" s="155"/>
      <c r="T67" s="477"/>
      <c r="U67" s="514"/>
      <c r="V67" s="514"/>
      <c r="W67" s="514"/>
      <c r="Y67" s="14"/>
      <c r="Z67" s="14"/>
      <c r="AA67" s="14"/>
    </row>
    <row r="68" spans="1:27" ht="23.25">
      <c r="A68" s="35"/>
      <c r="B68" s="35"/>
      <c r="C68" s="35"/>
      <c r="D68" s="22"/>
      <c r="E68" s="22"/>
      <c r="F68" s="22"/>
      <c r="G68" s="22"/>
      <c r="H68" s="22"/>
      <c r="I68" s="22"/>
      <c r="J68" s="188"/>
      <c r="K68" s="22"/>
      <c r="L68" s="497"/>
      <c r="M68" s="445"/>
      <c r="N68" s="423"/>
      <c r="O68" s="424"/>
      <c r="P68" s="424"/>
      <c r="Q68" s="424"/>
      <c r="S68" s="512"/>
      <c r="T68" s="35"/>
      <c r="U68" s="513"/>
      <c r="V68" s="513"/>
      <c r="W68" s="513"/>
      <c r="Y68" s="14"/>
      <c r="Z68" s="14"/>
      <c r="AA68" s="14"/>
    </row>
    <row r="69" spans="1:27" ht="23.25">
      <c r="A69" s="35"/>
      <c r="B69" s="35"/>
      <c r="C69" s="35"/>
      <c r="D69" s="22"/>
      <c r="E69" s="22"/>
      <c r="F69" s="22"/>
      <c r="G69" s="22"/>
      <c r="H69" s="22"/>
      <c r="I69" s="22"/>
      <c r="J69" s="22"/>
      <c r="K69" s="22"/>
      <c r="L69" s="425"/>
      <c r="M69" s="426"/>
      <c r="N69" s="423"/>
      <c r="O69" s="424"/>
      <c r="P69" s="424"/>
      <c r="Q69" s="424"/>
      <c r="S69" s="512"/>
      <c r="T69" s="35"/>
      <c r="U69" s="515"/>
      <c r="V69" s="515"/>
      <c r="W69" s="515"/>
      <c r="Y69" s="14"/>
      <c r="Z69" s="14"/>
      <c r="AA69" s="14"/>
    </row>
    <row r="70" spans="1:27" ht="23.25">
      <c r="A70" s="35"/>
      <c r="B70" s="35"/>
      <c r="C70" s="35"/>
      <c r="D70" s="22"/>
      <c r="E70" s="22"/>
      <c r="F70" s="22"/>
      <c r="G70" s="22"/>
      <c r="H70" s="22"/>
      <c r="I70" s="22"/>
      <c r="J70" s="22"/>
      <c r="K70" s="22"/>
      <c r="L70" s="425"/>
      <c r="M70" s="426"/>
      <c r="N70" s="423"/>
      <c r="O70" s="424"/>
      <c r="P70" s="424"/>
      <c r="Q70" s="424"/>
      <c r="S70" s="512"/>
      <c r="T70" s="35"/>
      <c r="U70" s="515"/>
      <c r="V70" s="515"/>
      <c r="W70" s="515"/>
      <c r="Y70" s="14"/>
      <c r="Z70" s="14"/>
      <c r="AA70" s="14"/>
    </row>
    <row r="71" spans="1:27" ht="23.25">
      <c r="D71" s="4"/>
      <c r="E71" s="4"/>
      <c r="F71" s="4"/>
      <c r="G71" s="4"/>
      <c r="H71" s="4"/>
      <c r="I71" s="4"/>
      <c r="J71" s="4"/>
      <c r="K71" s="22"/>
      <c r="L71" s="425"/>
      <c r="M71" s="426"/>
      <c r="N71" s="423"/>
      <c r="O71" s="424"/>
      <c r="P71" s="424"/>
      <c r="Q71" s="424"/>
      <c r="S71" s="512"/>
      <c r="T71" s="35"/>
      <c r="U71" s="515"/>
      <c r="V71" s="515"/>
      <c r="W71" s="515"/>
      <c r="Y71" s="14"/>
      <c r="Z71" s="14"/>
      <c r="AA71" s="14"/>
    </row>
    <row r="72" spans="1:27" ht="23.25">
      <c r="D72" s="4"/>
      <c r="E72" s="4"/>
      <c r="F72" s="4"/>
      <c r="G72" s="4"/>
      <c r="H72" s="4"/>
      <c r="I72" s="4"/>
      <c r="J72" s="4"/>
      <c r="K72" s="4"/>
      <c r="L72" s="425"/>
      <c r="M72" s="426"/>
      <c r="N72" s="423"/>
      <c r="O72" s="424"/>
      <c r="P72" s="424"/>
      <c r="Q72" s="424"/>
      <c r="S72" s="512"/>
      <c r="T72" s="35"/>
      <c r="U72" s="515"/>
      <c r="V72" s="515"/>
      <c r="W72" s="515"/>
      <c r="Y72" s="14"/>
      <c r="Z72" s="14"/>
      <c r="AA72" s="14"/>
    </row>
    <row r="73" spans="1:27" ht="23.25">
      <c r="D73" s="4"/>
      <c r="E73" s="4"/>
      <c r="F73" s="4"/>
      <c r="G73" s="4"/>
      <c r="H73" s="4"/>
      <c r="I73" s="4"/>
      <c r="J73" s="4"/>
      <c r="K73" s="4"/>
      <c r="L73" s="427"/>
      <c r="M73" s="428"/>
      <c r="N73" s="429"/>
      <c r="O73" s="430"/>
      <c r="P73" s="430"/>
      <c r="Q73" s="430"/>
      <c r="S73" s="174"/>
      <c r="T73" s="477"/>
      <c r="U73" s="514"/>
      <c r="V73" s="514"/>
      <c r="W73" s="514"/>
      <c r="Y73" s="14"/>
      <c r="Z73" s="14"/>
      <c r="AA73" s="14"/>
    </row>
    <row r="74" spans="1:27" ht="23.25">
      <c r="A74" s="34"/>
      <c r="B74" s="34"/>
      <c r="D74" s="4"/>
      <c r="E74" s="4"/>
      <c r="F74" s="4"/>
      <c r="G74" s="4"/>
      <c r="H74" s="4"/>
      <c r="I74" s="4"/>
      <c r="J74" s="4"/>
      <c r="K74" s="4"/>
      <c r="L74" s="431"/>
      <c r="M74" s="432"/>
      <c r="N74" s="429"/>
      <c r="O74" s="430"/>
      <c r="P74" s="430"/>
      <c r="Q74" s="430"/>
      <c r="S74" s="155"/>
      <c r="T74" s="477"/>
      <c r="U74" s="514"/>
      <c r="V74" s="514"/>
      <c r="W74" s="514"/>
      <c r="Y74" s="14"/>
      <c r="Z74" s="14"/>
      <c r="AA74" s="14"/>
    </row>
    <row r="75" spans="1:27" ht="23.25">
      <c r="A75" s="34"/>
      <c r="B75" s="34"/>
      <c r="D75" s="4"/>
      <c r="E75" s="4"/>
      <c r="F75" s="4"/>
      <c r="G75" s="4"/>
      <c r="H75" s="4"/>
      <c r="I75" s="4"/>
      <c r="J75" s="4"/>
      <c r="K75" s="4"/>
      <c r="L75" s="425"/>
      <c r="M75" s="426"/>
      <c r="N75" s="423"/>
      <c r="O75" s="424"/>
      <c r="P75" s="424"/>
      <c r="Q75" s="424"/>
      <c r="S75" s="512"/>
      <c r="T75" s="35"/>
      <c r="U75" s="515"/>
      <c r="V75" s="515"/>
      <c r="W75" s="515"/>
      <c r="Y75" s="14"/>
      <c r="Z75" s="14"/>
      <c r="AA75" s="14"/>
    </row>
    <row r="76" spans="1:27" ht="23.25">
      <c r="A76" s="34"/>
      <c r="B76" s="34"/>
      <c r="D76" s="4"/>
      <c r="E76" s="4"/>
      <c r="F76" s="4"/>
      <c r="G76" s="4"/>
      <c r="H76" s="4"/>
      <c r="I76" s="4"/>
      <c r="J76" s="4"/>
      <c r="K76" s="4"/>
      <c r="L76" s="425"/>
      <c r="M76" s="426"/>
      <c r="N76" s="423"/>
      <c r="O76" s="424"/>
      <c r="P76" s="424"/>
      <c r="Q76" s="424"/>
      <c r="S76" s="512"/>
      <c r="T76" s="35"/>
      <c r="U76" s="515"/>
      <c r="V76" s="515"/>
      <c r="W76" s="515"/>
      <c r="Y76" s="14"/>
      <c r="Z76" s="14"/>
      <c r="AA76" s="14"/>
    </row>
    <row r="77" spans="1:27" ht="23.25">
      <c r="A77" s="34"/>
      <c r="B77" s="34"/>
      <c r="C77" s="34"/>
      <c r="D77" s="4"/>
      <c r="E77" s="4"/>
      <c r="F77" s="4"/>
      <c r="G77" s="4"/>
      <c r="H77" s="4"/>
      <c r="I77" s="4"/>
      <c r="J77" s="4"/>
      <c r="K77" s="4"/>
      <c r="L77" s="425"/>
      <c r="M77" s="426"/>
      <c r="N77" s="423"/>
      <c r="O77" s="424"/>
      <c r="P77" s="424"/>
      <c r="Q77" s="424"/>
      <c r="S77" s="512"/>
      <c r="T77" s="35"/>
      <c r="U77" s="515"/>
      <c r="V77" s="515"/>
      <c r="W77" s="515"/>
      <c r="Y77" s="14"/>
      <c r="Z77" s="14"/>
      <c r="AA77" s="14"/>
    </row>
    <row r="78" spans="1:27" ht="23.25">
      <c r="A78" s="35"/>
      <c r="B78" s="35"/>
      <c r="C78" s="35"/>
      <c r="D78" s="22"/>
      <c r="E78" s="22"/>
      <c r="F78" s="22"/>
      <c r="G78" s="22"/>
      <c r="H78" s="22"/>
      <c r="I78" s="22"/>
      <c r="J78" s="22"/>
      <c r="K78" s="22"/>
      <c r="L78" s="425"/>
      <c r="M78" s="426"/>
      <c r="N78" s="423"/>
      <c r="O78" s="424"/>
      <c r="P78" s="424"/>
      <c r="Q78" s="424"/>
      <c r="S78" s="512"/>
      <c r="T78" s="35"/>
      <c r="U78" s="515"/>
      <c r="V78" s="515"/>
      <c r="W78" s="515"/>
      <c r="Y78" s="14"/>
      <c r="Z78" s="14"/>
      <c r="AA78" s="14"/>
    </row>
    <row r="79" spans="1:27" ht="23.25">
      <c r="A79" s="35"/>
      <c r="B79" s="35"/>
      <c r="C79" s="35"/>
      <c r="D79" s="22"/>
      <c r="E79" s="22"/>
      <c r="F79" s="22"/>
      <c r="G79" s="22"/>
      <c r="H79" s="22"/>
      <c r="I79" s="22"/>
      <c r="J79" s="4"/>
      <c r="K79" s="4"/>
      <c r="L79" s="425"/>
      <c r="M79" s="426"/>
      <c r="N79" s="423"/>
      <c r="O79" s="424"/>
      <c r="P79" s="424"/>
      <c r="Q79" s="424"/>
      <c r="S79" s="512"/>
      <c r="T79" s="35"/>
      <c r="U79" s="513"/>
      <c r="V79" s="513"/>
      <c r="W79" s="513"/>
      <c r="Y79" s="14"/>
      <c r="Z79" s="14"/>
      <c r="AA79" s="14"/>
    </row>
    <row r="80" spans="1:27" ht="23.25">
      <c r="A80" s="35"/>
      <c r="B80" s="35"/>
      <c r="C80" s="35"/>
      <c r="D80" s="35"/>
      <c r="E80" s="35"/>
      <c r="F80" s="35"/>
      <c r="G80" s="35"/>
      <c r="H80" s="35"/>
      <c r="I80" s="35"/>
      <c r="J80" s="8"/>
      <c r="K80" s="8"/>
      <c r="L80" s="425"/>
      <c r="M80" s="426"/>
      <c r="N80" s="423"/>
      <c r="O80" s="424"/>
      <c r="P80" s="424"/>
      <c r="Q80" s="424"/>
      <c r="S80" s="512"/>
      <c r="T80" s="35"/>
      <c r="U80" s="515"/>
      <c r="V80" s="515"/>
      <c r="W80" s="515"/>
      <c r="Y80" s="14"/>
      <c r="Z80" s="14"/>
      <c r="AA80" s="14"/>
    </row>
    <row r="81" spans="1:17" ht="20.25">
      <c r="A81" s="35"/>
      <c r="B81" s="35"/>
      <c r="C81" s="35"/>
      <c r="D81" s="35"/>
      <c r="E81" s="35"/>
      <c r="F81" s="35"/>
      <c r="G81" s="35"/>
      <c r="H81" s="35"/>
      <c r="I81" s="35"/>
      <c r="J81" s="8"/>
      <c r="K81" s="8"/>
      <c r="L81" s="35"/>
      <c r="M81" s="54"/>
      <c r="N81" s="52"/>
      <c r="O81" s="52"/>
      <c r="P81" s="52"/>
    </row>
    <row r="82" spans="1:17" ht="20.25">
      <c r="A82" s="35"/>
      <c r="B82" s="35"/>
      <c r="C82" s="35"/>
      <c r="D82" s="35"/>
      <c r="E82" s="35"/>
      <c r="F82" s="35"/>
      <c r="G82" s="35"/>
      <c r="H82" s="35"/>
      <c r="I82" s="35"/>
      <c r="J82" s="8"/>
      <c r="K82" s="8"/>
      <c r="L82" s="35"/>
      <c r="M82" s="55"/>
      <c r="N82" s="56"/>
      <c r="O82" s="56"/>
      <c r="P82" s="56"/>
    </row>
    <row r="83" spans="1:17" ht="26.25">
      <c r="A83" s="35"/>
      <c r="B83" s="35"/>
      <c r="C83" s="35"/>
      <c r="D83" s="36"/>
      <c r="E83" s="36"/>
      <c r="F83" s="36"/>
      <c r="G83" s="36"/>
      <c r="H83" s="36"/>
      <c r="I83" s="36"/>
      <c r="J83" s="13"/>
      <c r="K83" s="13"/>
      <c r="L83" s="36"/>
      <c r="M83" s="245"/>
      <c r="N83" s="246"/>
      <c r="O83" s="246"/>
      <c r="P83" s="246"/>
      <c r="Q83" s="13"/>
    </row>
    <row r="84" spans="1:17" ht="26.25">
      <c r="A84" s="35"/>
      <c r="B84" s="35"/>
      <c r="C84" s="35"/>
      <c r="D84" s="36"/>
      <c r="E84" s="36"/>
      <c r="F84" s="36"/>
      <c r="G84" s="36"/>
      <c r="H84" s="36"/>
      <c r="I84" s="36"/>
      <c r="J84" s="13"/>
      <c r="K84" s="13"/>
      <c r="L84" s="36"/>
      <c r="M84" s="247"/>
      <c r="N84" s="246"/>
      <c r="O84" s="246"/>
      <c r="P84" s="246"/>
      <c r="Q84" s="13"/>
    </row>
    <row r="85" spans="1:17" ht="25.5">
      <c r="A85" s="35"/>
      <c r="B85" s="35"/>
      <c r="C85" s="35"/>
      <c r="D85" s="36"/>
      <c r="E85" s="36"/>
      <c r="F85" s="36"/>
      <c r="G85" s="36"/>
      <c r="H85" s="36"/>
      <c r="I85" s="36"/>
      <c r="J85" s="13"/>
      <c r="K85" s="13"/>
      <c r="L85" s="36"/>
      <c r="M85" s="243"/>
      <c r="N85" s="244"/>
      <c r="O85" s="244"/>
      <c r="P85" s="244"/>
      <c r="Q85" s="13"/>
    </row>
    <row r="86" spans="1:17" ht="26.25">
      <c r="A86" s="35"/>
      <c r="B86" s="35"/>
      <c r="C86" s="35"/>
      <c r="D86" s="36"/>
      <c r="E86" s="36"/>
      <c r="F86" s="36"/>
      <c r="G86" s="36"/>
      <c r="H86" s="36"/>
      <c r="I86" s="36"/>
      <c r="J86" s="13"/>
      <c r="K86" s="13"/>
      <c r="L86" s="36"/>
      <c r="M86" s="247"/>
      <c r="N86" s="246"/>
      <c r="O86" s="246"/>
      <c r="P86" s="246"/>
      <c r="Q86" s="13"/>
    </row>
    <row r="87" spans="1:17" ht="25.5">
      <c r="A87" s="35"/>
      <c r="B87" s="35"/>
      <c r="C87" s="35"/>
      <c r="D87" s="36"/>
      <c r="E87" s="36"/>
      <c r="F87" s="36"/>
      <c r="G87" s="36"/>
      <c r="H87" s="36"/>
      <c r="I87" s="36"/>
      <c r="J87" s="13"/>
      <c r="K87" s="13"/>
      <c r="L87" s="36"/>
      <c r="M87" s="243"/>
      <c r="N87" s="244"/>
      <c r="O87" s="244"/>
      <c r="P87" s="244"/>
      <c r="Q87" s="13"/>
    </row>
    <row r="88" spans="1:17" ht="25.5">
      <c r="A88" s="35"/>
      <c r="B88" s="35"/>
      <c r="C88" s="35"/>
      <c r="D88" s="36"/>
      <c r="E88" s="36"/>
      <c r="F88" s="36"/>
      <c r="G88" s="36"/>
      <c r="H88" s="36"/>
      <c r="I88" s="36"/>
      <c r="J88" s="13"/>
      <c r="K88" s="13"/>
      <c r="L88" s="13"/>
      <c r="M88" s="13"/>
      <c r="N88" s="13"/>
      <c r="O88" s="13"/>
      <c r="P88" s="13"/>
      <c r="Q88" s="13"/>
    </row>
    <row r="89" spans="1:17" ht="25.5">
      <c r="A89" s="35"/>
      <c r="B89" s="35"/>
      <c r="C89" s="35"/>
      <c r="D89" s="36"/>
      <c r="E89" s="36"/>
      <c r="F89" s="36"/>
      <c r="G89" s="36"/>
      <c r="H89" s="36"/>
      <c r="I89" s="36"/>
      <c r="J89" s="13"/>
      <c r="K89" s="13"/>
      <c r="L89" s="13"/>
      <c r="M89" s="13"/>
      <c r="N89" s="13"/>
      <c r="O89" s="13"/>
      <c r="P89" s="13"/>
      <c r="Q89" s="13"/>
    </row>
    <row r="90" spans="1:17" ht="25.5">
      <c r="A90" s="8"/>
      <c r="B90" s="8"/>
      <c r="C90" s="8"/>
      <c r="D90" s="13"/>
      <c r="E90" s="13"/>
      <c r="F90" s="13"/>
      <c r="G90" s="13"/>
      <c r="H90" s="13"/>
      <c r="I90" s="13"/>
      <c r="J90" s="13"/>
      <c r="K90" s="13"/>
      <c r="L90" s="13"/>
      <c r="M90" s="13"/>
      <c r="N90" s="13"/>
      <c r="O90" s="13"/>
      <c r="P90" s="13"/>
      <c r="Q90" s="13"/>
    </row>
    <row r="91" spans="1:17" ht="25.5">
      <c r="A91" s="8"/>
      <c r="B91" s="8"/>
      <c r="C91" s="8"/>
      <c r="D91" s="13"/>
      <c r="E91" s="13"/>
      <c r="F91" s="13"/>
      <c r="G91" s="13"/>
      <c r="H91" s="13"/>
      <c r="I91" s="13"/>
      <c r="J91" s="13"/>
      <c r="K91" s="13"/>
      <c r="L91" s="13"/>
      <c r="M91" s="13"/>
      <c r="N91" s="13"/>
      <c r="O91" s="13"/>
      <c r="P91" s="13"/>
      <c r="Q91" s="13"/>
    </row>
    <row r="92" spans="1:17" ht="25.5">
      <c r="A92" s="8"/>
      <c r="B92" s="8"/>
      <c r="C92" s="8"/>
      <c r="D92" s="13"/>
      <c r="E92" s="13"/>
      <c r="F92" s="13"/>
      <c r="G92" s="13"/>
      <c r="H92" s="13"/>
      <c r="I92" s="13"/>
      <c r="J92" s="13"/>
      <c r="K92" s="13"/>
      <c r="L92" s="13"/>
      <c r="M92" s="13"/>
      <c r="N92" s="13"/>
      <c r="O92" s="13"/>
      <c r="P92" s="13"/>
      <c r="Q92" s="13"/>
    </row>
    <row r="93" spans="1:17" ht="25.5">
      <c r="A93" s="8"/>
      <c r="B93" s="8"/>
      <c r="C93" s="8"/>
      <c r="D93" s="13"/>
      <c r="E93" s="13"/>
      <c r="F93" s="13"/>
      <c r="G93" s="13"/>
      <c r="H93" s="13"/>
      <c r="I93" s="13"/>
      <c r="J93" s="13"/>
      <c r="K93" s="13"/>
      <c r="L93" s="13"/>
      <c r="M93" s="13"/>
      <c r="N93" s="13"/>
      <c r="O93" s="13"/>
      <c r="P93" s="13"/>
      <c r="Q93" s="13"/>
    </row>
    <row r="94" spans="1:17" ht="25.5">
      <c r="A94" s="8"/>
      <c r="B94" s="8"/>
      <c r="C94" s="8"/>
      <c r="D94" s="13"/>
      <c r="E94" s="13"/>
      <c r="F94" s="13"/>
      <c r="G94" s="13"/>
      <c r="H94" s="13"/>
      <c r="I94" s="13"/>
      <c r="J94" s="13"/>
      <c r="K94" s="13"/>
      <c r="L94" s="13"/>
      <c r="M94" s="13"/>
      <c r="N94" s="13"/>
      <c r="O94" s="13"/>
      <c r="P94" s="13"/>
      <c r="Q94" s="13"/>
    </row>
    <row r="95" spans="1:17" ht="25.5">
      <c r="A95" s="8"/>
      <c r="B95" s="8"/>
      <c r="C95" s="8"/>
      <c r="D95" s="13"/>
      <c r="E95" s="13"/>
      <c r="F95" s="13"/>
      <c r="G95" s="13"/>
      <c r="H95" s="13"/>
      <c r="I95" s="13"/>
      <c r="J95" s="13"/>
      <c r="K95" s="13"/>
      <c r="L95" s="13"/>
      <c r="M95" s="13"/>
      <c r="N95" s="13"/>
      <c r="O95" s="13"/>
      <c r="P95" s="13"/>
      <c r="Q95" s="13"/>
    </row>
    <row r="96" spans="1:17" ht="25.5">
      <c r="A96" s="8"/>
      <c r="B96" s="8"/>
      <c r="C96" s="8"/>
      <c r="D96" s="13"/>
      <c r="E96" s="13"/>
      <c r="F96" s="13"/>
      <c r="G96" s="13"/>
      <c r="H96" s="13"/>
      <c r="I96" s="13"/>
      <c r="J96" s="13"/>
      <c r="K96" s="13"/>
      <c r="L96" s="13"/>
      <c r="M96" s="13"/>
      <c r="N96" s="13"/>
      <c r="O96" s="13"/>
      <c r="P96" s="13"/>
      <c r="Q96" s="13"/>
    </row>
    <row r="97" spans="1:17" ht="25.5">
      <c r="A97" s="8"/>
      <c r="B97" s="8"/>
      <c r="C97" s="8"/>
      <c r="D97" s="13"/>
      <c r="E97" s="13"/>
      <c r="F97" s="13"/>
      <c r="G97" s="13"/>
      <c r="H97" s="13"/>
      <c r="I97" s="13"/>
      <c r="J97" s="13"/>
      <c r="K97" s="13"/>
      <c r="L97" s="13"/>
      <c r="M97" s="13"/>
      <c r="N97" s="13"/>
      <c r="O97" s="13"/>
      <c r="P97" s="13"/>
      <c r="Q97" s="13"/>
    </row>
    <row r="98" spans="1:17" ht="25.5">
      <c r="A98" s="8"/>
      <c r="B98" s="8"/>
      <c r="C98" s="8"/>
      <c r="D98" s="13"/>
      <c r="E98" s="13"/>
      <c r="F98" s="13"/>
      <c r="G98" s="13"/>
      <c r="H98" s="13"/>
      <c r="I98" s="13"/>
      <c r="J98" s="13"/>
      <c r="K98" s="13"/>
      <c r="L98" s="13"/>
      <c r="M98" s="13"/>
      <c r="N98" s="13"/>
      <c r="O98" s="13"/>
      <c r="P98" s="13"/>
      <c r="Q98" s="13"/>
    </row>
    <row r="99" spans="1:17" ht="25.5">
      <c r="A99" s="8"/>
      <c r="B99" s="8"/>
      <c r="C99" s="8"/>
      <c r="D99" s="13"/>
      <c r="E99" s="13"/>
      <c r="F99" s="13"/>
      <c r="G99" s="13"/>
      <c r="H99" s="13"/>
      <c r="I99" s="13"/>
      <c r="J99" s="13"/>
      <c r="K99" s="13"/>
      <c r="L99" s="13"/>
      <c r="M99" s="13"/>
      <c r="N99" s="13"/>
      <c r="O99" s="13"/>
      <c r="P99" s="13"/>
      <c r="Q99" s="13"/>
    </row>
    <row r="100" spans="1:17" ht="25.5">
      <c r="A100" s="8"/>
      <c r="B100" s="8"/>
      <c r="C100" s="8"/>
      <c r="D100" s="13"/>
      <c r="E100" s="13"/>
      <c r="F100" s="13"/>
      <c r="G100" s="13"/>
      <c r="H100" s="13"/>
      <c r="I100" s="13"/>
      <c r="J100" s="13"/>
      <c r="K100" s="13"/>
      <c r="L100" s="13"/>
      <c r="M100" s="13"/>
      <c r="N100" s="13"/>
      <c r="O100" s="13"/>
      <c r="P100" s="13"/>
      <c r="Q100" s="13"/>
    </row>
    <row r="101" spans="1:17" ht="25.5">
      <c r="A101" s="8"/>
      <c r="B101" s="8"/>
      <c r="C101" s="8"/>
      <c r="D101" s="13"/>
      <c r="E101" s="13"/>
      <c r="F101" s="13"/>
      <c r="G101" s="13"/>
      <c r="H101" s="13"/>
      <c r="I101" s="13"/>
      <c r="J101" s="13"/>
      <c r="K101" s="13"/>
      <c r="L101" s="13"/>
      <c r="M101" s="13"/>
      <c r="N101" s="13"/>
      <c r="O101" s="13"/>
      <c r="P101" s="13"/>
      <c r="Q101" s="13"/>
    </row>
    <row r="102" spans="1:17" ht="25.5">
      <c r="A102" s="8"/>
      <c r="B102" s="8"/>
      <c r="C102" s="8"/>
      <c r="D102" s="13"/>
      <c r="E102" s="13"/>
      <c r="F102" s="13"/>
      <c r="G102" s="13"/>
      <c r="H102" s="13"/>
      <c r="I102" s="13"/>
      <c r="J102" s="13"/>
      <c r="K102" s="13"/>
      <c r="L102" s="13"/>
      <c r="M102" s="13"/>
      <c r="N102" s="13"/>
      <c r="O102" s="13"/>
      <c r="P102" s="13"/>
      <c r="Q102" s="13"/>
    </row>
    <row r="103" spans="1:17" ht="25.5">
      <c r="A103" s="8"/>
      <c r="B103" s="8"/>
      <c r="C103" s="8"/>
      <c r="D103" s="13"/>
      <c r="E103" s="13"/>
      <c r="F103" s="13"/>
      <c r="G103" s="13"/>
      <c r="H103" s="13"/>
      <c r="I103" s="13"/>
      <c r="J103" s="13"/>
      <c r="K103" s="13"/>
      <c r="L103" s="13"/>
      <c r="M103" s="13"/>
      <c r="N103" s="13"/>
      <c r="O103" s="13"/>
      <c r="P103" s="13"/>
      <c r="Q103" s="13"/>
    </row>
    <row r="104" spans="1:17" ht="25.5">
      <c r="A104" s="8"/>
      <c r="B104" s="8"/>
      <c r="C104" s="8"/>
      <c r="D104" s="13"/>
      <c r="E104" s="13"/>
      <c r="F104" s="13"/>
      <c r="G104" s="13"/>
      <c r="H104" s="13"/>
      <c r="I104" s="13"/>
      <c r="J104" s="13"/>
      <c r="K104" s="13"/>
      <c r="L104" s="13"/>
      <c r="M104" s="13"/>
      <c r="N104" s="13"/>
      <c r="O104" s="13"/>
      <c r="P104" s="13"/>
      <c r="Q104" s="13"/>
    </row>
    <row r="105" spans="1:17" ht="25.5">
      <c r="A105" s="8"/>
      <c r="B105" s="8"/>
      <c r="C105" s="8"/>
      <c r="D105" s="13"/>
      <c r="E105" s="13"/>
      <c r="F105" s="13"/>
      <c r="G105" s="13"/>
      <c r="H105" s="13"/>
      <c r="I105" s="13"/>
      <c r="J105" s="13"/>
      <c r="K105" s="13"/>
      <c r="L105" s="13"/>
      <c r="M105" s="13"/>
      <c r="N105" s="13"/>
      <c r="O105" s="13"/>
      <c r="P105" s="13"/>
      <c r="Q105" s="13"/>
    </row>
    <row r="106" spans="1:17" ht="25.5">
      <c r="A106" s="8"/>
      <c r="B106" s="8"/>
      <c r="C106" s="8"/>
      <c r="D106" s="13"/>
      <c r="E106" s="13"/>
      <c r="F106" s="13"/>
      <c r="G106" s="13"/>
      <c r="H106" s="13"/>
      <c r="I106" s="13"/>
      <c r="J106" s="13"/>
      <c r="K106" s="13"/>
      <c r="L106" s="13"/>
      <c r="M106" s="13"/>
      <c r="N106" s="13"/>
      <c r="O106" s="13"/>
      <c r="P106" s="13"/>
      <c r="Q106" s="13"/>
    </row>
    <row r="107" spans="1:17" ht="20.25">
      <c r="A107" s="8"/>
      <c r="B107" s="8"/>
      <c r="C107" s="8"/>
      <c r="D107" s="8"/>
      <c r="E107" s="15"/>
      <c r="F107" s="15"/>
      <c r="G107" s="15"/>
      <c r="H107" s="15"/>
      <c r="I107" s="15"/>
      <c r="J107" s="15"/>
      <c r="K107" s="15"/>
      <c r="L107" s="8"/>
    </row>
    <row r="108" spans="1:17" ht="20.25">
      <c r="A108" s="8"/>
      <c r="B108" s="8"/>
      <c r="C108" s="8"/>
      <c r="D108" s="8"/>
      <c r="E108" s="15"/>
      <c r="F108" s="15"/>
      <c r="G108" s="15"/>
      <c r="H108" s="15"/>
      <c r="I108" s="15"/>
      <c r="J108" s="15"/>
      <c r="K108" s="15"/>
      <c r="L108" s="8"/>
    </row>
    <row r="109" spans="1:17" ht="20.25">
      <c r="A109" s="8"/>
      <c r="B109" s="8"/>
      <c r="C109" s="8"/>
      <c r="D109" s="8"/>
      <c r="E109" s="15"/>
      <c r="F109" s="15"/>
      <c r="G109" s="15"/>
      <c r="H109" s="15"/>
      <c r="I109" s="15"/>
      <c r="J109" s="15"/>
      <c r="K109" s="15"/>
      <c r="L109" s="8"/>
    </row>
    <row r="110" spans="1:17">
      <c r="A110" s="8"/>
      <c r="B110" s="8"/>
      <c r="C110" s="8"/>
      <c r="D110" s="8"/>
      <c r="E110" s="8"/>
      <c r="F110" s="8"/>
      <c r="G110" s="8"/>
      <c r="H110" s="8"/>
      <c r="I110" s="8"/>
      <c r="J110" s="8"/>
      <c r="K110" s="8"/>
      <c r="L110" s="8"/>
    </row>
    <row r="111" spans="1:17">
      <c r="A111" s="8"/>
      <c r="B111" s="8"/>
      <c r="C111" s="8"/>
      <c r="D111" s="8"/>
      <c r="E111" s="8"/>
      <c r="F111" s="8"/>
      <c r="G111" s="8"/>
      <c r="H111" s="8"/>
      <c r="I111" s="8"/>
      <c r="J111" s="8"/>
      <c r="K111" s="8"/>
      <c r="L111" s="8"/>
    </row>
    <row r="112" spans="1:17">
      <c r="A112" s="8"/>
      <c r="B112" s="8"/>
      <c r="C112" s="8"/>
      <c r="D112" s="8"/>
      <c r="E112" s="8"/>
      <c r="F112" s="8"/>
      <c r="G112" s="8"/>
      <c r="H112" s="8"/>
      <c r="I112" s="8"/>
      <c r="J112" s="8"/>
      <c r="K112" s="8"/>
      <c r="L112" s="8"/>
    </row>
    <row r="113" spans="1:12">
      <c r="A113" s="8"/>
      <c r="B113" s="8"/>
      <c r="C113" s="8"/>
      <c r="D113" s="8"/>
      <c r="E113" s="8"/>
      <c r="F113" s="8"/>
      <c r="G113" s="8"/>
      <c r="H113" s="8"/>
      <c r="I113" s="8"/>
      <c r="J113" s="8"/>
      <c r="K113" s="8"/>
      <c r="L113" s="8"/>
    </row>
    <row r="114" spans="1:12">
      <c r="A114" s="8"/>
      <c r="B114" s="8"/>
      <c r="C114" s="8"/>
      <c r="D114" s="8"/>
      <c r="E114" s="8"/>
      <c r="F114" s="8"/>
      <c r="G114" s="8"/>
      <c r="H114" s="8"/>
      <c r="I114" s="8"/>
      <c r="J114" s="8"/>
      <c r="K114" s="8"/>
      <c r="L114" s="8"/>
    </row>
    <row r="115" spans="1:12">
      <c r="A115" s="8"/>
      <c r="B115" s="8"/>
      <c r="C115" s="8"/>
      <c r="D115" s="8"/>
      <c r="E115" s="8"/>
      <c r="F115" s="8"/>
      <c r="G115" s="8"/>
      <c r="H115" s="8"/>
      <c r="I115" s="8"/>
      <c r="J115" s="8"/>
      <c r="K115" s="8"/>
      <c r="L115" s="8"/>
    </row>
    <row r="116" spans="1:12">
      <c r="A116" s="8"/>
      <c r="B116" s="8"/>
      <c r="C116" s="8"/>
      <c r="D116" s="8"/>
      <c r="E116" s="8"/>
      <c r="F116" s="8"/>
      <c r="G116" s="8"/>
      <c r="H116" s="8"/>
      <c r="I116" s="8"/>
      <c r="J116" s="8"/>
      <c r="K116" s="8"/>
      <c r="L116" s="8"/>
    </row>
    <row r="117" spans="1:12">
      <c r="A117" s="8"/>
      <c r="B117" s="8"/>
      <c r="C117" s="8"/>
      <c r="D117" s="8"/>
      <c r="E117" s="8"/>
      <c r="F117" s="8"/>
      <c r="G117" s="8"/>
      <c r="H117" s="8"/>
      <c r="I117" s="8"/>
      <c r="J117" s="8"/>
      <c r="K117" s="8"/>
      <c r="L117" s="8"/>
    </row>
    <row r="118" spans="1:12">
      <c r="A118" s="8"/>
      <c r="B118" s="8"/>
      <c r="C118" s="8"/>
      <c r="D118" s="8"/>
      <c r="E118" s="8"/>
      <c r="F118" s="8"/>
      <c r="G118" s="8"/>
      <c r="H118" s="8"/>
      <c r="I118" s="8"/>
      <c r="J118" s="8"/>
      <c r="K118" s="8"/>
      <c r="L118" s="8"/>
    </row>
    <row r="119" spans="1:12">
      <c r="A119" s="8"/>
      <c r="B119" s="8"/>
      <c r="C119" s="8"/>
      <c r="D119" s="8"/>
      <c r="E119" s="8"/>
      <c r="F119" s="8"/>
      <c r="G119" s="8"/>
      <c r="H119" s="8"/>
      <c r="I119" s="8"/>
      <c r="J119" s="8"/>
      <c r="K119" s="8"/>
      <c r="L119" s="8"/>
    </row>
    <row r="120" spans="1:12">
      <c r="A120" s="8"/>
      <c r="B120" s="8"/>
      <c r="C120" s="8"/>
      <c r="D120" s="8"/>
      <c r="E120" s="8"/>
      <c r="F120" s="8"/>
      <c r="G120" s="8"/>
      <c r="H120" s="8"/>
      <c r="I120" s="8"/>
      <c r="J120" s="8"/>
      <c r="K120" s="8"/>
      <c r="L120" s="8"/>
    </row>
    <row r="121" spans="1:12">
      <c r="A121" s="8"/>
      <c r="B121" s="8"/>
      <c r="C121" s="8"/>
      <c r="D121" s="8"/>
      <c r="E121" s="8"/>
      <c r="F121" s="8"/>
      <c r="G121" s="8"/>
      <c r="H121" s="8"/>
      <c r="I121" s="8"/>
      <c r="J121" s="8"/>
      <c r="K121" s="8"/>
      <c r="L121" s="8"/>
    </row>
    <row r="122" spans="1:12">
      <c r="A122" s="8"/>
      <c r="B122" s="8"/>
      <c r="C122" s="8"/>
      <c r="D122" s="8"/>
      <c r="E122" s="8"/>
      <c r="F122" s="8"/>
      <c r="G122" s="8"/>
      <c r="H122" s="8"/>
      <c r="I122" s="8"/>
      <c r="J122" s="8"/>
      <c r="K122" s="8"/>
      <c r="L122" s="8"/>
    </row>
    <row r="123" spans="1:12">
      <c r="A123" s="8"/>
      <c r="B123" s="8"/>
      <c r="C123" s="8"/>
      <c r="D123" s="8"/>
      <c r="E123" s="8"/>
      <c r="F123" s="8"/>
      <c r="G123" s="8"/>
      <c r="H123" s="8"/>
      <c r="I123" s="8"/>
      <c r="J123" s="8"/>
      <c r="K123" s="8"/>
      <c r="L123" s="8"/>
    </row>
    <row r="124" spans="1:12">
      <c r="A124" s="8"/>
      <c r="B124" s="8"/>
      <c r="C124" s="8"/>
      <c r="D124" s="8"/>
      <c r="E124" s="8"/>
      <c r="F124" s="8"/>
      <c r="G124" s="8"/>
      <c r="H124" s="8"/>
      <c r="I124" s="8"/>
      <c r="J124" s="8"/>
      <c r="K124" s="8"/>
      <c r="L124" s="8"/>
    </row>
    <row r="125" spans="1:12">
      <c r="A125" s="8"/>
      <c r="B125" s="8"/>
      <c r="C125" s="8"/>
      <c r="D125" s="8"/>
      <c r="E125" s="8"/>
      <c r="F125" s="8"/>
      <c r="G125" s="8"/>
      <c r="H125" s="8"/>
      <c r="I125" s="8"/>
      <c r="J125" s="8"/>
      <c r="K125" s="8"/>
      <c r="L125" s="8"/>
    </row>
    <row r="126" spans="1:12">
      <c r="A126" s="8"/>
      <c r="B126" s="8"/>
      <c r="C126" s="8"/>
      <c r="D126" s="8"/>
      <c r="E126" s="8"/>
      <c r="F126" s="8"/>
      <c r="G126" s="8"/>
      <c r="H126" s="8"/>
      <c r="I126" s="8"/>
      <c r="J126" s="8"/>
      <c r="K126" s="8"/>
      <c r="L126" s="8"/>
    </row>
    <row r="127" spans="1:12">
      <c r="A127" s="8"/>
      <c r="B127" s="8"/>
      <c r="C127" s="8"/>
      <c r="D127" s="8"/>
      <c r="E127" s="8"/>
      <c r="F127" s="8"/>
      <c r="G127" s="8"/>
      <c r="H127" s="8"/>
      <c r="I127" s="8"/>
      <c r="J127" s="8"/>
      <c r="K127" s="8"/>
      <c r="L127" s="8"/>
    </row>
    <row r="128" spans="1:12">
      <c r="A128" s="8"/>
      <c r="B128" s="8"/>
      <c r="C128" s="8"/>
      <c r="D128" s="8"/>
      <c r="E128" s="8"/>
      <c r="F128" s="8"/>
      <c r="G128" s="8"/>
      <c r="H128" s="8"/>
      <c r="I128" s="8"/>
      <c r="J128" s="8"/>
      <c r="K128" s="8"/>
      <c r="L128" s="8"/>
    </row>
    <row r="129" spans="1:17">
      <c r="A129" s="8"/>
      <c r="B129" s="8"/>
      <c r="C129" s="8"/>
      <c r="D129" s="8"/>
      <c r="E129" s="8"/>
      <c r="F129" s="8"/>
      <c r="G129" s="8"/>
      <c r="H129" s="8"/>
      <c r="I129" s="8"/>
      <c r="J129" s="8"/>
      <c r="K129" s="8"/>
      <c r="L129" s="8"/>
    </row>
    <row r="130" spans="1:17">
      <c r="A130" s="8"/>
      <c r="B130" s="8"/>
      <c r="C130" s="8"/>
      <c r="D130" s="8"/>
      <c r="E130" s="8"/>
      <c r="F130" s="8"/>
      <c r="G130" s="8"/>
      <c r="H130" s="8"/>
      <c r="I130" s="8"/>
      <c r="J130" s="8"/>
      <c r="K130" s="8"/>
      <c r="L130" s="8"/>
    </row>
    <row r="131" spans="1:17">
      <c r="A131" s="8"/>
      <c r="B131" s="8"/>
      <c r="C131" s="8"/>
      <c r="D131" s="8"/>
      <c r="E131" s="8"/>
      <c r="F131" s="8"/>
      <c r="G131" s="8"/>
      <c r="H131" s="8"/>
      <c r="I131" s="8"/>
      <c r="J131" s="8"/>
      <c r="K131" s="8"/>
      <c r="L131" s="8"/>
    </row>
    <row r="132" spans="1:17">
      <c r="A132" s="8"/>
      <c r="B132" s="8"/>
      <c r="C132" s="8"/>
      <c r="D132" s="8"/>
      <c r="E132" s="8"/>
      <c r="F132" s="8"/>
      <c r="G132" s="8"/>
      <c r="H132" s="8"/>
      <c r="I132" s="8"/>
      <c r="J132" s="8"/>
      <c r="K132" s="8"/>
      <c r="L132" s="8"/>
    </row>
    <row r="133" spans="1:17">
      <c r="A133" s="8"/>
      <c r="B133" s="8"/>
      <c r="C133" s="8"/>
      <c r="D133" s="8"/>
      <c r="E133" s="8"/>
      <c r="F133" s="8"/>
      <c r="G133" s="8"/>
      <c r="H133" s="8"/>
      <c r="I133" s="8"/>
      <c r="J133" s="8"/>
      <c r="K133" s="8"/>
      <c r="L133" s="8"/>
    </row>
    <row r="134" spans="1:17">
      <c r="A134" s="8"/>
      <c r="B134" s="8"/>
      <c r="C134" s="8"/>
      <c r="D134" s="8"/>
      <c r="E134" s="8"/>
      <c r="F134" s="8"/>
      <c r="G134" s="8"/>
      <c r="H134" s="8"/>
      <c r="I134" s="8"/>
      <c r="J134" s="8"/>
      <c r="K134" s="8"/>
      <c r="L134" s="8"/>
      <c r="M134" s="8"/>
      <c r="N134" s="8"/>
      <c r="O134" s="8"/>
      <c r="P134" s="8"/>
      <c r="Q134" s="8"/>
    </row>
    <row r="135" spans="1:17">
      <c r="A135" s="8"/>
      <c r="B135" s="8"/>
      <c r="C135" s="8"/>
      <c r="D135" s="8"/>
      <c r="E135" s="8"/>
      <c r="F135" s="8"/>
      <c r="G135" s="8"/>
      <c r="H135" s="8"/>
      <c r="I135" s="8"/>
      <c r="J135" s="8"/>
      <c r="K135" s="8"/>
      <c r="L135" s="8"/>
      <c r="M135" s="8"/>
      <c r="N135" s="8"/>
      <c r="O135" s="8"/>
      <c r="P135" s="8"/>
      <c r="Q135" s="8"/>
    </row>
    <row r="136" spans="1:17">
      <c r="A136" s="8"/>
      <c r="B136" s="8"/>
      <c r="C136" s="8"/>
      <c r="D136" s="8"/>
      <c r="E136" s="8"/>
      <c r="F136" s="8"/>
      <c r="G136" s="8"/>
      <c r="H136" s="8"/>
      <c r="I136" s="8"/>
      <c r="J136" s="8"/>
      <c r="K136" s="8"/>
      <c r="L136" s="8"/>
      <c r="M136" s="8"/>
      <c r="N136" s="8"/>
      <c r="O136" s="8"/>
      <c r="P136" s="8"/>
      <c r="Q136" s="8"/>
    </row>
    <row r="137" spans="1:17">
      <c r="A137" s="8"/>
      <c r="B137" s="8"/>
      <c r="C137" s="8"/>
      <c r="D137" s="8"/>
      <c r="E137" s="8"/>
      <c r="F137" s="8"/>
      <c r="G137" s="8"/>
      <c r="H137" s="8"/>
      <c r="I137" s="8"/>
      <c r="J137" s="8"/>
      <c r="K137" s="8"/>
      <c r="L137" s="8"/>
      <c r="M137" s="8"/>
      <c r="N137" s="8"/>
      <c r="O137" s="8"/>
      <c r="P137" s="8"/>
      <c r="Q137" s="8"/>
    </row>
    <row r="138" spans="1:17">
      <c r="A138" s="8"/>
      <c r="B138" s="8"/>
      <c r="C138" s="8"/>
      <c r="D138" s="8"/>
      <c r="E138" s="8"/>
      <c r="F138" s="8"/>
      <c r="G138" s="8"/>
      <c r="H138" s="8"/>
      <c r="I138" s="8"/>
      <c r="J138" s="8"/>
      <c r="K138" s="8"/>
      <c r="L138" s="8"/>
      <c r="M138" s="8"/>
      <c r="N138" s="8"/>
      <c r="O138" s="8"/>
      <c r="P138" s="8"/>
      <c r="Q138" s="8"/>
    </row>
    <row r="139" spans="1:17">
      <c r="A139" s="8"/>
      <c r="B139" s="8"/>
      <c r="C139" s="8"/>
      <c r="D139" s="8"/>
      <c r="E139" s="8"/>
      <c r="F139" s="8"/>
      <c r="G139" s="8"/>
      <c r="H139" s="8"/>
      <c r="I139" s="8"/>
      <c r="J139" s="8"/>
      <c r="K139" s="8"/>
      <c r="L139" s="8"/>
      <c r="M139" s="8"/>
      <c r="N139" s="8"/>
      <c r="O139" s="8"/>
      <c r="P139" s="8"/>
      <c r="Q139" s="8"/>
    </row>
    <row r="140" spans="1:17">
      <c r="A140" s="8"/>
      <c r="B140" s="8"/>
      <c r="C140" s="8"/>
      <c r="D140" s="8"/>
      <c r="E140" s="8"/>
      <c r="F140" s="8"/>
      <c r="G140" s="8"/>
      <c r="H140" s="8"/>
      <c r="I140" s="8"/>
      <c r="J140" s="8"/>
      <c r="K140" s="8"/>
      <c r="L140" s="8"/>
      <c r="M140" s="8"/>
      <c r="N140" s="8"/>
      <c r="O140" s="8"/>
      <c r="P140" s="8"/>
      <c r="Q140" s="8"/>
    </row>
    <row r="141" spans="1:17">
      <c r="A141" s="8"/>
      <c r="B141" s="8"/>
      <c r="C141" s="8"/>
      <c r="D141" s="8"/>
      <c r="E141" s="8"/>
      <c r="F141" s="8"/>
      <c r="G141" s="8"/>
      <c r="H141" s="8"/>
      <c r="I141" s="8"/>
      <c r="J141" s="8"/>
      <c r="K141" s="8"/>
      <c r="L141" s="8"/>
      <c r="M141" s="8"/>
      <c r="N141" s="8"/>
      <c r="O141" s="8"/>
      <c r="P141" s="8"/>
      <c r="Q141" s="8"/>
    </row>
    <row r="142" spans="1:17">
      <c r="A142" s="8"/>
      <c r="B142" s="8"/>
      <c r="C142" s="8"/>
      <c r="D142" s="8"/>
      <c r="E142" s="8"/>
      <c r="F142" s="8"/>
      <c r="G142" s="8"/>
      <c r="H142" s="8"/>
      <c r="I142" s="8"/>
      <c r="J142" s="8"/>
      <c r="K142" s="8"/>
      <c r="L142" s="8"/>
      <c r="M142" s="8"/>
      <c r="N142" s="8"/>
      <c r="O142" s="8"/>
      <c r="P142" s="8"/>
      <c r="Q142" s="8"/>
    </row>
    <row r="143" spans="1:17">
      <c r="A143" s="8"/>
      <c r="B143" s="8"/>
      <c r="C143" s="8"/>
      <c r="D143" s="8"/>
      <c r="E143" s="8"/>
      <c r="F143" s="8"/>
      <c r="G143" s="8"/>
      <c r="H143" s="8"/>
      <c r="I143" s="8"/>
      <c r="J143" s="8"/>
      <c r="K143" s="8"/>
      <c r="L143" s="8"/>
      <c r="M143" s="8"/>
      <c r="N143" s="8"/>
      <c r="O143" s="8"/>
      <c r="P143" s="8"/>
      <c r="Q143" s="8"/>
    </row>
    <row r="144" spans="1:17">
      <c r="A144" s="8"/>
      <c r="B144" s="8"/>
      <c r="C144" s="8"/>
      <c r="D144" s="8"/>
      <c r="E144" s="8"/>
      <c r="F144" s="8"/>
      <c r="G144" s="8"/>
      <c r="H144" s="8"/>
      <c r="I144" s="8"/>
      <c r="J144" s="8"/>
      <c r="K144" s="8"/>
      <c r="L144" s="8"/>
      <c r="M144" s="8"/>
      <c r="N144" s="8"/>
      <c r="O144" s="8"/>
      <c r="P144" s="8"/>
      <c r="Q144" s="8"/>
    </row>
    <row r="145" spans="1:17">
      <c r="A145" s="8"/>
      <c r="B145" s="8"/>
      <c r="C145" s="8"/>
      <c r="D145" s="8"/>
      <c r="E145" s="8"/>
      <c r="F145" s="8"/>
      <c r="G145" s="8"/>
      <c r="H145" s="8"/>
      <c r="I145" s="8"/>
      <c r="J145" s="8"/>
      <c r="K145" s="8"/>
      <c r="L145" s="8"/>
      <c r="M145" s="8"/>
      <c r="N145" s="8"/>
      <c r="O145" s="8"/>
      <c r="P145" s="8"/>
      <c r="Q145" s="8"/>
    </row>
    <row r="146" spans="1:17">
      <c r="A146" s="8"/>
      <c r="B146" s="8"/>
      <c r="C146" s="8"/>
      <c r="D146" s="8"/>
      <c r="E146" s="8"/>
      <c r="F146" s="8"/>
      <c r="G146" s="8"/>
      <c r="H146" s="8"/>
      <c r="I146" s="8"/>
      <c r="J146" s="8"/>
      <c r="K146" s="8"/>
      <c r="L146" s="8"/>
      <c r="M146" s="8"/>
      <c r="N146" s="8"/>
      <c r="O146" s="8"/>
      <c r="P146" s="8"/>
      <c r="Q146" s="8"/>
    </row>
    <row r="147" spans="1:17">
      <c r="A147" s="8"/>
      <c r="B147" s="8"/>
      <c r="C147" s="8"/>
      <c r="D147" s="8"/>
      <c r="E147" s="8"/>
      <c r="F147" s="8"/>
      <c r="G147" s="8"/>
      <c r="H147" s="8"/>
      <c r="I147" s="8"/>
      <c r="J147" s="8"/>
      <c r="K147" s="8"/>
      <c r="L147" s="8"/>
      <c r="M147" s="8"/>
      <c r="N147" s="8"/>
      <c r="O147" s="8"/>
      <c r="P147" s="8"/>
      <c r="Q147" s="8"/>
    </row>
  </sheetData>
  <mergeCells count="60">
    <mergeCell ref="A50:F50"/>
    <mergeCell ref="P53:Q53"/>
    <mergeCell ref="B44:F44"/>
    <mergeCell ref="B45:F45"/>
    <mergeCell ref="B46:F46"/>
    <mergeCell ref="B47:F47"/>
    <mergeCell ref="B48:F48"/>
    <mergeCell ref="B49:F49"/>
    <mergeCell ref="B43:F43"/>
    <mergeCell ref="B32:F32"/>
    <mergeCell ref="B33:F33"/>
    <mergeCell ref="B34:F34"/>
    <mergeCell ref="B35:F35"/>
    <mergeCell ref="B36:F36"/>
    <mergeCell ref="B37:F37"/>
    <mergeCell ref="B38:F38"/>
    <mergeCell ref="B39:F39"/>
    <mergeCell ref="B40:F40"/>
    <mergeCell ref="B41:F41"/>
    <mergeCell ref="B42:F42"/>
    <mergeCell ref="B31:F31"/>
    <mergeCell ref="P20:Q20"/>
    <mergeCell ref="B21:F21"/>
    <mergeCell ref="B22:F22"/>
    <mergeCell ref="B23:F23"/>
    <mergeCell ref="B24:F24"/>
    <mergeCell ref="B25:F25"/>
    <mergeCell ref="B26:F26"/>
    <mergeCell ref="B27:F27"/>
    <mergeCell ref="B28:F28"/>
    <mergeCell ref="B29:F29"/>
    <mergeCell ref="B30:F30"/>
    <mergeCell ref="A19:A21"/>
    <mergeCell ref="B19:F19"/>
    <mergeCell ref="G19:L19"/>
    <mergeCell ref="M19:Q19"/>
    <mergeCell ref="B20:F20"/>
    <mergeCell ref="G20:G21"/>
    <mergeCell ref="H20:I20"/>
    <mergeCell ref="J20:J21"/>
    <mergeCell ref="K20:L20"/>
    <mergeCell ref="M20:O20"/>
    <mergeCell ref="A17:H17"/>
    <mergeCell ref="A7:B7"/>
    <mergeCell ref="C7:N7"/>
    <mergeCell ref="A9:B9"/>
    <mergeCell ref="C9:N9"/>
    <mergeCell ref="A10:B10"/>
    <mergeCell ref="C10:N10"/>
    <mergeCell ref="A12:B12"/>
    <mergeCell ref="C12:N12"/>
    <mergeCell ref="A13:B13"/>
    <mergeCell ref="C13:N13"/>
    <mergeCell ref="A16:H16"/>
    <mergeCell ref="A1:Q1"/>
    <mergeCell ref="A2:Q2"/>
    <mergeCell ref="A3:Q3"/>
    <mergeCell ref="A4:Q4"/>
    <mergeCell ref="A6:B6"/>
    <mergeCell ref="C6:N6"/>
  </mergeCells>
  <printOptions horizontalCentered="1"/>
  <pageMargins left="0.9055118110236221" right="0.70866141732283472" top="0.74803149606299213" bottom="0.74803149606299213" header="0.31496062992125984" footer="0.31496062992125984"/>
  <pageSetup scale="30" orientation="landscape" r:id="rId1"/>
  <headerFooter alignWithMargins="0">
    <oddFooter>&amp;C&amp;"Gotham Book,Negrita"&amp;18Principio Rector 1 &amp;"Gotham Book,Normal"  &amp;P  de &amp;N</oddFooter>
  </headerFooter>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F2859E-F0F3-49B0-BE9C-D3BB13CF8BAA}">
  <sheetPr>
    <tabColor rgb="FF00B0F0"/>
    <pageSetUpPr fitToPage="1"/>
  </sheetPr>
  <dimension ref="A1:AA147"/>
  <sheetViews>
    <sheetView view="pageBreakPreview" zoomScale="40" zoomScaleNormal="40" zoomScaleSheetLayoutView="40" workbookViewId="0">
      <selection activeCell="N37" sqref="N37"/>
    </sheetView>
  </sheetViews>
  <sheetFormatPr baseColWidth="10" defaultColWidth="11.42578125" defaultRowHeight="12.75"/>
  <cols>
    <col min="1" max="1" width="15.140625" style="3" customWidth="1"/>
    <col min="2" max="2" width="10.7109375" style="3" customWidth="1"/>
    <col min="3" max="6" width="20.7109375" style="3" customWidth="1"/>
    <col min="7" max="7" width="26.42578125" style="3" customWidth="1"/>
    <col min="8" max="8" width="25.7109375" style="3" customWidth="1"/>
    <col min="9" max="10" width="25.5703125" style="3" customWidth="1"/>
    <col min="11" max="11" width="24.140625" style="3" customWidth="1"/>
    <col min="12" max="12" width="24.42578125" style="3" customWidth="1"/>
    <col min="13" max="13" width="35.42578125" style="3" customWidth="1"/>
    <col min="14" max="14" width="35" style="3" customWidth="1"/>
    <col min="15" max="15" width="27.5703125" style="3" customWidth="1"/>
    <col min="16" max="16" width="24.140625" style="3" customWidth="1"/>
    <col min="17" max="17" width="24.42578125" style="3" customWidth="1"/>
    <col min="18" max="20" width="11.42578125" style="3"/>
    <col min="21" max="21" width="36.5703125" style="3" bestFit="1" customWidth="1"/>
    <col min="22" max="23" width="37.28515625" style="3" bestFit="1" customWidth="1"/>
    <col min="24" max="24" width="11.42578125" style="3"/>
    <col min="25" max="25" width="22.7109375" style="3" bestFit="1" customWidth="1"/>
    <col min="26" max="27" width="23.28515625" style="3" bestFit="1" customWidth="1"/>
    <col min="28" max="16384" width="11.42578125" style="3"/>
  </cols>
  <sheetData>
    <row r="1" spans="1:17" s="1" customFormat="1" ht="37.5" customHeight="1">
      <c r="A1" s="765" t="s">
        <v>570</v>
      </c>
      <c r="B1" s="765"/>
      <c r="C1" s="765"/>
      <c r="D1" s="765"/>
      <c r="E1" s="765"/>
      <c r="F1" s="765"/>
      <c r="G1" s="765"/>
      <c r="H1" s="765"/>
      <c r="I1" s="765"/>
      <c r="J1" s="765"/>
      <c r="K1" s="765"/>
      <c r="L1" s="765"/>
      <c r="M1" s="765"/>
      <c r="N1" s="765"/>
      <c r="O1" s="765"/>
      <c r="P1" s="765"/>
      <c r="Q1" s="765"/>
    </row>
    <row r="2" spans="1:17" s="1" customFormat="1" ht="37.5" customHeight="1">
      <c r="A2" s="765" t="s">
        <v>0</v>
      </c>
      <c r="B2" s="765"/>
      <c r="C2" s="765"/>
      <c r="D2" s="765"/>
      <c r="E2" s="765"/>
      <c r="F2" s="765"/>
      <c r="G2" s="765"/>
      <c r="H2" s="765"/>
      <c r="I2" s="765"/>
      <c r="J2" s="765"/>
      <c r="K2" s="765"/>
      <c r="L2" s="765"/>
      <c r="M2" s="765"/>
      <c r="N2" s="765"/>
      <c r="O2" s="765"/>
      <c r="P2" s="765"/>
      <c r="Q2" s="765"/>
    </row>
    <row r="3" spans="1:17" s="1" customFormat="1" ht="37.5" customHeight="1">
      <c r="A3" s="765" t="s">
        <v>25</v>
      </c>
      <c r="B3" s="765"/>
      <c r="C3" s="765"/>
      <c r="D3" s="765"/>
      <c r="E3" s="765"/>
      <c r="F3" s="765"/>
      <c r="G3" s="765"/>
      <c r="H3" s="765"/>
      <c r="I3" s="765"/>
      <c r="J3" s="765"/>
      <c r="K3" s="765"/>
      <c r="L3" s="765"/>
      <c r="M3" s="765"/>
      <c r="N3" s="765"/>
      <c r="O3" s="765"/>
      <c r="P3" s="765"/>
      <c r="Q3" s="765"/>
    </row>
    <row r="4" spans="1:17" s="1" customFormat="1" ht="37.5" customHeight="1">
      <c r="A4" s="765" t="s">
        <v>571</v>
      </c>
      <c r="B4" s="765"/>
      <c r="C4" s="765"/>
      <c r="D4" s="765"/>
      <c r="E4" s="765"/>
      <c r="F4" s="765"/>
      <c r="G4" s="765"/>
      <c r="H4" s="765"/>
      <c r="I4" s="765"/>
      <c r="J4" s="765"/>
      <c r="K4" s="765"/>
      <c r="L4" s="765"/>
      <c r="M4" s="765"/>
      <c r="N4" s="765"/>
      <c r="O4" s="765"/>
      <c r="P4" s="765"/>
      <c r="Q4" s="765"/>
    </row>
    <row r="5" spans="1:17" ht="9.75" customHeight="1">
      <c r="A5" s="195"/>
      <c r="B5" s="196"/>
      <c r="C5" s="197"/>
      <c r="D5" s="197"/>
      <c r="E5" s="197"/>
      <c r="F5" s="197"/>
      <c r="G5" s="197"/>
      <c r="H5" s="197"/>
      <c r="I5" s="197"/>
      <c r="J5" s="197"/>
      <c r="K5" s="197"/>
      <c r="L5" s="197"/>
      <c r="M5" s="195"/>
      <c r="N5" s="195"/>
      <c r="O5" s="195"/>
      <c r="P5" s="195"/>
      <c r="Q5" s="195"/>
    </row>
    <row r="6" spans="1:17" ht="48" customHeight="1">
      <c r="A6" s="758" t="s">
        <v>149</v>
      </c>
      <c r="B6" s="766"/>
      <c r="C6" s="758" t="s">
        <v>2</v>
      </c>
      <c r="D6" s="758"/>
      <c r="E6" s="758"/>
      <c r="F6" s="758"/>
      <c r="G6" s="758"/>
      <c r="H6" s="758"/>
      <c r="I6" s="758"/>
      <c r="J6" s="758"/>
      <c r="K6" s="758"/>
      <c r="L6" s="758"/>
      <c r="M6" s="758"/>
      <c r="N6" s="758"/>
      <c r="O6" s="195"/>
      <c r="P6" s="195"/>
      <c r="Q6" s="195"/>
    </row>
    <row r="7" spans="1:17" ht="45" customHeight="1">
      <c r="A7" s="756">
        <v>1</v>
      </c>
      <c r="B7" s="756"/>
      <c r="C7" s="816" t="s">
        <v>140</v>
      </c>
      <c r="D7" s="816"/>
      <c r="E7" s="816"/>
      <c r="F7" s="816"/>
      <c r="G7" s="816"/>
      <c r="H7" s="816"/>
      <c r="I7" s="816"/>
      <c r="J7" s="816"/>
      <c r="K7" s="816"/>
      <c r="L7" s="816"/>
      <c r="M7" s="816"/>
      <c r="N7" s="816"/>
      <c r="O7" s="195"/>
      <c r="P7" s="195"/>
      <c r="Q7" s="195"/>
    </row>
    <row r="8" spans="1:17" ht="5.25" customHeight="1">
      <c r="A8" s="199"/>
      <c r="B8" s="199"/>
      <c r="C8" s="199"/>
      <c r="D8" s="199"/>
      <c r="E8" s="199"/>
      <c r="F8" s="199"/>
      <c r="G8" s="199"/>
      <c r="H8" s="199"/>
      <c r="I8" s="199"/>
      <c r="J8" s="199"/>
      <c r="K8" s="199"/>
      <c r="L8" s="199"/>
      <c r="M8" s="199"/>
      <c r="N8" s="199"/>
      <c r="O8" s="195"/>
      <c r="P8" s="195"/>
      <c r="Q8" s="195"/>
    </row>
    <row r="9" spans="1:17" s="5" customFormat="1" ht="46.5" customHeight="1">
      <c r="A9" s="758" t="s">
        <v>150</v>
      </c>
      <c r="B9" s="759"/>
      <c r="C9" s="758" t="s">
        <v>2</v>
      </c>
      <c r="D9" s="758"/>
      <c r="E9" s="758"/>
      <c r="F9" s="758"/>
      <c r="G9" s="758"/>
      <c r="H9" s="758"/>
      <c r="I9" s="758"/>
      <c r="J9" s="758"/>
      <c r="K9" s="758"/>
      <c r="L9" s="758"/>
      <c r="M9" s="758"/>
      <c r="N9" s="758"/>
      <c r="O9" s="200"/>
      <c r="P9" s="195"/>
      <c r="Q9" s="200"/>
    </row>
    <row r="10" spans="1:17" s="5" customFormat="1" ht="45" customHeight="1">
      <c r="A10" s="756">
        <v>4</v>
      </c>
      <c r="B10" s="756"/>
      <c r="C10" s="816" t="str">
        <f>+'politica publica 1.4'!C10:N10</f>
        <v>Finanzas sanas</v>
      </c>
      <c r="D10" s="816"/>
      <c r="E10" s="816"/>
      <c r="F10" s="816"/>
      <c r="G10" s="816"/>
      <c r="H10" s="816"/>
      <c r="I10" s="816"/>
      <c r="J10" s="816"/>
      <c r="K10" s="816"/>
      <c r="L10" s="816"/>
      <c r="M10" s="816"/>
      <c r="N10" s="816"/>
      <c r="O10" s="200"/>
      <c r="P10" s="195"/>
      <c r="Q10" s="200"/>
    </row>
    <row r="11" spans="1:17" ht="5.25" customHeight="1">
      <c r="A11" s="202"/>
      <c r="B11" s="680"/>
      <c r="C11" s="202"/>
      <c r="D11" s="202"/>
      <c r="E11" s="202"/>
      <c r="F11" s="202"/>
      <c r="G11" s="202"/>
      <c r="H11" s="202"/>
      <c r="I11" s="202"/>
      <c r="J11" s="202"/>
      <c r="K11" s="202"/>
      <c r="L11" s="202"/>
      <c r="M11" s="202"/>
      <c r="N11" s="202"/>
      <c r="O11" s="195"/>
      <c r="P11" s="195"/>
      <c r="Q11" s="195"/>
    </row>
    <row r="12" spans="1:17" ht="29.25" customHeight="1">
      <c r="A12" s="758" t="s">
        <v>5</v>
      </c>
      <c r="B12" s="761"/>
      <c r="C12" s="758" t="s">
        <v>2</v>
      </c>
      <c r="D12" s="758"/>
      <c r="E12" s="758"/>
      <c r="F12" s="758"/>
      <c r="G12" s="758"/>
      <c r="H12" s="758"/>
      <c r="I12" s="758"/>
      <c r="J12" s="758"/>
      <c r="K12" s="758"/>
      <c r="L12" s="758"/>
      <c r="M12" s="758"/>
      <c r="N12" s="758"/>
      <c r="O12" s="195"/>
      <c r="P12" s="195"/>
      <c r="Q12" s="195"/>
    </row>
    <row r="13" spans="1:17" ht="45" customHeight="1">
      <c r="A13" s="756">
        <v>6</v>
      </c>
      <c r="B13" s="756"/>
      <c r="C13" s="816" t="s">
        <v>247</v>
      </c>
      <c r="D13" s="816"/>
      <c r="E13" s="816"/>
      <c r="F13" s="816"/>
      <c r="G13" s="816"/>
      <c r="H13" s="816"/>
      <c r="I13" s="816"/>
      <c r="J13" s="816"/>
      <c r="K13" s="816"/>
      <c r="L13" s="816"/>
      <c r="M13" s="816"/>
      <c r="N13" s="816"/>
      <c r="O13" s="195"/>
      <c r="P13" s="195"/>
      <c r="Q13" s="195"/>
    </row>
    <row r="14" spans="1:17" ht="5.25" customHeight="1">
      <c r="A14" s="203"/>
      <c r="B14" s="203"/>
      <c r="C14" s="203"/>
      <c r="D14" s="203"/>
      <c r="E14" s="203"/>
      <c r="F14" s="203"/>
      <c r="G14" s="203"/>
      <c r="H14" s="203"/>
      <c r="I14" s="203"/>
      <c r="J14" s="195"/>
      <c r="K14" s="195"/>
      <c r="L14" s="195"/>
      <c r="M14" s="195"/>
      <c r="N14" s="195"/>
      <c r="O14" s="195"/>
      <c r="P14" s="195"/>
      <c r="Q14" s="195"/>
    </row>
    <row r="15" spans="1:17" s="5" customFormat="1" ht="5.25" customHeight="1">
      <c r="A15" s="204"/>
      <c r="B15" s="204"/>
      <c r="C15" s="204"/>
      <c r="D15" s="204"/>
      <c r="E15" s="204"/>
      <c r="F15" s="204"/>
      <c r="G15" s="204"/>
      <c r="H15" s="204"/>
      <c r="I15" s="204"/>
      <c r="J15" s="200"/>
      <c r="K15" s="200"/>
      <c r="L15" s="200"/>
      <c r="M15" s="200"/>
      <c r="N15" s="200"/>
      <c r="O15" s="200"/>
      <c r="P15" s="200"/>
      <c r="Q15" s="200"/>
    </row>
    <row r="16" spans="1:17" s="5" customFormat="1" ht="24.6" hidden="1" customHeight="1">
      <c r="A16" s="772" t="s">
        <v>6</v>
      </c>
      <c r="B16" s="773"/>
      <c r="C16" s="773"/>
      <c r="D16" s="773"/>
      <c r="E16" s="773"/>
      <c r="F16" s="773"/>
      <c r="G16" s="773"/>
      <c r="H16" s="793"/>
      <c r="I16" s="205"/>
      <c r="J16" s="200"/>
      <c r="K16" s="200"/>
      <c r="L16" s="200"/>
      <c r="M16" s="200"/>
      <c r="N16" s="200"/>
      <c r="O16" s="200"/>
      <c r="P16" s="200"/>
      <c r="Q16" s="200"/>
    </row>
    <row r="17" spans="1:17" s="5" customFormat="1" ht="24.6" hidden="1" customHeight="1">
      <c r="A17" s="813"/>
      <c r="B17" s="814"/>
      <c r="C17" s="814"/>
      <c r="D17" s="814"/>
      <c r="E17" s="814"/>
      <c r="F17" s="814"/>
      <c r="G17" s="814"/>
      <c r="H17" s="815"/>
      <c r="I17" s="216"/>
      <c r="J17" s="207"/>
      <c r="K17" s="207"/>
      <c r="L17" s="207"/>
      <c r="M17" s="207"/>
      <c r="N17" s="207"/>
      <c r="O17" s="207"/>
      <c r="P17" s="207"/>
      <c r="Q17" s="207"/>
    </row>
    <row r="18" spans="1:17" ht="12" customHeight="1">
      <c r="A18" s="195"/>
      <c r="B18" s="195"/>
      <c r="C18" s="195"/>
      <c r="D18" s="195"/>
      <c r="E18" s="195"/>
      <c r="F18" s="195"/>
      <c r="G18" s="195"/>
      <c r="H18" s="195"/>
      <c r="I18" s="195"/>
      <c r="J18" s="195"/>
      <c r="K18" s="195"/>
      <c r="L18" s="195"/>
      <c r="M18" s="195"/>
      <c r="N18" s="195"/>
      <c r="O18" s="195"/>
      <c r="P18" s="195"/>
      <c r="Q18" s="195"/>
    </row>
    <row r="19" spans="1:17" ht="30" customHeight="1">
      <c r="A19" s="781" t="s">
        <v>105</v>
      </c>
      <c r="B19" s="744" t="s">
        <v>151</v>
      </c>
      <c r="C19" s="812"/>
      <c r="D19" s="812"/>
      <c r="E19" s="812"/>
      <c r="F19" s="812"/>
      <c r="G19" s="752" t="s">
        <v>7</v>
      </c>
      <c r="H19" s="753"/>
      <c r="I19" s="753"/>
      <c r="J19" s="753"/>
      <c r="K19" s="753"/>
      <c r="L19" s="754"/>
      <c r="M19" s="744" t="s">
        <v>129</v>
      </c>
      <c r="N19" s="744"/>
      <c r="O19" s="744"/>
      <c r="P19" s="744"/>
      <c r="Q19" s="776"/>
    </row>
    <row r="20" spans="1:17" ht="45" customHeight="1">
      <c r="A20" s="811"/>
      <c r="B20" s="752" t="s">
        <v>22</v>
      </c>
      <c r="C20" s="753"/>
      <c r="D20" s="753"/>
      <c r="E20" s="753"/>
      <c r="F20" s="754"/>
      <c r="G20" s="744" t="s">
        <v>8</v>
      </c>
      <c r="H20" s="752" t="s">
        <v>488</v>
      </c>
      <c r="I20" s="754"/>
      <c r="J20" s="744" t="s">
        <v>9</v>
      </c>
      <c r="K20" s="779" t="s">
        <v>13</v>
      </c>
      <c r="L20" s="780"/>
      <c r="M20" s="744" t="s">
        <v>489</v>
      </c>
      <c r="N20" s="744"/>
      <c r="O20" s="744"/>
      <c r="P20" s="744" t="s">
        <v>130</v>
      </c>
      <c r="Q20" s="776"/>
    </row>
    <row r="21" spans="1:17" ht="69.75" customHeight="1">
      <c r="A21" s="811"/>
      <c r="B21" s="744" t="s">
        <v>97</v>
      </c>
      <c r="C21" s="812"/>
      <c r="D21" s="812"/>
      <c r="E21" s="812"/>
      <c r="F21" s="812"/>
      <c r="G21" s="744"/>
      <c r="H21" s="217" t="s">
        <v>15</v>
      </c>
      <c r="I21" s="217" t="s">
        <v>16</v>
      </c>
      <c r="J21" s="744"/>
      <c r="K21" s="218" t="s">
        <v>23</v>
      </c>
      <c r="L21" s="217" t="s">
        <v>24</v>
      </c>
      <c r="M21" s="217" t="s">
        <v>17</v>
      </c>
      <c r="N21" s="217" t="s">
        <v>18</v>
      </c>
      <c r="O21" s="217" t="s">
        <v>19</v>
      </c>
      <c r="P21" s="218" t="s">
        <v>490</v>
      </c>
      <c r="Q21" s="594" t="s">
        <v>491</v>
      </c>
    </row>
    <row r="22" spans="1:17" ht="55.5" customHeight="1">
      <c r="A22" s="661"/>
      <c r="B22" s="904"/>
      <c r="C22" s="904"/>
      <c r="D22" s="904"/>
      <c r="E22" s="904"/>
      <c r="F22" s="904"/>
      <c r="G22" s="306"/>
      <c r="H22" s="307"/>
      <c r="I22" s="307"/>
      <c r="J22" s="307"/>
      <c r="K22" s="278"/>
      <c r="L22" s="278"/>
      <c r="M22" s="308"/>
      <c r="N22" s="308"/>
      <c r="O22" s="308"/>
      <c r="P22" s="278"/>
      <c r="Q22" s="595"/>
    </row>
    <row r="23" spans="1:17" ht="55.5" customHeight="1">
      <c r="A23" s="628" t="s">
        <v>444</v>
      </c>
      <c r="B23" s="834" t="s">
        <v>312</v>
      </c>
      <c r="C23" s="834" t="s">
        <v>100</v>
      </c>
      <c r="D23" s="834" t="s">
        <v>100</v>
      </c>
      <c r="E23" s="834" t="s">
        <v>100</v>
      </c>
      <c r="F23" s="834" t="s">
        <v>100</v>
      </c>
      <c r="G23" s="271" t="str">
        <f>+G24</f>
        <v>Documento-Revisar</v>
      </c>
      <c r="H23" s="292">
        <v>280</v>
      </c>
      <c r="I23" s="292">
        <v>280</v>
      </c>
      <c r="J23" s="292">
        <v>148</v>
      </c>
      <c r="K23" s="272">
        <v>0.52857142857142858</v>
      </c>
      <c r="L23" s="272">
        <v>0.52857142857142858</v>
      </c>
      <c r="M23" s="293">
        <v>6957098</v>
      </c>
      <c r="N23" s="293">
        <v>6551465.7199999988</v>
      </c>
      <c r="O23" s="293">
        <v>2873563.7600000002</v>
      </c>
      <c r="P23" s="272">
        <v>0.41304057525134763</v>
      </c>
      <c r="Q23" s="596">
        <v>0.4386138740263455</v>
      </c>
    </row>
    <row r="24" spans="1:17" ht="57" customHeight="1">
      <c r="A24" s="625" t="s">
        <v>369</v>
      </c>
      <c r="B24" s="804" t="s">
        <v>1</v>
      </c>
      <c r="C24" s="804" t="s">
        <v>33</v>
      </c>
      <c r="D24" s="804" t="s">
        <v>33</v>
      </c>
      <c r="E24" s="804" t="s">
        <v>33</v>
      </c>
      <c r="F24" s="804" t="s">
        <v>33</v>
      </c>
      <c r="G24" s="271" t="str">
        <f>G25</f>
        <v>Documento-Revisar</v>
      </c>
      <c r="H24" s="292">
        <v>280</v>
      </c>
      <c r="I24" s="292">
        <v>280</v>
      </c>
      <c r="J24" s="292">
        <v>148</v>
      </c>
      <c r="K24" s="272">
        <v>0.52857142857142858</v>
      </c>
      <c r="L24" s="272">
        <v>0.52857142857142858</v>
      </c>
      <c r="M24" s="293">
        <v>6957098</v>
      </c>
      <c r="N24" s="293">
        <v>6551465.7199999988</v>
      </c>
      <c r="O24" s="293">
        <v>2873563.7600000002</v>
      </c>
      <c r="P24" s="272">
        <v>0.41304057525134763</v>
      </c>
      <c r="Q24" s="596">
        <v>0.4386138740263455</v>
      </c>
    </row>
    <row r="25" spans="1:17" ht="78" customHeight="1">
      <c r="A25" s="629" t="s">
        <v>341</v>
      </c>
      <c r="B25" s="785" t="s">
        <v>547</v>
      </c>
      <c r="C25" s="785">
        <v>1</v>
      </c>
      <c r="D25" s="785" t="s">
        <v>101</v>
      </c>
      <c r="E25" s="785">
        <v>1</v>
      </c>
      <c r="F25" s="785" t="s">
        <v>101</v>
      </c>
      <c r="G25" s="249" t="s">
        <v>127</v>
      </c>
      <c r="H25" s="280">
        <v>280</v>
      </c>
      <c r="I25" s="280">
        <v>280</v>
      </c>
      <c r="J25" s="280">
        <v>148</v>
      </c>
      <c r="K25" s="275">
        <v>0.52857142857142858</v>
      </c>
      <c r="L25" s="275">
        <v>0.52857142857142858</v>
      </c>
      <c r="M25" s="281">
        <v>6957098</v>
      </c>
      <c r="N25" s="281">
        <v>6551465.7199999988</v>
      </c>
      <c r="O25" s="281">
        <v>2873563.7600000002</v>
      </c>
      <c r="P25" s="275">
        <v>0.41304057525134763</v>
      </c>
      <c r="Q25" s="597">
        <v>0.4386138740263455</v>
      </c>
    </row>
    <row r="26" spans="1:17" ht="18" customHeight="1">
      <c r="A26" s="629"/>
      <c r="B26" s="785"/>
      <c r="C26" s="785"/>
      <c r="D26" s="785"/>
      <c r="E26" s="785"/>
      <c r="F26" s="785"/>
      <c r="G26" s="249"/>
      <c r="H26" s="280"/>
      <c r="I26" s="280"/>
      <c r="J26" s="280"/>
      <c r="K26" s="275"/>
      <c r="L26" s="275"/>
      <c r="M26" s="281"/>
      <c r="N26" s="281"/>
      <c r="O26" s="281"/>
      <c r="P26" s="275"/>
      <c r="Q26" s="597"/>
    </row>
    <row r="27" spans="1:17" ht="12.75" customHeight="1">
      <c r="A27" s="629"/>
      <c r="B27" s="808"/>
      <c r="C27" s="808"/>
      <c r="D27" s="808"/>
      <c r="E27" s="808"/>
      <c r="F27" s="808"/>
      <c r="G27" s="249"/>
      <c r="H27" s="280"/>
      <c r="I27" s="280"/>
      <c r="J27" s="280"/>
      <c r="K27" s="275"/>
      <c r="L27" s="275"/>
      <c r="M27" s="281"/>
      <c r="N27" s="281"/>
      <c r="O27" s="281"/>
      <c r="P27" s="275"/>
      <c r="Q27" s="597"/>
    </row>
    <row r="28" spans="1:17" ht="19.5" customHeight="1">
      <c r="A28" s="628"/>
      <c r="B28" s="834"/>
      <c r="C28" s="834"/>
      <c r="D28" s="834"/>
      <c r="E28" s="834"/>
      <c r="F28" s="834"/>
      <c r="G28" s="271"/>
      <c r="H28" s="292"/>
      <c r="I28" s="292"/>
      <c r="J28" s="292"/>
      <c r="K28" s="272"/>
      <c r="L28" s="272"/>
      <c r="M28" s="293"/>
      <c r="N28" s="293"/>
      <c r="O28" s="293"/>
      <c r="P28" s="272"/>
      <c r="Q28" s="596"/>
    </row>
    <row r="29" spans="1:17" ht="18" customHeight="1">
      <c r="A29" s="628"/>
      <c r="B29" s="834"/>
      <c r="C29" s="834"/>
      <c r="D29" s="834"/>
      <c r="E29" s="834"/>
      <c r="F29" s="834"/>
      <c r="G29" s="271"/>
      <c r="H29" s="292"/>
      <c r="I29" s="292"/>
      <c r="J29" s="292"/>
      <c r="K29" s="272"/>
      <c r="L29" s="272"/>
      <c r="M29" s="293"/>
      <c r="N29" s="293"/>
      <c r="O29" s="293"/>
      <c r="P29" s="272"/>
      <c r="Q29" s="596"/>
    </row>
    <row r="30" spans="1:17" ht="19.5" customHeight="1">
      <c r="A30" s="626"/>
      <c r="B30" s="785"/>
      <c r="C30" s="785"/>
      <c r="D30" s="785"/>
      <c r="E30" s="785"/>
      <c r="F30" s="785"/>
      <c r="G30" s="249"/>
      <c r="H30" s="280"/>
      <c r="I30" s="280"/>
      <c r="J30" s="280"/>
      <c r="K30" s="275"/>
      <c r="L30" s="275"/>
      <c r="M30" s="281"/>
      <c r="N30" s="281"/>
      <c r="O30" s="281"/>
      <c r="P30" s="275"/>
      <c r="Q30" s="597"/>
    </row>
    <row r="31" spans="1:17" ht="27.75" customHeight="1">
      <c r="A31" s="629"/>
      <c r="B31" s="785"/>
      <c r="C31" s="785"/>
      <c r="D31" s="785"/>
      <c r="E31" s="785"/>
      <c r="F31" s="785"/>
      <c r="G31" s="249"/>
      <c r="H31" s="280"/>
      <c r="I31" s="280"/>
      <c r="J31" s="280"/>
      <c r="K31" s="275"/>
      <c r="L31" s="275"/>
      <c r="M31" s="281"/>
      <c r="N31" s="281"/>
      <c r="O31" s="281"/>
      <c r="P31" s="275"/>
      <c r="Q31" s="597"/>
    </row>
    <row r="32" spans="1:17" ht="12" customHeight="1">
      <c r="A32" s="629"/>
      <c r="B32" s="785"/>
      <c r="C32" s="785"/>
      <c r="D32" s="785"/>
      <c r="E32" s="785"/>
      <c r="F32" s="785"/>
      <c r="G32" s="271"/>
      <c r="H32" s="280"/>
      <c r="I32" s="280"/>
      <c r="J32" s="280"/>
      <c r="K32" s="275"/>
      <c r="L32" s="275"/>
      <c r="M32" s="281"/>
      <c r="N32" s="281"/>
      <c r="O32" s="281"/>
      <c r="P32" s="275"/>
      <c r="Q32" s="597"/>
    </row>
    <row r="33" spans="1:17" ht="27" customHeight="1">
      <c r="A33" s="629"/>
      <c r="B33" s="808"/>
      <c r="C33" s="808"/>
      <c r="D33" s="808"/>
      <c r="E33" s="808"/>
      <c r="F33" s="808"/>
      <c r="G33" s="271"/>
      <c r="H33" s="280"/>
      <c r="I33" s="280"/>
      <c r="J33" s="280"/>
      <c r="K33" s="275"/>
      <c r="L33" s="275"/>
      <c r="M33" s="281"/>
      <c r="N33" s="281"/>
      <c r="O33" s="281"/>
      <c r="P33" s="275"/>
      <c r="Q33" s="597"/>
    </row>
    <row r="34" spans="1:17" ht="17.25" customHeight="1">
      <c r="A34" s="626"/>
      <c r="B34" s="785"/>
      <c r="C34" s="785"/>
      <c r="D34" s="785"/>
      <c r="E34" s="785"/>
      <c r="F34" s="785"/>
      <c r="G34" s="249"/>
      <c r="H34" s="280"/>
      <c r="I34" s="280"/>
      <c r="J34" s="280"/>
      <c r="K34" s="275"/>
      <c r="L34" s="275"/>
      <c r="M34" s="281"/>
      <c r="N34" s="281"/>
      <c r="O34" s="281"/>
      <c r="P34" s="275"/>
      <c r="Q34" s="597"/>
    </row>
    <row r="35" spans="1:17" ht="15" customHeight="1">
      <c r="A35" s="629"/>
      <c r="B35" s="785"/>
      <c r="C35" s="785"/>
      <c r="D35" s="785"/>
      <c r="E35" s="785"/>
      <c r="F35" s="785"/>
      <c r="G35" s="249"/>
      <c r="H35" s="280"/>
      <c r="I35" s="280"/>
      <c r="J35" s="280"/>
      <c r="K35" s="275"/>
      <c r="L35" s="275"/>
      <c r="M35" s="281"/>
      <c r="N35" s="281"/>
      <c r="O35" s="281"/>
      <c r="P35" s="275"/>
      <c r="Q35" s="597"/>
    </row>
    <row r="36" spans="1:17" ht="24" customHeight="1">
      <c r="A36" s="629"/>
      <c r="B36" s="808"/>
      <c r="C36" s="808"/>
      <c r="D36" s="808"/>
      <c r="E36" s="808"/>
      <c r="F36" s="808"/>
      <c r="G36" s="309"/>
      <c r="H36" s="280"/>
      <c r="I36" s="280"/>
      <c r="J36" s="280"/>
      <c r="K36" s="275"/>
      <c r="L36" s="275"/>
      <c r="M36" s="281"/>
      <c r="N36" s="281"/>
      <c r="O36" s="281"/>
      <c r="P36" s="275"/>
      <c r="Q36" s="597"/>
    </row>
    <row r="37" spans="1:17" ht="18" customHeight="1">
      <c r="A37" s="626"/>
      <c r="B37" s="808"/>
      <c r="C37" s="808"/>
      <c r="D37" s="808"/>
      <c r="E37" s="808"/>
      <c r="F37" s="808"/>
      <c r="G37" s="249"/>
      <c r="H37" s="280"/>
      <c r="I37" s="280"/>
      <c r="J37" s="280"/>
      <c r="K37" s="275"/>
      <c r="L37" s="275"/>
      <c r="M37" s="281"/>
      <c r="N37" s="281"/>
      <c r="O37" s="281"/>
      <c r="P37" s="275"/>
      <c r="Q37" s="597"/>
    </row>
    <row r="38" spans="1:17" s="11" customFormat="1" ht="21.75" customHeight="1">
      <c r="A38" s="626"/>
      <c r="B38" s="808"/>
      <c r="C38" s="808"/>
      <c r="D38" s="808"/>
      <c r="E38" s="808"/>
      <c r="F38" s="808"/>
      <c r="G38" s="249"/>
      <c r="H38" s="280"/>
      <c r="I38" s="280"/>
      <c r="J38" s="280"/>
      <c r="K38" s="275"/>
      <c r="L38" s="275"/>
      <c r="M38" s="281"/>
      <c r="N38" s="281"/>
      <c r="O38" s="281"/>
      <c r="P38" s="275"/>
      <c r="Q38" s="597"/>
    </row>
    <row r="39" spans="1:17" ht="30.75" customHeight="1">
      <c r="A39" s="626"/>
      <c r="B39" s="822"/>
      <c r="C39" s="817"/>
      <c r="D39" s="817"/>
      <c r="E39" s="817"/>
      <c r="F39" s="818"/>
      <c r="G39" s="249"/>
      <c r="H39" s="280"/>
      <c r="I39" s="280"/>
      <c r="J39" s="280"/>
      <c r="K39" s="275"/>
      <c r="L39" s="275"/>
      <c r="M39" s="281"/>
      <c r="N39" s="281"/>
      <c r="O39" s="281"/>
      <c r="P39" s="275"/>
      <c r="Q39" s="597"/>
    </row>
    <row r="40" spans="1:17" ht="17.25" customHeight="1">
      <c r="A40" s="625"/>
      <c r="B40" s="801"/>
      <c r="C40" s="802"/>
      <c r="D40" s="802"/>
      <c r="E40" s="802"/>
      <c r="F40" s="803"/>
      <c r="G40" s="271"/>
      <c r="H40" s="292"/>
      <c r="I40" s="292"/>
      <c r="J40" s="292"/>
      <c r="K40" s="409"/>
      <c r="L40" s="409"/>
      <c r="M40" s="293"/>
      <c r="N40" s="293"/>
      <c r="O40" s="293"/>
      <c r="P40" s="409"/>
      <c r="Q40" s="605"/>
    </row>
    <row r="41" spans="1:17" ht="28.5" customHeight="1">
      <c r="A41" s="625"/>
      <c r="B41" s="801"/>
      <c r="C41" s="802"/>
      <c r="D41" s="802"/>
      <c r="E41" s="802"/>
      <c r="F41" s="803"/>
      <c r="G41" s="271"/>
      <c r="H41" s="292"/>
      <c r="I41" s="292"/>
      <c r="J41" s="292"/>
      <c r="K41" s="409"/>
      <c r="L41" s="409"/>
      <c r="M41" s="293"/>
      <c r="N41" s="293"/>
      <c r="O41" s="293"/>
      <c r="P41" s="409"/>
      <c r="Q41" s="605"/>
    </row>
    <row r="42" spans="1:17" ht="22.5" customHeight="1">
      <c r="A42" s="626"/>
      <c r="B42" s="797"/>
      <c r="C42" s="790"/>
      <c r="D42" s="790"/>
      <c r="E42" s="790"/>
      <c r="F42" s="791"/>
      <c r="G42" s="249"/>
      <c r="H42" s="280"/>
      <c r="I42" s="280"/>
      <c r="J42" s="280"/>
      <c r="K42" s="408"/>
      <c r="L42" s="408"/>
      <c r="M42" s="281"/>
      <c r="N42" s="281"/>
      <c r="O42" s="281"/>
      <c r="P42" s="408"/>
      <c r="Q42" s="606"/>
    </row>
    <row r="43" spans="1:17" ht="27" customHeight="1">
      <c r="A43" s="626"/>
      <c r="G43" s="249"/>
      <c r="H43" s="280"/>
      <c r="I43" s="280"/>
      <c r="J43" s="280"/>
      <c r="K43" s="408"/>
      <c r="L43" s="408"/>
      <c r="M43" s="281"/>
      <c r="N43" s="281"/>
      <c r="O43" s="281"/>
      <c r="P43" s="408"/>
      <c r="Q43" s="606"/>
    </row>
    <row r="44" spans="1:17" ht="8.25" customHeight="1">
      <c r="A44" s="626"/>
      <c r="B44" s="797"/>
      <c r="C44" s="790"/>
      <c r="D44" s="790"/>
      <c r="E44" s="790"/>
      <c r="F44" s="791"/>
      <c r="G44" s="249"/>
      <c r="H44" s="280"/>
      <c r="I44" s="280"/>
      <c r="J44" s="280"/>
      <c r="K44" s="408"/>
      <c r="L44" s="408"/>
      <c r="M44" s="281"/>
      <c r="N44" s="281"/>
      <c r="O44" s="281"/>
      <c r="P44" s="408"/>
      <c r="Q44" s="606"/>
    </row>
    <row r="45" spans="1:17" ht="23.25" customHeight="1">
      <c r="A45" s="626"/>
      <c r="B45" s="797"/>
      <c r="C45" s="790"/>
      <c r="D45" s="790"/>
      <c r="E45" s="790"/>
      <c r="F45" s="791"/>
      <c r="G45" s="249"/>
      <c r="H45" s="280"/>
      <c r="I45" s="280"/>
      <c r="J45" s="280"/>
      <c r="K45" s="408"/>
      <c r="L45" s="408"/>
      <c r="M45" s="281"/>
      <c r="N45" s="281"/>
      <c r="O45" s="281"/>
      <c r="P45" s="408"/>
      <c r="Q45" s="606"/>
    </row>
    <row r="46" spans="1:17" ht="19.5" customHeight="1">
      <c r="A46" s="626"/>
      <c r="B46" s="785"/>
      <c r="C46" s="785"/>
      <c r="D46" s="785"/>
      <c r="E46" s="785"/>
      <c r="F46" s="785"/>
      <c r="G46" s="249"/>
      <c r="H46" s="280"/>
      <c r="I46" s="280"/>
      <c r="J46" s="280"/>
      <c r="K46" s="408"/>
      <c r="L46" s="408"/>
      <c r="M46" s="281"/>
      <c r="N46" s="281"/>
      <c r="O46" s="281"/>
      <c r="P46" s="408"/>
      <c r="Q46" s="606"/>
    </row>
    <row r="47" spans="1:17" ht="5.25" customHeight="1">
      <c r="A47" s="623"/>
      <c r="B47" s="788"/>
      <c r="C47" s="788"/>
      <c r="D47" s="788"/>
      <c r="E47" s="788"/>
      <c r="F47" s="788"/>
      <c r="G47" s="312"/>
      <c r="H47" s="283"/>
      <c r="I47" s="283"/>
      <c r="J47" s="283"/>
      <c r="K47" s="284"/>
      <c r="L47" s="284"/>
      <c r="M47" s="294"/>
      <c r="N47" s="294"/>
      <c r="O47" s="294"/>
      <c r="P47" s="284"/>
      <c r="Q47" s="598"/>
    </row>
    <row r="48" spans="1:17" ht="23.25">
      <c r="A48" s="623"/>
      <c r="B48" s="946"/>
      <c r="C48" s="947"/>
      <c r="D48" s="947"/>
      <c r="E48" s="947"/>
      <c r="F48" s="948"/>
      <c r="G48" s="282"/>
      <c r="H48" s="283"/>
      <c r="I48" s="283"/>
      <c r="J48" s="283"/>
      <c r="K48" s="284"/>
      <c r="L48" s="284"/>
      <c r="M48" s="283"/>
      <c r="N48" s="283"/>
      <c r="O48" s="283"/>
      <c r="P48" s="284"/>
      <c r="Q48" s="598"/>
    </row>
    <row r="49" spans="1:27" ht="6" customHeight="1">
      <c r="A49" s="623"/>
      <c r="B49" s="805"/>
      <c r="C49" s="805"/>
      <c r="D49" s="805"/>
      <c r="E49" s="805"/>
      <c r="F49" s="805"/>
      <c r="G49" s="282"/>
      <c r="H49" s="283"/>
      <c r="I49" s="283"/>
      <c r="J49" s="283"/>
      <c r="K49" s="284"/>
      <c r="L49" s="284"/>
      <c r="M49" s="283"/>
      <c r="N49" s="283"/>
      <c r="O49" s="283"/>
      <c r="P49" s="284"/>
      <c r="Q49" s="598"/>
    </row>
    <row r="50" spans="1:27" ht="44.25" customHeight="1">
      <c r="A50" s="835" t="s">
        <v>10</v>
      </c>
      <c r="B50" s="807"/>
      <c r="C50" s="807"/>
      <c r="D50" s="807"/>
      <c r="E50" s="807"/>
      <c r="F50" s="807"/>
      <c r="G50" s="260" t="s">
        <v>96</v>
      </c>
      <c r="H50" s="260">
        <v>280</v>
      </c>
      <c r="I50" s="260">
        <v>280</v>
      </c>
      <c r="J50" s="260">
        <v>148</v>
      </c>
      <c r="K50" s="286">
        <v>0.52857142857142858</v>
      </c>
      <c r="L50" s="286">
        <v>0.52857142857142858</v>
      </c>
      <c r="M50" s="287">
        <v>6957098</v>
      </c>
      <c r="N50" s="287">
        <v>6551465.7199999988</v>
      </c>
      <c r="O50" s="287">
        <v>2873563.7600000002</v>
      </c>
      <c r="P50" s="286">
        <v>0.41304057525134763</v>
      </c>
      <c r="Q50" s="599">
        <v>0.4386138740263455</v>
      </c>
    </row>
    <row r="51" spans="1:27" ht="13.5" customHeight="1">
      <c r="A51" s="263"/>
      <c r="B51" s="263"/>
      <c r="C51" s="263"/>
      <c r="D51" s="263"/>
      <c r="E51" s="263"/>
      <c r="F51" s="263"/>
      <c r="G51" s="263"/>
      <c r="H51" s="263"/>
      <c r="I51" s="263"/>
      <c r="J51" s="263"/>
      <c r="K51" s="263"/>
      <c r="L51" s="263"/>
      <c r="M51" s="263"/>
      <c r="N51" s="263"/>
      <c r="O51" s="263"/>
      <c r="P51" s="263"/>
      <c r="Q51" s="263"/>
    </row>
    <row r="52" spans="1:27" ht="23.25">
      <c r="A52" s="263" t="s">
        <v>272</v>
      </c>
      <c r="B52" s="263"/>
      <c r="C52" s="263"/>
      <c r="D52" s="263"/>
      <c r="E52" s="263"/>
      <c r="F52" s="263"/>
      <c r="G52" s="263"/>
      <c r="H52" s="263"/>
      <c r="I52" s="263"/>
      <c r="J52" s="263"/>
      <c r="K52" s="263"/>
      <c r="L52" s="263"/>
      <c r="M52" s="263"/>
      <c r="N52" s="263"/>
      <c r="O52" s="263"/>
      <c r="P52" s="263"/>
      <c r="Q52" s="263"/>
    </row>
    <row r="53" spans="1:27" ht="23.25">
      <c r="A53" s="263" t="s">
        <v>27</v>
      </c>
      <c r="B53" s="263"/>
      <c r="C53" s="263"/>
      <c r="D53" s="263"/>
      <c r="E53" s="263"/>
      <c r="F53" s="263"/>
      <c r="G53" s="263"/>
      <c r="H53" s="263"/>
      <c r="I53" s="263"/>
      <c r="J53" s="263"/>
      <c r="K53" s="263"/>
      <c r="L53" s="263"/>
      <c r="M53" s="263"/>
      <c r="N53" s="263"/>
      <c r="O53" s="263"/>
      <c r="P53" s="738" t="s">
        <v>128</v>
      </c>
      <c r="Q53" s="738"/>
    </row>
    <row r="54" spans="1:27" ht="23.25">
      <c r="A54" s="263"/>
      <c r="B54" s="266"/>
      <c r="C54" s="266"/>
      <c r="D54" s="266"/>
      <c r="E54" s="266"/>
      <c r="F54" s="266"/>
      <c r="G54" s="266"/>
      <c r="H54" s="266"/>
      <c r="I54" s="266"/>
      <c r="J54" s="266"/>
      <c r="K54" s="266"/>
      <c r="L54" s="266"/>
      <c r="M54" s="266"/>
      <c r="N54" s="266"/>
      <c r="O54" s="266"/>
      <c r="P54" s="266"/>
      <c r="Q54" s="266"/>
      <c r="R54" s="4"/>
    </row>
    <row r="55" spans="1:27" ht="23.25">
      <c r="A55" s="266"/>
      <c r="B55" s="266"/>
      <c r="C55" s="266"/>
      <c r="D55" s="266"/>
      <c r="E55" s="266"/>
      <c r="F55" s="266"/>
      <c r="G55" s="266"/>
      <c r="H55" s="266"/>
      <c r="I55" s="266"/>
      <c r="J55" s="266"/>
      <c r="K55" s="266"/>
      <c r="L55" s="266"/>
      <c r="M55" s="266"/>
      <c r="N55" s="266"/>
      <c r="O55" s="266"/>
      <c r="P55" s="266"/>
      <c r="Q55" s="266"/>
      <c r="R55" s="4"/>
    </row>
    <row r="56" spans="1:27" ht="23.25">
      <c r="A56" s="266"/>
      <c r="B56" s="266"/>
      <c r="C56" s="266"/>
      <c r="D56" s="266"/>
      <c r="E56" s="266"/>
      <c r="F56" s="266"/>
      <c r="G56" s="266"/>
      <c r="H56" s="266"/>
      <c r="I56" s="266"/>
      <c r="J56" s="266"/>
      <c r="K56" s="320"/>
      <c r="L56" s="320"/>
      <c r="M56" s="320"/>
      <c r="N56" s="320"/>
      <c r="O56" s="320"/>
      <c r="P56" s="266"/>
      <c r="Q56" s="266"/>
      <c r="R56" s="4"/>
      <c r="S56" s="523"/>
      <c r="T56" s="477"/>
      <c r="U56" s="514"/>
      <c r="V56" s="514"/>
      <c r="W56" s="514"/>
      <c r="Y56" s="14"/>
      <c r="Z56" s="14"/>
      <c r="AA56" s="14"/>
    </row>
    <row r="57" spans="1:27" ht="23.25">
      <c r="A57" s="266"/>
      <c r="B57" s="266"/>
      <c r="C57" s="266"/>
      <c r="D57" s="266"/>
      <c r="E57" s="266"/>
      <c r="F57" s="266"/>
      <c r="G57" s="266"/>
      <c r="H57" s="324"/>
      <c r="I57" s="266"/>
      <c r="J57" s="321"/>
      <c r="K57" s="118"/>
      <c r="L57" s="322"/>
      <c r="M57" s="323"/>
      <c r="N57" s="323"/>
      <c r="O57" s="323"/>
      <c r="P57" s="324"/>
      <c r="Q57" s="266"/>
      <c r="R57" s="4"/>
      <c r="S57" s="173"/>
      <c r="T57" s="477"/>
      <c r="U57" s="514"/>
      <c r="V57" s="514"/>
      <c r="W57" s="514"/>
      <c r="Y57" s="14"/>
      <c r="Z57" s="14"/>
      <c r="AA57" s="14"/>
    </row>
    <row r="58" spans="1:27" ht="23.25">
      <c r="A58" s="266"/>
      <c r="B58" s="266"/>
      <c r="C58" s="266"/>
      <c r="D58" s="266"/>
      <c r="E58" s="266"/>
      <c r="F58" s="266"/>
      <c r="G58" s="266"/>
      <c r="H58" s="324"/>
      <c r="I58" s="266"/>
      <c r="J58" s="544"/>
      <c r="K58" s="494"/>
      <c r="L58" s="22"/>
      <c r="M58" s="86"/>
      <c r="N58" s="86"/>
      <c r="O58" s="86"/>
      <c r="Q58" s="430"/>
      <c r="R58" s="4"/>
      <c r="S58" s="174"/>
      <c r="T58" s="477"/>
      <c r="U58" s="514"/>
      <c r="V58" s="514"/>
      <c r="W58" s="514"/>
      <c r="Y58" s="14"/>
      <c r="Z58" s="14"/>
      <c r="AA58" s="14"/>
    </row>
    <row r="59" spans="1:27" ht="23.25">
      <c r="A59" s="8"/>
      <c r="B59" s="8"/>
      <c r="C59" s="8"/>
      <c r="D59" s="8"/>
      <c r="E59" s="8"/>
      <c r="F59" s="8"/>
      <c r="G59" s="8"/>
      <c r="H59" s="8"/>
      <c r="I59" s="8"/>
      <c r="J59" s="8"/>
      <c r="K59" s="4"/>
      <c r="L59" s="4"/>
      <c r="M59" s="6"/>
      <c r="N59" s="4"/>
      <c r="O59" s="4"/>
      <c r="P59" s="4"/>
      <c r="Q59" s="430"/>
      <c r="R59" s="4"/>
      <c r="S59" s="155"/>
      <c r="T59" s="477"/>
      <c r="U59" s="514"/>
      <c r="V59" s="514"/>
      <c r="W59" s="514"/>
      <c r="Y59" s="14"/>
      <c r="Z59" s="14"/>
      <c r="AA59" s="14"/>
    </row>
    <row r="60" spans="1:27" ht="23.25">
      <c r="A60" s="35"/>
      <c r="B60" s="35"/>
      <c r="C60" s="35"/>
      <c r="D60" s="35"/>
      <c r="E60" s="35"/>
      <c r="F60" s="35"/>
      <c r="G60" s="35"/>
      <c r="H60" s="35"/>
      <c r="I60"/>
      <c r="J60"/>
      <c r="K60" s="4"/>
      <c r="L60" s="4"/>
      <c r="M60" s="4"/>
      <c r="N60" s="4"/>
      <c r="O60" s="4"/>
      <c r="P60" s="4"/>
      <c r="Q60" s="424"/>
      <c r="R60" s="4"/>
      <c r="S60" s="512"/>
      <c r="T60" s="35"/>
      <c r="U60" s="515"/>
      <c r="V60" s="515"/>
      <c r="W60" s="515"/>
      <c r="Y60" s="14"/>
      <c r="Z60" s="14"/>
      <c r="AA60" s="14"/>
    </row>
    <row r="61" spans="1:27" ht="23.25">
      <c r="A61" s="35"/>
      <c r="B61" s="35"/>
      <c r="C61" s="188"/>
      <c r="D61" s="189"/>
      <c r="E61" s="189"/>
      <c r="F61" s="189"/>
      <c r="G61" s="189"/>
      <c r="H61" s="189"/>
      <c r="I61" s="189"/>
      <c r="J61" s="189"/>
      <c r="K61" s="538"/>
      <c r="L61" s="428"/>
      <c r="M61" s="165"/>
      <c r="N61" s="492"/>
      <c r="O61" s="492"/>
      <c r="P61" s="492"/>
      <c r="Q61" s="424"/>
      <c r="R61" s="4"/>
      <c r="S61" s="512"/>
      <c r="T61" s="35"/>
      <c r="U61" s="515"/>
      <c r="V61" s="515"/>
      <c r="W61" s="515"/>
      <c r="Y61" s="14"/>
      <c r="Z61" s="14"/>
      <c r="AA61" s="14"/>
    </row>
    <row r="62" spans="1:27" ht="23.25">
      <c r="A62" s="35"/>
      <c r="B62" s="35"/>
      <c r="C62" s="188"/>
      <c r="D62" s="188"/>
      <c r="E62" s="188"/>
      <c r="F62" s="188"/>
      <c r="G62" s="188"/>
      <c r="H62" s="188"/>
      <c r="I62" s="188"/>
      <c r="J62" s="188"/>
      <c r="K62" s="539"/>
      <c r="L62" s="432"/>
      <c r="M62" s="165"/>
      <c r="N62" s="492"/>
      <c r="O62" s="492"/>
      <c r="P62" s="492"/>
      <c r="Q62" s="424"/>
      <c r="R62" s="4"/>
      <c r="S62" s="512"/>
      <c r="T62" s="35"/>
      <c r="U62" s="515"/>
      <c r="V62" s="515"/>
      <c r="W62" s="515"/>
      <c r="Y62" s="14"/>
      <c r="Z62" s="14"/>
      <c r="AA62" s="14"/>
    </row>
    <row r="63" spans="1:27" ht="23.25">
      <c r="A63" s="35"/>
      <c r="B63" s="35"/>
      <c r="C63" s="188"/>
      <c r="D63" s="188"/>
      <c r="E63" s="188"/>
      <c r="F63" s="188"/>
      <c r="G63" s="188"/>
      <c r="H63" s="188"/>
      <c r="I63" s="188"/>
      <c r="J63" s="188"/>
      <c r="K63" s="537"/>
      <c r="L63" s="426"/>
      <c r="M63" s="22"/>
      <c r="N63" s="86"/>
      <c r="O63" s="86"/>
      <c r="P63" s="86"/>
      <c r="Q63" s="424"/>
      <c r="R63" s="4"/>
      <c r="S63" s="512"/>
      <c r="T63" s="35"/>
      <c r="U63" s="515"/>
      <c r="V63" s="515"/>
      <c r="W63" s="515"/>
      <c r="Y63" s="14"/>
      <c r="Z63" s="14"/>
      <c r="AA63" s="14"/>
    </row>
    <row r="64" spans="1:27" ht="23.25">
      <c r="A64" s="35"/>
      <c r="B64" s="35"/>
      <c r="C64" s="188"/>
      <c r="D64" s="188"/>
      <c r="E64" s="188"/>
      <c r="F64" s="188"/>
      <c r="G64" s="188"/>
      <c r="H64" s="188"/>
      <c r="I64" s="188"/>
      <c r="J64" s="188"/>
      <c r="K64" s="538"/>
      <c r="L64" s="428"/>
      <c r="M64" s="165"/>
      <c r="N64" s="492"/>
      <c r="O64" s="492"/>
      <c r="P64" s="492"/>
      <c r="Q64" s="424"/>
      <c r="R64" s="4"/>
      <c r="S64" s="512"/>
      <c r="T64" s="35"/>
      <c r="U64" s="515"/>
      <c r="V64" s="515"/>
      <c r="W64" s="515"/>
      <c r="Y64" s="14"/>
      <c r="Z64" s="14"/>
      <c r="AA64" s="14"/>
    </row>
    <row r="65" spans="1:27" ht="23.25">
      <c r="A65" s="35"/>
      <c r="B65" s="35"/>
      <c r="C65" s="188"/>
      <c r="D65" s="188"/>
      <c r="E65" s="188"/>
      <c r="F65" s="188"/>
      <c r="G65" s="188"/>
      <c r="H65" s="188"/>
      <c r="I65" s="188"/>
      <c r="J65" s="188"/>
      <c r="K65" s="539"/>
      <c r="L65" s="432"/>
      <c r="M65" s="165"/>
      <c r="N65" s="492"/>
      <c r="O65" s="492"/>
      <c r="P65" s="492"/>
      <c r="Q65" s="424"/>
      <c r="R65" s="4"/>
      <c r="S65" s="512"/>
      <c r="T65" s="35"/>
      <c r="U65" s="515"/>
      <c r="V65" s="515"/>
      <c r="W65" s="515"/>
      <c r="Y65" s="14"/>
      <c r="Z65" s="14"/>
      <c r="AA65" s="14"/>
    </row>
    <row r="66" spans="1:27" ht="23.25">
      <c r="A66" s="35"/>
      <c r="B66" s="35"/>
      <c r="C66" s="188"/>
      <c r="D66" s="188"/>
      <c r="E66" s="188"/>
      <c r="F66" s="188"/>
      <c r="G66" s="188"/>
      <c r="H66" s="188"/>
      <c r="I66" s="188"/>
      <c r="J66" s="188"/>
      <c r="K66" s="537"/>
      <c r="L66" s="426"/>
      <c r="M66" s="22"/>
      <c r="N66" s="86"/>
      <c r="O66" s="86"/>
      <c r="P66" s="86"/>
      <c r="Q66" s="430"/>
      <c r="R66" s="4"/>
      <c r="S66" s="174"/>
      <c r="T66" s="477"/>
      <c r="U66" s="514"/>
      <c r="V66" s="514"/>
      <c r="W66" s="514"/>
      <c r="Y66" s="14"/>
      <c r="Z66" s="14"/>
      <c r="AA66" s="14"/>
    </row>
    <row r="67" spans="1:27" ht="23.25">
      <c r="A67" s="35"/>
      <c r="B67" s="35"/>
      <c r="C67" s="35"/>
      <c r="D67" s="22"/>
      <c r="E67" s="22"/>
      <c r="F67" s="22"/>
      <c r="G67" s="22"/>
      <c r="H67" s="22"/>
      <c r="I67" s="22"/>
      <c r="J67" s="22"/>
      <c r="K67" s="22"/>
      <c r="L67" s="431"/>
      <c r="M67" s="432"/>
      <c r="N67" s="429"/>
      <c r="O67" s="430"/>
      <c r="P67" s="430"/>
      <c r="Q67" s="430"/>
      <c r="S67" s="155"/>
      <c r="T67" s="477"/>
      <c r="U67" s="514"/>
      <c r="V67" s="514"/>
      <c r="W67" s="514"/>
      <c r="Y67" s="14"/>
      <c r="Z67" s="14"/>
      <c r="AA67" s="14"/>
    </row>
    <row r="68" spans="1:27" ht="23.25">
      <c r="A68" s="35"/>
      <c r="B68" s="35"/>
      <c r="C68" s="35"/>
      <c r="D68" s="22"/>
      <c r="E68" s="22"/>
      <c r="F68" s="22"/>
      <c r="G68" s="22"/>
      <c r="H68" s="22"/>
      <c r="I68" s="22"/>
      <c r="J68" s="22"/>
      <c r="K68" s="22"/>
      <c r="L68" s="425"/>
      <c r="M68" s="426"/>
      <c r="N68" s="423"/>
      <c r="O68" s="424"/>
      <c r="P68" s="424"/>
      <c r="Q68" s="424"/>
      <c r="S68" s="512"/>
      <c r="T68" s="35"/>
      <c r="U68" s="513"/>
      <c r="V68" s="513"/>
      <c r="W68" s="513"/>
      <c r="Y68" s="14"/>
      <c r="Z68" s="14"/>
      <c r="AA68" s="14"/>
    </row>
    <row r="69" spans="1:27" ht="23.25">
      <c r="A69" s="35"/>
      <c r="B69" s="35"/>
      <c r="C69" s="35"/>
      <c r="D69" s="22"/>
      <c r="E69" s="22"/>
      <c r="F69" s="22"/>
      <c r="G69" s="22"/>
      <c r="H69" s="22"/>
      <c r="I69" s="22"/>
      <c r="J69" s="22"/>
      <c r="K69" s="22"/>
      <c r="L69" s="425"/>
      <c r="M69" s="426"/>
      <c r="N69" s="423"/>
      <c r="O69" s="424"/>
      <c r="P69" s="424"/>
      <c r="Q69" s="424"/>
      <c r="S69" s="512"/>
      <c r="T69" s="35"/>
      <c r="U69" s="515"/>
      <c r="V69" s="515"/>
      <c r="W69" s="515"/>
      <c r="Y69" s="14"/>
      <c r="Z69" s="14"/>
      <c r="AA69" s="14"/>
    </row>
    <row r="70" spans="1:27" ht="23.25">
      <c r="A70" s="35"/>
      <c r="B70" s="35"/>
      <c r="C70" s="35"/>
      <c r="D70" s="22"/>
      <c r="E70" s="22"/>
      <c r="F70" s="22"/>
      <c r="G70" s="22"/>
      <c r="H70" s="22"/>
      <c r="I70" s="22"/>
      <c r="J70" s="22"/>
      <c r="K70" s="22"/>
      <c r="L70" s="425"/>
      <c r="M70" s="426"/>
      <c r="N70" s="423"/>
      <c r="O70" s="424"/>
      <c r="P70" s="424"/>
      <c r="Q70" s="424"/>
      <c r="S70" s="512"/>
      <c r="T70" s="35"/>
      <c r="U70" s="515"/>
      <c r="V70" s="515"/>
      <c r="W70" s="515"/>
      <c r="Y70" s="14"/>
      <c r="Z70" s="14"/>
      <c r="AA70" s="14"/>
    </row>
    <row r="71" spans="1:27" ht="23.25">
      <c r="D71" s="4"/>
      <c r="E71" s="4"/>
      <c r="F71" s="4"/>
      <c r="G71" s="4"/>
      <c r="H71" s="4"/>
      <c r="I71" s="4"/>
      <c r="J71" s="4"/>
      <c r="K71" s="186"/>
      <c r="L71" s="425"/>
      <c r="M71" s="426"/>
      <c r="N71" s="423"/>
      <c r="O71" s="424"/>
      <c r="P71" s="424"/>
      <c r="Q71" s="424"/>
      <c r="S71" s="512"/>
      <c r="T71" s="35"/>
      <c r="U71" s="515"/>
      <c r="V71" s="515"/>
      <c r="W71" s="515"/>
      <c r="Y71" s="14"/>
      <c r="Z71" s="14"/>
      <c r="AA71" s="14"/>
    </row>
    <row r="72" spans="1:27" ht="23.25">
      <c r="K72" s="187"/>
      <c r="L72" s="425"/>
      <c r="M72" s="426"/>
      <c r="N72" s="423"/>
      <c r="O72" s="424"/>
      <c r="P72" s="424"/>
      <c r="Q72" s="424"/>
      <c r="S72" s="512"/>
      <c r="T72" s="35"/>
      <c r="U72" s="515"/>
      <c r="V72" s="515"/>
      <c r="W72" s="515"/>
      <c r="Y72" s="14"/>
      <c r="Z72" s="14"/>
      <c r="AA72" s="14"/>
    </row>
    <row r="73" spans="1:27" ht="23.25">
      <c r="K73" s="187"/>
      <c r="L73" s="427"/>
      <c r="M73" s="428"/>
      <c r="N73" s="429"/>
      <c r="O73" s="430"/>
      <c r="P73" s="430"/>
      <c r="Q73" s="430"/>
      <c r="S73" s="174"/>
      <c r="T73" s="477"/>
      <c r="U73" s="514"/>
      <c r="V73" s="514"/>
      <c r="W73" s="514"/>
      <c r="Y73" s="14"/>
      <c r="Z73" s="14"/>
      <c r="AA73" s="14"/>
    </row>
    <row r="74" spans="1:27" ht="23.25">
      <c r="A74" s="34"/>
      <c r="B74" s="34"/>
      <c r="K74" s="187"/>
      <c r="L74" s="431"/>
      <c r="M74" s="432"/>
      <c r="N74" s="429"/>
      <c r="O74" s="430"/>
      <c r="P74" s="430"/>
      <c r="Q74" s="430"/>
      <c r="S74" s="155"/>
      <c r="T74" s="477"/>
      <c r="U74" s="514"/>
      <c r="V74" s="514"/>
      <c r="W74" s="514"/>
      <c r="Y74" s="14"/>
      <c r="Z74" s="14"/>
      <c r="AA74" s="14"/>
    </row>
    <row r="75" spans="1:27" ht="23.25">
      <c r="A75" s="34"/>
      <c r="B75" s="34"/>
      <c r="K75" s="185"/>
      <c r="L75" s="425"/>
      <c r="M75" s="426"/>
      <c r="N75" s="423"/>
      <c r="O75" s="424"/>
      <c r="P75" s="424"/>
      <c r="Q75" s="424"/>
      <c r="S75" s="512"/>
      <c r="T75" s="35"/>
      <c r="U75" s="515"/>
      <c r="V75" s="515"/>
      <c r="W75" s="515"/>
      <c r="Y75" s="14"/>
      <c r="Z75" s="14"/>
      <c r="AA75" s="14"/>
    </row>
    <row r="76" spans="1:27" ht="23.25">
      <c r="A76" s="34"/>
      <c r="B76" s="34"/>
      <c r="K76" s="185"/>
      <c r="L76" s="425"/>
      <c r="M76" s="426"/>
      <c r="N76" s="423"/>
      <c r="O76" s="424"/>
      <c r="P76" s="424"/>
      <c r="Q76" s="424"/>
      <c r="S76" s="512"/>
      <c r="T76" s="35"/>
      <c r="U76" s="515"/>
      <c r="V76" s="515"/>
      <c r="W76" s="515"/>
      <c r="Y76" s="14"/>
      <c r="Z76" s="14"/>
      <c r="AA76" s="14"/>
    </row>
    <row r="77" spans="1:27" ht="23.25">
      <c r="A77" s="34"/>
      <c r="B77" s="34"/>
      <c r="C77" s="34"/>
      <c r="D77" s="34"/>
      <c r="E77" s="34"/>
      <c r="F77" s="34"/>
      <c r="G77" s="34"/>
      <c r="H77" s="34"/>
      <c r="I77" s="8"/>
      <c r="J77" s="8"/>
      <c r="K77" s="8"/>
      <c r="L77" s="425"/>
      <c r="M77" s="426"/>
      <c r="N77" s="423"/>
      <c r="O77" s="424"/>
      <c r="P77" s="424"/>
      <c r="Q77" s="424"/>
      <c r="S77" s="512"/>
      <c r="T77" s="35"/>
      <c r="U77" s="515"/>
      <c r="V77" s="515"/>
      <c r="W77" s="515"/>
      <c r="Y77" s="14"/>
      <c r="Z77" s="14"/>
      <c r="AA77" s="14"/>
    </row>
    <row r="78" spans="1:27" ht="23.25">
      <c r="A78" s="35"/>
      <c r="B78" s="35"/>
      <c r="C78" s="35"/>
      <c r="D78" s="35"/>
      <c r="E78" s="35"/>
      <c r="F78" s="35"/>
      <c r="G78" s="35"/>
      <c r="H78" s="35"/>
      <c r="I78" s="35"/>
      <c r="J78" s="35"/>
      <c r="K78" s="35"/>
      <c r="L78" s="425"/>
      <c r="M78" s="426"/>
      <c r="N78" s="423"/>
      <c r="O78" s="424"/>
      <c r="P78" s="424"/>
      <c r="Q78" s="424"/>
      <c r="S78" s="512"/>
      <c r="T78" s="35"/>
      <c r="U78" s="515"/>
      <c r="V78" s="515"/>
      <c r="W78" s="515"/>
      <c r="Y78" s="14"/>
      <c r="Z78" s="14"/>
      <c r="AA78" s="14"/>
    </row>
    <row r="79" spans="1:27" ht="23.25">
      <c r="A79" s="35"/>
      <c r="B79" s="35"/>
      <c r="C79" s="35"/>
      <c r="D79" s="35"/>
      <c r="E79" s="35"/>
      <c r="F79" s="35"/>
      <c r="G79" s="35"/>
      <c r="H79" s="35"/>
      <c r="I79" s="35"/>
      <c r="J79" s="8"/>
      <c r="K79" s="8"/>
      <c r="L79" s="425"/>
      <c r="M79" s="426"/>
      <c r="N79" s="423"/>
      <c r="O79" s="424"/>
      <c r="P79" s="424"/>
      <c r="Q79" s="424"/>
      <c r="S79" s="512"/>
      <c r="T79" s="35"/>
      <c r="U79" s="513"/>
      <c r="V79" s="513"/>
      <c r="W79" s="513"/>
      <c r="Y79" s="14"/>
      <c r="Z79" s="14"/>
      <c r="AA79" s="14"/>
    </row>
    <row r="80" spans="1:27" ht="23.25">
      <c r="A80" s="35"/>
      <c r="B80" s="35"/>
      <c r="C80" s="35"/>
      <c r="D80" s="35"/>
      <c r="E80" s="35"/>
      <c r="F80" s="35"/>
      <c r="G80" s="35"/>
      <c r="H80" s="35"/>
      <c r="I80" s="35"/>
      <c r="J80" s="8"/>
      <c r="K80" s="8"/>
      <c r="L80" s="425"/>
      <c r="M80" s="426"/>
      <c r="N80" s="423"/>
      <c r="O80" s="424"/>
      <c r="P80" s="424"/>
      <c r="Q80" s="424"/>
      <c r="S80" s="512"/>
      <c r="T80" s="35"/>
      <c r="U80" s="515"/>
      <c r="V80" s="515"/>
      <c r="W80" s="515"/>
      <c r="Y80" s="14"/>
      <c r="Z80" s="14"/>
      <c r="AA80" s="14"/>
    </row>
    <row r="81" spans="1:17" ht="20.25">
      <c r="A81" s="35"/>
      <c r="B81" s="35"/>
      <c r="C81" s="35"/>
      <c r="D81" s="35"/>
      <c r="E81" s="35"/>
      <c r="F81" s="35"/>
      <c r="G81" s="35"/>
      <c r="H81" s="35"/>
      <c r="I81" s="35"/>
      <c r="J81" s="8"/>
      <c r="K81" s="8"/>
      <c r="L81" s="35"/>
      <c r="M81" s="54"/>
      <c r="N81" s="52"/>
      <c r="O81" s="52"/>
      <c r="P81" s="52"/>
    </row>
    <row r="82" spans="1:17" ht="20.25">
      <c r="A82" s="35"/>
      <c r="B82" s="35"/>
      <c r="C82" s="35"/>
      <c r="D82" s="35"/>
      <c r="E82" s="35"/>
      <c r="F82" s="35"/>
      <c r="G82" s="35"/>
      <c r="H82" s="35"/>
      <c r="I82" s="35"/>
      <c r="J82" s="8"/>
      <c r="K82" s="8"/>
      <c r="L82" s="35"/>
      <c r="M82" s="55"/>
      <c r="N82" s="56"/>
      <c r="O82" s="56"/>
      <c r="P82" s="56"/>
    </row>
    <row r="83" spans="1:17" ht="26.25">
      <c r="A83" s="35"/>
      <c r="B83" s="35"/>
      <c r="C83" s="35"/>
      <c r="D83" s="36"/>
      <c r="E83" s="36"/>
      <c r="F83" s="36"/>
      <c r="G83" s="36"/>
      <c r="H83" s="36"/>
      <c r="I83" s="36"/>
      <c r="J83" s="13"/>
      <c r="K83" s="13"/>
      <c r="L83" s="36"/>
      <c r="M83" s="245"/>
      <c r="N83" s="246"/>
      <c r="O83" s="246"/>
      <c r="P83" s="246"/>
      <c r="Q83" s="13"/>
    </row>
    <row r="84" spans="1:17" ht="26.25">
      <c r="A84" s="35"/>
      <c r="B84" s="35"/>
      <c r="C84" s="35"/>
      <c r="D84" s="36"/>
      <c r="E84" s="36"/>
      <c r="F84" s="36"/>
      <c r="G84" s="36"/>
      <c r="H84" s="36"/>
      <c r="I84" s="36"/>
      <c r="J84" s="13"/>
      <c r="K84" s="13"/>
      <c r="L84" s="36"/>
      <c r="M84" s="247"/>
      <c r="N84" s="246"/>
      <c r="O84" s="246"/>
      <c r="P84" s="246"/>
      <c r="Q84" s="13"/>
    </row>
    <row r="85" spans="1:17" ht="25.5">
      <c r="A85" s="35"/>
      <c r="B85" s="35"/>
      <c r="C85" s="35"/>
      <c r="D85" s="36"/>
      <c r="E85" s="36"/>
      <c r="F85" s="36"/>
      <c r="G85" s="36"/>
      <c r="H85" s="36"/>
      <c r="I85" s="36"/>
      <c r="J85" s="13"/>
      <c r="K85" s="13"/>
      <c r="L85" s="36"/>
      <c r="M85" s="243"/>
      <c r="N85" s="244"/>
      <c r="O85" s="244"/>
      <c r="P85" s="244"/>
      <c r="Q85" s="13"/>
    </row>
    <row r="86" spans="1:17" ht="26.25">
      <c r="A86" s="35"/>
      <c r="B86" s="35"/>
      <c r="C86" s="35"/>
      <c r="D86" s="36"/>
      <c r="E86" s="36"/>
      <c r="F86" s="36"/>
      <c r="G86" s="36"/>
      <c r="H86" s="36"/>
      <c r="I86" s="36"/>
      <c r="J86" s="13"/>
      <c r="K86" s="13"/>
      <c r="L86" s="36"/>
      <c r="M86" s="247"/>
      <c r="N86" s="246"/>
      <c r="O86" s="246"/>
      <c r="P86" s="246"/>
      <c r="Q86" s="13"/>
    </row>
    <row r="87" spans="1:17" ht="25.5">
      <c r="A87" s="35"/>
      <c r="B87" s="35"/>
      <c r="C87" s="35"/>
      <c r="D87" s="36"/>
      <c r="E87" s="36"/>
      <c r="F87" s="36"/>
      <c r="G87" s="36"/>
      <c r="H87" s="36"/>
      <c r="I87" s="36"/>
      <c r="J87" s="13"/>
      <c r="K87" s="13"/>
      <c r="L87" s="36"/>
      <c r="M87" s="243"/>
      <c r="N87" s="244"/>
      <c r="O87" s="244"/>
      <c r="P87" s="244"/>
      <c r="Q87" s="13"/>
    </row>
    <row r="88" spans="1:17" ht="25.5">
      <c r="A88" s="35"/>
      <c r="B88" s="35"/>
      <c r="C88" s="35"/>
      <c r="D88" s="36"/>
      <c r="E88" s="36"/>
      <c r="F88" s="36"/>
      <c r="G88" s="36"/>
      <c r="H88" s="36"/>
      <c r="I88" s="36"/>
      <c r="J88" s="13"/>
      <c r="K88" s="13"/>
      <c r="L88" s="13"/>
      <c r="M88" s="13"/>
      <c r="N88" s="13"/>
      <c r="O88" s="13"/>
      <c r="P88" s="13"/>
      <c r="Q88" s="13"/>
    </row>
    <row r="89" spans="1:17" ht="25.5">
      <c r="A89" s="35"/>
      <c r="B89" s="35"/>
      <c r="C89" s="35"/>
      <c r="D89" s="36"/>
      <c r="E89" s="36"/>
      <c r="F89" s="36"/>
      <c r="G89" s="36"/>
      <c r="H89" s="36"/>
      <c r="I89" s="36"/>
      <c r="J89" s="13"/>
      <c r="K89" s="13"/>
      <c r="L89" s="13"/>
      <c r="M89" s="13"/>
      <c r="N89" s="13"/>
      <c r="O89" s="13"/>
      <c r="P89" s="13"/>
      <c r="Q89" s="13"/>
    </row>
    <row r="90" spans="1:17" ht="25.5">
      <c r="A90" s="8"/>
      <c r="B90" s="8"/>
      <c r="C90" s="8"/>
      <c r="D90" s="13"/>
      <c r="E90" s="13"/>
      <c r="F90" s="13"/>
      <c r="G90" s="13"/>
      <c r="H90" s="13"/>
      <c r="I90" s="13"/>
      <c r="J90" s="13"/>
      <c r="K90" s="13"/>
      <c r="L90" s="13"/>
      <c r="M90" s="13"/>
      <c r="N90" s="13"/>
      <c r="O90" s="13"/>
      <c r="P90" s="13"/>
      <c r="Q90" s="13"/>
    </row>
    <row r="91" spans="1:17" ht="25.5">
      <c r="A91" s="8"/>
      <c r="B91" s="8"/>
      <c r="C91" s="8"/>
      <c r="D91" s="13"/>
      <c r="E91" s="13"/>
      <c r="F91" s="13"/>
      <c r="G91" s="13"/>
      <c r="H91" s="13"/>
      <c r="I91" s="13"/>
      <c r="J91" s="13"/>
      <c r="K91" s="13"/>
      <c r="L91" s="13"/>
      <c r="M91" s="13"/>
      <c r="N91" s="13"/>
      <c r="O91" s="13"/>
      <c r="P91" s="13"/>
      <c r="Q91" s="13"/>
    </row>
    <row r="92" spans="1:17" ht="25.5">
      <c r="A92" s="8"/>
      <c r="B92" s="8"/>
      <c r="C92" s="8"/>
      <c r="D92" s="13"/>
      <c r="E92" s="13"/>
      <c r="F92" s="13"/>
      <c r="G92" s="13"/>
      <c r="H92" s="13"/>
      <c r="I92" s="13"/>
      <c r="J92" s="13"/>
      <c r="K92" s="13"/>
      <c r="L92" s="13"/>
      <c r="M92" s="13"/>
      <c r="N92" s="13"/>
      <c r="O92" s="13"/>
      <c r="P92" s="13"/>
      <c r="Q92" s="13"/>
    </row>
    <row r="93" spans="1:17" ht="25.5">
      <c r="A93" s="8"/>
      <c r="B93" s="8"/>
      <c r="C93" s="8"/>
      <c r="D93" s="13"/>
      <c r="E93" s="13"/>
      <c r="F93" s="13"/>
      <c r="G93" s="13"/>
      <c r="H93" s="13"/>
      <c r="I93" s="13"/>
      <c r="J93" s="13"/>
      <c r="K93" s="13"/>
      <c r="L93" s="13"/>
      <c r="M93" s="13"/>
      <c r="N93" s="13"/>
      <c r="O93" s="13"/>
      <c r="P93" s="13"/>
      <c r="Q93" s="13"/>
    </row>
    <row r="94" spans="1:17" ht="25.5">
      <c r="A94" s="8"/>
      <c r="B94" s="8"/>
      <c r="C94" s="8"/>
      <c r="D94" s="13"/>
      <c r="E94" s="13"/>
      <c r="F94" s="13"/>
      <c r="G94" s="13"/>
      <c r="H94" s="13"/>
      <c r="I94" s="13"/>
      <c r="J94" s="13"/>
      <c r="K94" s="13"/>
      <c r="L94" s="13"/>
      <c r="M94" s="13"/>
      <c r="N94" s="13"/>
      <c r="O94" s="13"/>
      <c r="P94" s="13"/>
      <c r="Q94" s="13"/>
    </row>
    <row r="95" spans="1:17" ht="25.5">
      <c r="A95" s="8"/>
      <c r="B95" s="8"/>
      <c r="C95" s="8"/>
      <c r="D95" s="13"/>
      <c r="E95" s="13"/>
      <c r="F95" s="13"/>
      <c r="G95" s="13"/>
      <c r="H95" s="13"/>
      <c r="I95" s="13"/>
      <c r="J95" s="13"/>
      <c r="K95" s="13"/>
      <c r="L95" s="13"/>
      <c r="M95" s="13"/>
      <c r="N95" s="13"/>
      <c r="O95" s="13"/>
      <c r="P95" s="13"/>
      <c r="Q95" s="13"/>
    </row>
    <row r="96" spans="1:17" ht="25.5">
      <c r="A96" s="8"/>
      <c r="B96" s="8"/>
      <c r="C96" s="8"/>
      <c r="D96" s="13"/>
      <c r="E96" s="13"/>
      <c r="F96" s="13"/>
      <c r="G96" s="13"/>
      <c r="H96" s="13"/>
      <c r="I96" s="13"/>
      <c r="J96" s="13"/>
      <c r="K96" s="13"/>
      <c r="L96" s="13"/>
      <c r="M96" s="13"/>
      <c r="N96" s="13"/>
      <c r="O96" s="13"/>
      <c r="P96" s="13"/>
      <c r="Q96" s="13"/>
    </row>
    <row r="97" spans="1:17" ht="25.5">
      <c r="A97" s="8"/>
      <c r="B97" s="8"/>
      <c r="C97" s="8"/>
      <c r="D97" s="13"/>
      <c r="E97" s="13"/>
      <c r="F97" s="13"/>
      <c r="G97" s="13"/>
      <c r="H97" s="13"/>
      <c r="I97" s="13"/>
      <c r="J97" s="13"/>
      <c r="K97" s="13"/>
      <c r="L97" s="13"/>
      <c r="M97" s="13"/>
      <c r="N97" s="13"/>
      <c r="O97" s="13"/>
      <c r="P97" s="13"/>
      <c r="Q97" s="13"/>
    </row>
    <row r="98" spans="1:17" ht="25.5">
      <c r="A98" s="8"/>
      <c r="B98" s="8"/>
      <c r="C98" s="8"/>
      <c r="D98" s="13"/>
      <c r="E98" s="13"/>
      <c r="F98" s="13"/>
      <c r="G98" s="13"/>
      <c r="H98" s="13"/>
      <c r="I98" s="13"/>
      <c r="J98" s="13"/>
      <c r="K98" s="13"/>
      <c r="L98" s="13"/>
      <c r="M98" s="13"/>
      <c r="N98" s="13"/>
      <c r="O98" s="13"/>
      <c r="P98" s="13"/>
      <c r="Q98" s="13"/>
    </row>
    <row r="99" spans="1:17" ht="25.5">
      <c r="A99" s="8"/>
      <c r="B99" s="8"/>
      <c r="C99" s="8"/>
      <c r="D99" s="13"/>
      <c r="E99" s="13"/>
      <c r="F99" s="13"/>
      <c r="G99" s="13"/>
      <c r="H99" s="13"/>
      <c r="I99" s="13"/>
      <c r="J99" s="13"/>
      <c r="K99" s="13"/>
      <c r="L99" s="13"/>
      <c r="M99" s="13"/>
      <c r="N99" s="13"/>
      <c r="O99" s="13"/>
      <c r="P99" s="13"/>
      <c r="Q99" s="13"/>
    </row>
    <row r="100" spans="1:17" ht="25.5">
      <c r="A100" s="8"/>
      <c r="B100" s="8"/>
      <c r="C100" s="8"/>
      <c r="D100" s="13"/>
      <c r="E100" s="13"/>
      <c r="F100" s="13"/>
      <c r="G100" s="13"/>
      <c r="H100" s="13"/>
      <c r="I100" s="13"/>
      <c r="J100" s="13"/>
      <c r="K100" s="13"/>
      <c r="L100" s="13"/>
      <c r="M100" s="13"/>
      <c r="N100" s="13"/>
      <c r="O100" s="13"/>
      <c r="P100" s="13"/>
      <c r="Q100" s="13"/>
    </row>
    <row r="101" spans="1:17" ht="25.5">
      <c r="A101" s="8"/>
      <c r="B101" s="8"/>
      <c r="C101" s="8"/>
      <c r="D101" s="13"/>
      <c r="E101" s="13"/>
      <c r="F101" s="13"/>
      <c r="G101" s="13"/>
      <c r="H101" s="13"/>
      <c r="I101" s="13"/>
      <c r="J101" s="13"/>
      <c r="K101" s="13"/>
      <c r="L101" s="13"/>
      <c r="M101" s="13"/>
      <c r="N101" s="13"/>
      <c r="O101" s="13"/>
      <c r="P101" s="13"/>
      <c r="Q101" s="13"/>
    </row>
    <row r="102" spans="1:17" ht="25.5">
      <c r="A102" s="8"/>
      <c r="B102" s="8"/>
      <c r="C102" s="8"/>
      <c r="D102" s="13"/>
      <c r="E102" s="13"/>
      <c r="F102" s="13"/>
      <c r="G102" s="13"/>
      <c r="H102" s="13"/>
      <c r="I102" s="13"/>
      <c r="J102" s="13"/>
      <c r="K102" s="13"/>
      <c r="L102" s="13"/>
      <c r="M102" s="13"/>
      <c r="N102" s="13"/>
      <c r="O102" s="13"/>
      <c r="P102" s="13"/>
      <c r="Q102" s="13"/>
    </row>
    <row r="103" spans="1:17" ht="25.5">
      <c r="A103" s="8"/>
      <c r="B103" s="8"/>
      <c r="C103" s="8"/>
      <c r="D103" s="13"/>
      <c r="E103" s="13"/>
      <c r="F103" s="13"/>
      <c r="G103" s="13"/>
      <c r="H103" s="13"/>
      <c r="I103" s="13"/>
      <c r="J103" s="13"/>
      <c r="K103" s="13"/>
      <c r="L103" s="13"/>
      <c r="M103" s="13"/>
      <c r="N103" s="13"/>
      <c r="O103" s="13"/>
      <c r="P103" s="13"/>
      <c r="Q103" s="13"/>
    </row>
    <row r="104" spans="1:17" ht="25.5">
      <c r="A104" s="8"/>
      <c r="B104" s="8"/>
      <c r="C104" s="8"/>
      <c r="D104" s="13"/>
      <c r="E104" s="13"/>
      <c r="F104" s="13"/>
      <c r="G104" s="13"/>
      <c r="H104" s="13"/>
      <c r="I104" s="13"/>
      <c r="J104" s="13"/>
      <c r="K104" s="13"/>
      <c r="L104" s="13"/>
      <c r="M104" s="13"/>
      <c r="N104" s="13"/>
      <c r="O104" s="13"/>
      <c r="P104" s="13"/>
      <c r="Q104" s="13"/>
    </row>
    <row r="105" spans="1:17" ht="25.5">
      <c r="A105" s="8"/>
      <c r="B105" s="8"/>
      <c r="C105" s="8"/>
      <c r="D105" s="13"/>
      <c r="E105" s="13"/>
      <c r="F105" s="13"/>
      <c r="G105" s="13"/>
      <c r="H105" s="13"/>
      <c r="I105" s="13"/>
      <c r="J105" s="13"/>
      <c r="K105" s="13"/>
      <c r="L105" s="13"/>
      <c r="M105" s="13"/>
      <c r="N105" s="13"/>
      <c r="O105" s="13"/>
      <c r="P105" s="13"/>
      <c r="Q105" s="13"/>
    </row>
    <row r="106" spans="1:17" ht="25.5">
      <c r="A106" s="8"/>
      <c r="B106" s="8"/>
      <c r="C106" s="8"/>
      <c r="D106" s="13"/>
      <c r="E106" s="13"/>
      <c r="F106" s="13"/>
      <c r="G106" s="13"/>
      <c r="H106" s="13"/>
      <c r="I106" s="13"/>
      <c r="J106" s="13"/>
      <c r="K106" s="13"/>
      <c r="L106" s="13"/>
      <c r="M106" s="13"/>
      <c r="N106" s="13"/>
      <c r="O106" s="13"/>
      <c r="P106" s="13"/>
      <c r="Q106" s="13"/>
    </row>
    <row r="107" spans="1:17" ht="20.25">
      <c r="A107" s="8"/>
      <c r="B107" s="8"/>
      <c r="C107" s="8"/>
      <c r="D107" s="8"/>
      <c r="E107" s="15"/>
      <c r="F107" s="15"/>
      <c r="G107" s="15"/>
      <c r="H107" s="15"/>
      <c r="I107" s="15"/>
      <c r="J107" s="15"/>
      <c r="K107" s="15"/>
      <c r="L107" s="8"/>
    </row>
    <row r="108" spans="1:17" ht="20.25">
      <c r="A108" s="8"/>
      <c r="B108" s="8"/>
      <c r="C108" s="8"/>
      <c r="D108" s="8"/>
      <c r="E108" s="15"/>
      <c r="F108" s="15"/>
      <c r="G108" s="15"/>
      <c r="H108" s="15"/>
      <c r="I108" s="15"/>
      <c r="J108" s="15"/>
      <c r="K108" s="15"/>
      <c r="L108" s="8"/>
    </row>
    <row r="109" spans="1:17" ht="20.25">
      <c r="A109" s="8"/>
      <c r="B109" s="8"/>
      <c r="C109" s="8"/>
      <c r="D109" s="8"/>
      <c r="E109" s="15"/>
      <c r="F109" s="15"/>
      <c r="G109" s="15"/>
      <c r="H109" s="15"/>
      <c r="I109" s="15"/>
      <c r="J109" s="15"/>
      <c r="K109" s="15"/>
      <c r="L109" s="8"/>
    </row>
    <row r="110" spans="1:17">
      <c r="A110" s="8"/>
      <c r="B110" s="8"/>
      <c r="C110" s="8"/>
      <c r="D110" s="8"/>
      <c r="E110" s="8"/>
      <c r="F110" s="8"/>
      <c r="G110" s="8"/>
      <c r="H110" s="8"/>
      <c r="I110" s="8"/>
      <c r="J110" s="8"/>
      <c r="K110" s="8"/>
      <c r="L110" s="8"/>
    </row>
    <row r="111" spans="1:17">
      <c r="A111" s="8"/>
      <c r="B111" s="8"/>
      <c r="C111" s="8"/>
      <c r="D111" s="8"/>
      <c r="E111" s="8"/>
      <c r="F111" s="8"/>
      <c r="G111" s="8"/>
      <c r="H111" s="8"/>
      <c r="I111" s="8"/>
      <c r="J111" s="8"/>
      <c r="K111" s="8"/>
      <c r="L111" s="8"/>
    </row>
    <row r="112" spans="1:17">
      <c r="A112" s="8"/>
      <c r="B112" s="8"/>
      <c r="C112" s="8"/>
      <c r="D112" s="8"/>
      <c r="E112" s="8"/>
      <c r="F112" s="8"/>
      <c r="G112" s="8"/>
      <c r="H112" s="8"/>
      <c r="I112" s="8"/>
      <c r="J112" s="8"/>
      <c r="K112" s="8"/>
      <c r="L112" s="8"/>
    </row>
    <row r="113" spans="1:12">
      <c r="A113" s="8"/>
      <c r="B113" s="8"/>
      <c r="C113" s="8"/>
      <c r="D113" s="8"/>
      <c r="E113" s="8"/>
      <c r="F113" s="8"/>
      <c r="G113" s="8"/>
      <c r="H113" s="8"/>
      <c r="I113" s="8"/>
      <c r="J113" s="8"/>
      <c r="K113" s="8"/>
      <c r="L113" s="8"/>
    </row>
    <row r="114" spans="1:12">
      <c r="A114" s="8"/>
      <c r="B114" s="8"/>
      <c r="C114" s="8"/>
      <c r="D114" s="8"/>
      <c r="E114" s="8"/>
      <c r="F114" s="8"/>
      <c r="G114" s="8"/>
      <c r="H114" s="8"/>
      <c r="I114" s="8"/>
      <c r="J114" s="8"/>
      <c r="K114" s="8"/>
      <c r="L114" s="8"/>
    </row>
    <row r="115" spans="1:12">
      <c r="A115" s="8"/>
      <c r="B115" s="8"/>
      <c r="C115" s="8"/>
      <c r="D115" s="8"/>
      <c r="E115" s="8"/>
      <c r="F115" s="8"/>
      <c r="G115" s="8"/>
      <c r="H115" s="8"/>
      <c r="I115" s="8"/>
      <c r="J115" s="8"/>
      <c r="K115" s="8"/>
      <c r="L115" s="8"/>
    </row>
    <row r="116" spans="1:12">
      <c r="A116" s="8"/>
      <c r="B116" s="8"/>
      <c r="C116" s="8"/>
      <c r="D116" s="8"/>
      <c r="E116" s="8"/>
      <c r="F116" s="8"/>
      <c r="G116" s="8"/>
      <c r="H116" s="8"/>
      <c r="I116" s="8"/>
      <c r="J116" s="8"/>
      <c r="K116" s="8"/>
      <c r="L116" s="8"/>
    </row>
    <row r="117" spans="1:12">
      <c r="A117" s="8"/>
      <c r="B117" s="8"/>
      <c r="C117" s="8"/>
      <c r="D117" s="8"/>
      <c r="E117" s="8"/>
      <c r="F117" s="8"/>
      <c r="G117" s="8"/>
      <c r="H117" s="8"/>
      <c r="I117" s="8"/>
      <c r="J117" s="8"/>
      <c r="K117" s="8"/>
      <c r="L117" s="8"/>
    </row>
    <row r="118" spans="1:12">
      <c r="A118" s="8"/>
      <c r="B118" s="8"/>
      <c r="C118" s="8"/>
      <c r="D118" s="8"/>
      <c r="E118" s="8"/>
      <c r="F118" s="8"/>
      <c r="G118" s="8"/>
      <c r="H118" s="8"/>
      <c r="I118" s="8"/>
      <c r="J118" s="8"/>
      <c r="K118" s="8"/>
      <c r="L118" s="8"/>
    </row>
    <row r="119" spans="1:12">
      <c r="A119" s="8"/>
      <c r="B119" s="8"/>
      <c r="C119" s="8"/>
      <c r="D119" s="8"/>
      <c r="E119" s="8"/>
      <c r="F119" s="8"/>
      <c r="G119" s="8"/>
      <c r="H119" s="8"/>
      <c r="I119" s="8"/>
      <c r="J119" s="8"/>
      <c r="K119" s="8"/>
      <c r="L119" s="8"/>
    </row>
    <row r="120" spans="1:12">
      <c r="A120" s="8"/>
      <c r="B120" s="8"/>
      <c r="C120" s="8"/>
      <c r="D120" s="8"/>
      <c r="E120" s="8"/>
      <c r="F120" s="8"/>
      <c r="G120" s="8"/>
      <c r="H120" s="8"/>
      <c r="I120" s="8"/>
      <c r="J120" s="8"/>
      <c r="K120" s="8"/>
      <c r="L120" s="8"/>
    </row>
    <row r="121" spans="1:12">
      <c r="A121" s="8"/>
      <c r="B121" s="8"/>
      <c r="C121" s="8"/>
      <c r="D121" s="8"/>
      <c r="E121" s="8"/>
      <c r="F121" s="8"/>
      <c r="G121" s="8"/>
      <c r="H121" s="8"/>
      <c r="I121" s="8"/>
      <c r="J121" s="8"/>
      <c r="K121" s="8"/>
      <c r="L121" s="8"/>
    </row>
    <row r="122" spans="1:12">
      <c r="A122" s="8"/>
      <c r="B122" s="8"/>
      <c r="C122" s="8"/>
      <c r="D122" s="8"/>
      <c r="E122" s="8"/>
      <c r="F122" s="8"/>
      <c r="G122" s="8"/>
      <c r="H122" s="8"/>
      <c r="I122" s="8"/>
      <c r="J122" s="8"/>
      <c r="K122" s="8"/>
      <c r="L122" s="8"/>
    </row>
    <row r="123" spans="1:12">
      <c r="A123" s="8"/>
      <c r="B123" s="8"/>
      <c r="C123" s="8"/>
      <c r="D123" s="8"/>
      <c r="E123" s="8"/>
      <c r="F123" s="8"/>
      <c r="G123" s="8"/>
      <c r="H123" s="8"/>
      <c r="I123" s="8"/>
      <c r="J123" s="8"/>
      <c r="K123" s="8"/>
      <c r="L123" s="8"/>
    </row>
    <row r="124" spans="1:12">
      <c r="A124" s="8"/>
      <c r="B124" s="8"/>
      <c r="C124" s="8"/>
      <c r="D124" s="8"/>
      <c r="E124" s="8"/>
      <c r="F124" s="8"/>
      <c r="G124" s="8"/>
      <c r="H124" s="8"/>
      <c r="I124" s="8"/>
      <c r="J124" s="8"/>
      <c r="K124" s="8"/>
      <c r="L124" s="8"/>
    </row>
    <row r="125" spans="1:12">
      <c r="A125" s="8"/>
      <c r="B125" s="8"/>
      <c r="C125" s="8"/>
      <c r="D125" s="8"/>
      <c r="E125" s="8"/>
      <c r="F125" s="8"/>
      <c r="G125" s="8"/>
      <c r="H125" s="8"/>
      <c r="I125" s="8"/>
      <c r="J125" s="8"/>
      <c r="K125" s="8"/>
      <c r="L125" s="8"/>
    </row>
    <row r="126" spans="1:12">
      <c r="A126" s="8"/>
      <c r="B126" s="8"/>
      <c r="C126" s="8"/>
      <c r="D126" s="8"/>
      <c r="E126" s="8"/>
      <c r="F126" s="8"/>
      <c r="G126" s="8"/>
      <c r="H126" s="8"/>
      <c r="I126" s="8"/>
      <c r="J126" s="8"/>
      <c r="K126" s="8"/>
      <c r="L126" s="8"/>
    </row>
    <row r="127" spans="1:12">
      <c r="A127" s="8"/>
      <c r="B127" s="8"/>
      <c r="C127" s="8"/>
      <c r="D127" s="8"/>
      <c r="E127" s="8"/>
      <c r="F127" s="8"/>
      <c r="G127" s="8"/>
      <c r="H127" s="8"/>
      <c r="I127" s="8"/>
      <c r="J127" s="8"/>
      <c r="K127" s="8"/>
      <c r="L127" s="8"/>
    </row>
    <row r="128" spans="1:12">
      <c r="A128" s="8"/>
      <c r="B128" s="8"/>
      <c r="C128" s="8"/>
      <c r="D128" s="8"/>
      <c r="E128" s="8"/>
      <c r="F128" s="8"/>
      <c r="G128" s="8"/>
      <c r="H128" s="8"/>
      <c r="I128" s="8"/>
      <c r="J128" s="8"/>
      <c r="K128" s="8"/>
      <c r="L128" s="8"/>
    </row>
    <row r="129" spans="1:17">
      <c r="A129" s="8"/>
      <c r="B129" s="8"/>
      <c r="C129" s="8"/>
      <c r="D129" s="8"/>
      <c r="E129" s="8"/>
      <c r="F129" s="8"/>
      <c r="G129" s="8"/>
      <c r="H129" s="8"/>
      <c r="I129" s="8"/>
      <c r="J129" s="8"/>
      <c r="K129" s="8"/>
      <c r="L129" s="8"/>
    </row>
    <row r="130" spans="1:17">
      <c r="A130" s="8"/>
      <c r="B130" s="8"/>
      <c r="C130" s="8"/>
      <c r="D130" s="8"/>
      <c r="E130" s="8"/>
      <c r="F130" s="8"/>
      <c r="G130" s="8"/>
      <c r="H130" s="8"/>
      <c r="I130" s="8"/>
      <c r="J130" s="8"/>
      <c r="K130" s="8"/>
      <c r="L130" s="8"/>
    </row>
    <row r="131" spans="1:17">
      <c r="A131" s="8"/>
      <c r="B131" s="8"/>
      <c r="C131" s="8"/>
      <c r="D131" s="8"/>
      <c r="E131" s="8"/>
      <c r="F131" s="8"/>
      <c r="G131" s="8"/>
      <c r="H131" s="8"/>
      <c r="I131" s="8"/>
      <c r="J131" s="8"/>
      <c r="K131" s="8"/>
      <c r="L131" s="8"/>
    </row>
    <row r="132" spans="1:17">
      <c r="A132" s="8"/>
      <c r="B132" s="8"/>
      <c r="C132" s="8"/>
      <c r="D132" s="8"/>
      <c r="E132" s="8"/>
      <c r="F132" s="8"/>
      <c r="G132" s="8"/>
      <c r="H132" s="8"/>
      <c r="I132" s="8"/>
      <c r="J132" s="8"/>
      <c r="K132" s="8"/>
      <c r="L132" s="8"/>
    </row>
    <row r="133" spans="1:17">
      <c r="A133" s="8"/>
      <c r="B133" s="8"/>
      <c r="C133" s="8"/>
      <c r="D133" s="8"/>
      <c r="E133" s="8"/>
      <c r="F133" s="8"/>
      <c r="G133" s="8"/>
      <c r="H133" s="8"/>
      <c r="I133" s="8"/>
      <c r="J133" s="8"/>
      <c r="K133" s="8"/>
      <c r="L133" s="8"/>
    </row>
    <row r="134" spans="1:17">
      <c r="A134" s="8"/>
      <c r="B134" s="8"/>
      <c r="C134" s="8"/>
      <c r="D134" s="8"/>
      <c r="E134" s="8"/>
      <c r="F134" s="8"/>
      <c r="G134" s="8"/>
      <c r="H134" s="8"/>
      <c r="I134" s="8"/>
      <c r="J134" s="8"/>
      <c r="K134" s="8"/>
      <c r="L134" s="8"/>
      <c r="M134" s="8"/>
      <c r="N134" s="8"/>
      <c r="O134" s="8"/>
      <c r="P134" s="8"/>
      <c r="Q134" s="8"/>
    </row>
    <row r="135" spans="1:17">
      <c r="A135" s="8"/>
      <c r="B135" s="8"/>
      <c r="C135" s="8"/>
      <c r="D135" s="8"/>
      <c r="E135" s="8"/>
      <c r="F135" s="8"/>
      <c r="G135" s="8"/>
      <c r="H135" s="8"/>
      <c r="I135" s="8"/>
      <c r="J135" s="8"/>
      <c r="K135" s="8"/>
      <c r="L135" s="8"/>
      <c r="M135" s="8"/>
      <c r="N135" s="8"/>
      <c r="O135" s="8"/>
      <c r="P135" s="8"/>
      <c r="Q135" s="8"/>
    </row>
    <row r="136" spans="1:17">
      <c r="A136" s="8"/>
      <c r="B136" s="8"/>
      <c r="C136" s="8"/>
      <c r="D136" s="8"/>
      <c r="E136" s="8"/>
      <c r="F136" s="8"/>
      <c r="G136" s="8"/>
      <c r="H136" s="8"/>
      <c r="I136" s="8"/>
      <c r="J136" s="8"/>
      <c r="K136" s="8"/>
      <c r="L136" s="8"/>
      <c r="M136" s="8"/>
      <c r="N136" s="8"/>
      <c r="O136" s="8"/>
      <c r="P136" s="8"/>
      <c r="Q136" s="8"/>
    </row>
    <row r="137" spans="1:17">
      <c r="A137" s="8"/>
      <c r="B137" s="8"/>
      <c r="C137" s="8"/>
      <c r="D137" s="8"/>
      <c r="E137" s="8"/>
      <c r="F137" s="8"/>
      <c r="G137" s="8"/>
      <c r="H137" s="8"/>
      <c r="I137" s="8"/>
      <c r="J137" s="8"/>
      <c r="K137" s="8"/>
      <c r="L137" s="8"/>
      <c r="M137" s="8"/>
      <c r="N137" s="8"/>
      <c r="O137" s="8"/>
      <c r="P137" s="8"/>
      <c r="Q137" s="8"/>
    </row>
    <row r="138" spans="1:17">
      <c r="A138" s="8"/>
      <c r="B138" s="8"/>
      <c r="C138" s="8"/>
      <c r="D138" s="8"/>
      <c r="E138" s="8"/>
      <c r="F138" s="8"/>
      <c r="G138" s="8"/>
      <c r="H138" s="8"/>
      <c r="I138" s="8"/>
      <c r="J138" s="8"/>
      <c r="K138" s="8"/>
      <c r="L138" s="8"/>
      <c r="M138" s="8"/>
      <c r="N138" s="8"/>
      <c r="O138" s="8"/>
      <c r="P138" s="8"/>
      <c r="Q138" s="8"/>
    </row>
    <row r="139" spans="1:17">
      <c r="A139" s="8"/>
      <c r="B139" s="8"/>
      <c r="C139" s="8"/>
      <c r="D139" s="8"/>
      <c r="E139" s="8"/>
      <c r="F139" s="8"/>
      <c r="G139" s="8"/>
      <c r="H139" s="8"/>
      <c r="I139" s="8"/>
      <c r="J139" s="8"/>
      <c r="K139" s="8"/>
      <c r="L139" s="8"/>
      <c r="M139" s="8"/>
      <c r="N139" s="8"/>
      <c r="O139" s="8"/>
      <c r="P139" s="8"/>
      <c r="Q139" s="8"/>
    </row>
    <row r="140" spans="1:17">
      <c r="A140" s="8"/>
      <c r="B140" s="8"/>
      <c r="C140" s="8"/>
      <c r="D140" s="8"/>
      <c r="E140" s="8"/>
      <c r="F140" s="8"/>
      <c r="G140" s="8"/>
      <c r="H140" s="8"/>
      <c r="I140" s="8"/>
      <c r="J140" s="8"/>
      <c r="K140" s="8"/>
      <c r="L140" s="8"/>
      <c r="M140" s="8"/>
      <c r="N140" s="8"/>
      <c r="O140" s="8"/>
      <c r="P140" s="8"/>
      <c r="Q140" s="8"/>
    </row>
    <row r="141" spans="1:17">
      <c r="A141" s="8"/>
      <c r="B141" s="8"/>
      <c r="C141" s="8"/>
      <c r="D141" s="8"/>
      <c r="E141" s="8"/>
      <c r="F141" s="8"/>
      <c r="G141" s="8"/>
      <c r="H141" s="8"/>
      <c r="I141" s="8"/>
      <c r="J141" s="8"/>
      <c r="K141" s="8"/>
      <c r="L141" s="8"/>
      <c r="M141" s="8"/>
      <c r="N141" s="8"/>
      <c r="O141" s="8"/>
      <c r="P141" s="8"/>
      <c r="Q141" s="8"/>
    </row>
    <row r="142" spans="1:17">
      <c r="A142" s="8"/>
      <c r="B142" s="8"/>
      <c r="C142" s="8"/>
      <c r="D142" s="8"/>
      <c r="E142" s="8"/>
      <c r="F142" s="8"/>
      <c r="G142" s="8"/>
      <c r="H142" s="8"/>
      <c r="I142" s="8"/>
      <c r="J142" s="8"/>
      <c r="K142" s="8"/>
      <c r="L142" s="8"/>
      <c r="M142" s="8"/>
      <c r="N142" s="8"/>
      <c r="O142" s="8"/>
      <c r="P142" s="8"/>
      <c r="Q142" s="8"/>
    </row>
    <row r="143" spans="1:17">
      <c r="A143" s="8"/>
      <c r="B143" s="8"/>
      <c r="C143" s="8"/>
      <c r="D143" s="8"/>
      <c r="E143" s="8"/>
      <c r="F143" s="8"/>
      <c r="G143" s="8"/>
      <c r="H143" s="8"/>
      <c r="I143" s="8"/>
      <c r="J143" s="8"/>
      <c r="K143" s="8"/>
      <c r="L143" s="8"/>
      <c r="M143" s="8"/>
      <c r="N143" s="8"/>
      <c r="O143" s="8"/>
      <c r="P143" s="8"/>
      <c r="Q143" s="8"/>
    </row>
    <row r="144" spans="1:17">
      <c r="A144" s="8"/>
      <c r="B144" s="8"/>
      <c r="C144" s="8"/>
      <c r="D144" s="8"/>
      <c r="E144" s="8"/>
      <c r="F144" s="8"/>
      <c r="G144" s="8"/>
      <c r="H144" s="8"/>
      <c r="I144" s="8"/>
      <c r="J144" s="8"/>
      <c r="K144" s="8"/>
      <c r="L144" s="8"/>
      <c r="M144" s="8"/>
      <c r="N144" s="8"/>
      <c r="O144" s="8"/>
      <c r="P144" s="8"/>
      <c r="Q144" s="8"/>
    </row>
    <row r="145" spans="1:17">
      <c r="A145" s="8"/>
      <c r="B145" s="8"/>
      <c r="C145" s="8"/>
      <c r="D145" s="8"/>
      <c r="E145" s="8"/>
      <c r="F145" s="8"/>
      <c r="G145" s="8"/>
      <c r="H145" s="8"/>
      <c r="I145" s="8"/>
      <c r="J145" s="8"/>
      <c r="K145" s="8"/>
      <c r="L145" s="8"/>
      <c r="M145" s="8"/>
      <c r="N145" s="8"/>
      <c r="O145" s="8"/>
      <c r="P145" s="8"/>
      <c r="Q145" s="8"/>
    </row>
    <row r="146" spans="1:17">
      <c r="A146" s="8"/>
      <c r="B146" s="8"/>
      <c r="C146" s="8"/>
      <c r="D146" s="8"/>
      <c r="E146" s="8"/>
      <c r="F146" s="8"/>
      <c r="G146" s="8"/>
      <c r="H146" s="8"/>
      <c r="I146" s="8"/>
      <c r="J146" s="8"/>
      <c r="K146" s="8"/>
      <c r="L146" s="8"/>
      <c r="M146" s="8"/>
      <c r="N146" s="8"/>
      <c r="O146" s="8"/>
      <c r="P146" s="8"/>
      <c r="Q146" s="8"/>
    </row>
    <row r="147" spans="1:17">
      <c r="A147" s="8"/>
      <c r="B147" s="8"/>
      <c r="C147" s="8"/>
      <c r="D147" s="8"/>
      <c r="E147" s="8"/>
      <c r="F147" s="8"/>
      <c r="G147" s="8"/>
      <c r="H147" s="8"/>
      <c r="I147" s="8"/>
      <c r="J147" s="8"/>
      <c r="K147" s="8"/>
      <c r="L147" s="8"/>
      <c r="M147" s="8"/>
      <c r="N147" s="8"/>
      <c r="O147" s="8"/>
      <c r="P147" s="8"/>
      <c r="Q147" s="8"/>
    </row>
  </sheetData>
  <mergeCells count="59">
    <mergeCell ref="A50:F50"/>
    <mergeCell ref="P53:Q53"/>
    <mergeCell ref="B45:F45"/>
    <mergeCell ref="B46:F46"/>
    <mergeCell ref="B47:F47"/>
    <mergeCell ref="B48:F48"/>
    <mergeCell ref="B49:F49"/>
    <mergeCell ref="B44:F44"/>
    <mergeCell ref="B32:F32"/>
    <mergeCell ref="B33:F33"/>
    <mergeCell ref="B34:F34"/>
    <mergeCell ref="B35:F35"/>
    <mergeCell ref="B36:F36"/>
    <mergeCell ref="B37:F37"/>
    <mergeCell ref="B38:F38"/>
    <mergeCell ref="B39:F39"/>
    <mergeCell ref="B40:F40"/>
    <mergeCell ref="B41:F41"/>
    <mergeCell ref="B42:F42"/>
    <mergeCell ref="B31:F31"/>
    <mergeCell ref="P20:Q20"/>
    <mergeCell ref="B21:F21"/>
    <mergeCell ref="B22:F22"/>
    <mergeCell ref="B23:F23"/>
    <mergeCell ref="B24:F24"/>
    <mergeCell ref="B25:F25"/>
    <mergeCell ref="B26:F26"/>
    <mergeCell ref="B27:F27"/>
    <mergeCell ref="B28:F28"/>
    <mergeCell ref="B29:F29"/>
    <mergeCell ref="B30:F30"/>
    <mergeCell ref="A19:A21"/>
    <mergeCell ref="B19:F19"/>
    <mergeCell ref="G19:L19"/>
    <mergeCell ref="M19:Q19"/>
    <mergeCell ref="B20:F20"/>
    <mergeCell ref="G20:G21"/>
    <mergeCell ref="H20:I20"/>
    <mergeCell ref="J20:J21"/>
    <mergeCell ref="K20:L20"/>
    <mergeCell ref="M20:O20"/>
    <mergeCell ref="A17:H17"/>
    <mergeCell ref="A7:B7"/>
    <mergeCell ref="C7:N7"/>
    <mergeCell ref="A9:B9"/>
    <mergeCell ref="C9:N9"/>
    <mergeCell ref="A10:B10"/>
    <mergeCell ref="C10:N10"/>
    <mergeCell ref="A12:B12"/>
    <mergeCell ref="C12:N12"/>
    <mergeCell ref="A13:B13"/>
    <mergeCell ref="C13:N13"/>
    <mergeCell ref="A16:H16"/>
    <mergeCell ref="A1:Q1"/>
    <mergeCell ref="A2:Q2"/>
    <mergeCell ref="A3:Q3"/>
    <mergeCell ref="A4:Q4"/>
    <mergeCell ref="A6:B6"/>
    <mergeCell ref="C6:N6"/>
  </mergeCells>
  <printOptions horizontalCentered="1"/>
  <pageMargins left="0.9055118110236221" right="0.70866141732283472" top="0.74803149606299213" bottom="0.74803149606299213" header="0.31496062992125984" footer="0.31496062992125984"/>
  <pageSetup scale="30" orientation="landscape" r:id="rId1"/>
  <headerFooter alignWithMargins="0">
    <oddFooter>&amp;C&amp;"Gotham Book,Negrita"&amp;18Principio Rector 1 &amp;"Gotham Book,Normal"  &amp;P  de &amp;N</oddFooter>
  </headerFooter>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7030A0"/>
    <pageSetUpPr fitToPage="1"/>
  </sheetPr>
  <dimension ref="A1:AA139"/>
  <sheetViews>
    <sheetView view="pageBreakPreview" zoomScale="40" zoomScaleNormal="40" zoomScaleSheetLayoutView="40" workbookViewId="0">
      <selection activeCell="N37" sqref="N37"/>
    </sheetView>
  </sheetViews>
  <sheetFormatPr baseColWidth="10" defaultColWidth="11.42578125" defaultRowHeight="12.75"/>
  <cols>
    <col min="1" max="1" width="15.85546875" style="3" customWidth="1"/>
    <col min="2" max="2" width="10.7109375" style="3" customWidth="1"/>
    <col min="3" max="6" width="20.7109375" style="3" customWidth="1"/>
    <col min="7" max="7" width="26.42578125" style="3" customWidth="1"/>
    <col min="8" max="8" width="25.7109375" style="3" customWidth="1"/>
    <col min="9" max="10" width="25.5703125" style="3" customWidth="1"/>
    <col min="11" max="11" width="24.140625" style="3" customWidth="1"/>
    <col min="12" max="12" width="24.42578125" style="3" customWidth="1"/>
    <col min="13" max="15" width="25.7109375" style="3" customWidth="1"/>
    <col min="16" max="16" width="24.140625" style="3" customWidth="1"/>
    <col min="17" max="17" width="24.42578125" style="3" customWidth="1"/>
    <col min="18" max="18" width="11.85546875" style="3" bestFit="1" customWidth="1"/>
    <col min="19" max="19" width="11.42578125" style="3"/>
    <col min="20" max="20" width="26.140625" style="3" bestFit="1" customWidth="1"/>
    <col min="21" max="22" width="32.5703125" style="3" bestFit="1" customWidth="1"/>
    <col min="23" max="23" width="23" style="3" bestFit="1" customWidth="1"/>
    <col min="24" max="24" width="11.42578125" style="3"/>
    <col min="25" max="27" width="19.28515625" style="3" bestFit="1" customWidth="1"/>
    <col min="28" max="16384" width="11.42578125" style="3"/>
  </cols>
  <sheetData>
    <row r="1" spans="1:17" s="1" customFormat="1" ht="37.5" customHeight="1">
      <c r="A1" s="765" t="s">
        <v>570</v>
      </c>
      <c r="B1" s="765"/>
      <c r="C1" s="765"/>
      <c r="D1" s="765"/>
      <c r="E1" s="765"/>
      <c r="F1" s="765"/>
      <c r="G1" s="765"/>
      <c r="H1" s="765"/>
      <c r="I1" s="765"/>
      <c r="J1" s="765"/>
      <c r="K1" s="765"/>
      <c r="L1" s="765"/>
      <c r="M1" s="765"/>
      <c r="N1" s="765"/>
      <c r="O1" s="765"/>
      <c r="P1" s="765"/>
      <c r="Q1" s="765"/>
    </row>
    <row r="2" spans="1:17" s="1" customFormat="1" ht="37.5" customHeight="1">
      <c r="A2" s="765" t="s">
        <v>0</v>
      </c>
      <c r="B2" s="765"/>
      <c r="C2" s="765"/>
      <c r="D2" s="765"/>
      <c r="E2" s="765"/>
      <c r="F2" s="765"/>
      <c r="G2" s="765"/>
      <c r="H2" s="765"/>
      <c r="I2" s="765"/>
      <c r="J2" s="765"/>
      <c r="K2" s="765"/>
      <c r="L2" s="765"/>
      <c r="M2" s="765"/>
      <c r="N2" s="765"/>
      <c r="O2" s="765"/>
      <c r="P2" s="765"/>
      <c r="Q2" s="765"/>
    </row>
    <row r="3" spans="1:17" s="1" customFormat="1" ht="37.5" customHeight="1">
      <c r="A3" s="765" t="s">
        <v>25</v>
      </c>
      <c r="B3" s="765"/>
      <c r="C3" s="765"/>
      <c r="D3" s="765"/>
      <c r="E3" s="765"/>
      <c r="F3" s="765"/>
      <c r="G3" s="765"/>
      <c r="H3" s="765"/>
      <c r="I3" s="765"/>
      <c r="J3" s="765"/>
      <c r="K3" s="765"/>
      <c r="L3" s="765"/>
      <c r="M3" s="765"/>
      <c r="N3" s="765"/>
      <c r="O3" s="765"/>
      <c r="P3" s="765"/>
      <c r="Q3" s="765"/>
    </row>
    <row r="4" spans="1:17" s="1" customFormat="1" ht="37.5" customHeight="1">
      <c r="A4" s="765" t="s">
        <v>571</v>
      </c>
      <c r="B4" s="765"/>
      <c r="C4" s="765"/>
      <c r="D4" s="765"/>
      <c r="E4" s="765"/>
      <c r="F4" s="765"/>
      <c r="G4" s="765"/>
      <c r="H4" s="765"/>
      <c r="I4" s="765"/>
      <c r="J4" s="765"/>
      <c r="K4" s="765"/>
      <c r="L4" s="765"/>
      <c r="M4" s="765"/>
      <c r="N4" s="765"/>
      <c r="O4" s="765"/>
      <c r="P4" s="765"/>
      <c r="Q4" s="765"/>
    </row>
    <row r="5" spans="1:17" ht="9.75" customHeight="1">
      <c r="A5" s="195"/>
      <c r="B5" s="196"/>
      <c r="C5" s="197"/>
      <c r="D5" s="197"/>
      <c r="E5" s="197"/>
      <c r="F5" s="197"/>
      <c r="G5" s="197"/>
      <c r="H5" s="197"/>
      <c r="I5" s="197"/>
      <c r="J5" s="197"/>
      <c r="K5" s="197"/>
      <c r="L5" s="197"/>
      <c r="M5" s="195"/>
      <c r="N5" s="195"/>
      <c r="O5" s="195"/>
      <c r="P5" s="195"/>
      <c r="Q5" s="195"/>
    </row>
    <row r="6" spans="1:17" ht="48" customHeight="1">
      <c r="A6" s="758" t="s">
        <v>149</v>
      </c>
      <c r="B6" s="766"/>
      <c r="C6" s="758" t="s">
        <v>2</v>
      </c>
      <c r="D6" s="758"/>
      <c r="E6" s="758"/>
      <c r="F6" s="758"/>
      <c r="G6" s="758"/>
      <c r="H6" s="758"/>
      <c r="I6" s="758"/>
      <c r="J6" s="758"/>
      <c r="K6" s="758"/>
      <c r="L6" s="758"/>
      <c r="M6" s="758"/>
      <c r="N6" s="758"/>
      <c r="O6" s="195"/>
      <c r="P6" s="195"/>
      <c r="Q6" s="195"/>
    </row>
    <row r="7" spans="1:17" ht="45" customHeight="1">
      <c r="A7" s="756">
        <v>1</v>
      </c>
      <c r="B7" s="756"/>
      <c r="C7" s="757" t="s">
        <v>140</v>
      </c>
      <c r="D7" s="757"/>
      <c r="E7" s="757"/>
      <c r="F7" s="757"/>
      <c r="G7" s="757"/>
      <c r="H7" s="757"/>
      <c r="I7" s="757"/>
      <c r="J7" s="757"/>
      <c r="K7" s="757"/>
      <c r="L7" s="757"/>
      <c r="M7" s="757"/>
      <c r="N7" s="757"/>
      <c r="O7" s="195"/>
      <c r="P7" s="195"/>
      <c r="Q7" s="195"/>
    </row>
    <row r="8" spans="1:17" ht="5.25" customHeight="1">
      <c r="A8" s="199"/>
      <c r="B8" s="199"/>
      <c r="C8" s="199"/>
      <c r="D8" s="199"/>
      <c r="E8" s="199"/>
      <c r="F8" s="199"/>
      <c r="G8" s="199"/>
      <c r="H8" s="199"/>
      <c r="I8" s="199"/>
      <c r="J8" s="199"/>
      <c r="K8" s="199"/>
      <c r="L8" s="199"/>
      <c r="M8" s="199"/>
      <c r="N8" s="199"/>
      <c r="O8" s="195"/>
      <c r="P8" s="195"/>
      <c r="Q8" s="195"/>
    </row>
    <row r="9" spans="1:17" s="5" customFormat="1" ht="46.5" customHeight="1">
      <c r="A9" s="758" t="s">
        <v>150</v>
      </c>
      <c r="B9" s="759"/>
      <c r="C9" s="758" t="s">
        <v>2</v>
      </c>
      <c r="D9" s="758"/>
      <c r="E9" s="758"/>
      <c r="F9" s="758"/>
      <c r="G9" s="758"/>
      <c r="H9" s="758"/>
      <c r="I9" s="758"/>
      <c r="J9" s="758"/>
      <c r="K9" s="758"/>
      <c r="L9" s="758"/>
      <c r="M9" s="758"/>
      <c r="N9" s="758"/>
      <c r="O9" s="200"/>
      <c r="P9" s="195"/>
      <c r="Q9" s="200"/>
    </row>
    <row r="10" spans="1:17" s="5" customFormat="1" ht="45" customHeight="1">
      <c r="A10" s="756">
        <v>5</v>
      </c>
      <c r="B10" s="760"/>
      <c r="C10" s="757" t="s">
        <v>148</v>
      </c>
      <c r="D10" s="757"/>
      <c r="E10" s="757"/>
      <c r="F10" s="757"/>
      <c r="G10" s="757"/>
      <c r="H10" s="757"/>
      <c r="I10" s="757"/>
      <c r="J10" s="757"/>
      <c r="K10" s="757"/>
      <c r="L10" s="757"/>
      <c r="M10" s="757"/>
      <c r="N10" s="757"/>
      <c r="O10" s="200"/>
      <c r="P10" s="195"/>
      <c r="Q10" s="200"/>
    </row>
    <row r="11" spans="1:17" ht="5.25" customHeight="1">
      <c r="A11" s="202"/>
      <c r="B11" s="680"/>
      <c r="C11" s="202"/>
      <c r="D11" s="202"/>
      <c r="E11" s="202"/>
      <c r="F11" s="202"/>
      <c r="G11" s="202"/>
      <c r="H11" s="202"/>
      <c r="I11" s="202"/>
      <c r="J11" s="202"/>
      <c r="K11" s="202"/>
      <c r="L11" s="202"/>
      <c r="M11" s="202"/>
      <c r="N11" s="202"/>
      <c r="O11" s="195"/>
      <c r="P11" s="195"/>
      <c r="Q11" s="195"/>
    </row>
    <row r="12" spans="1:17" ht="29.25" customHeight="1">
      <c r="A12" s="758" t="s">
        <v>5</v>
      </c>
      <c r="B12" s="761"/>
      <c r="C12" s="758" t="s">
        <v>2</v>
      </c>
      <c r="D12" s="758"/>
      <c r="E12" s="758"/>
      <c r="F12" s="758"/>
      <c r="G12" s="758"/>
      <c r="H12" s="758"/>
      <c r="I12" s="758"/>
      <c r="J12" s="758"/>
      <c r="K12" s="758"/>
      <c r="L12" s="758"/>
      <c r="M12" s="758"/>
      <c r="N12" s="758"/>
      <c r="O12" s="195"/>
      <c r="P12" s="195"/>
      <c r="Q12" s="195"/>
    </row>
    <row r="13" spans="1:17" ht="45" customHeight="1">
      <c r="A13" s="756">
        <v>1</v>
      </c>
      <c r="B13" s="756"/>
      <c r="C13" s="757"/>
      <c r="D13" s="757"/>
      <c r="E13" s="757"/>
      <c r="F13" s="757"/>
      <c r="G13" s="757"/>
      <c r="H13" s="757"/>
      <c r="I13" s="757"/>
      <c r="J13" s="757"/>
      <c r="K13" s="757"/>
      <c r="L13" s="757"/>
      <c r="M13" s="757"/>
      <c r="N13" s="757"/>
      <c r="O13" s="195"/>
      <c r="P13" s="195"/>
      <c r="Q13" s="195"/>
    </row>
    <row r="14" spans="1:17" ht="5.25" customHeight="1">
      <c r="A14" s="203"/>
      <c r="B14" s="203"/>
      <c r="C14" s="203"/>
      <c r="D14" s="203"/>
      <c r="E14" s="203"/>
      <c r="F14" s="203"/>
      <c r="G14" s="203"/>
      <c r="H14" s="203"/>
      <c r="I14" s="203"/>
      <c r="J14" s="195"/>
      <c r="K14" s="195"/>
      <c r="L14" s="195"/>
      <c r="M14" s="195"/>
      <c r="N14" s="195"/>
      <c r="O14" s="195"/>
      <c r="P14" s="195"/>
      <c r="Q14" s="195"/>
    </row>
    <row r="15" spans="1:17" s="5" customFormat="1" ht="5.25" customHeight="1">
      <c r="A15" s="204"/>
      <c r="B15" s="204"/>
      <c r="C15" s="204"/>
      <c r="D15" s="204"/>
      <c r="E15" s="204"/>
      <c r="F15" s="204"/>
      <c r="G15" s="204"/>
      <c r="H15" s="204"/>
      <c r="I15" s="204"/>
      <c r="J15" s="200"/>
      <c r="K15" s="200"/>
      <c r="L15" s="200"/>
      <c r="M15" s="200"/>
      <c r="N15" s="200"/>
      <c r="O15" s="200"/>
      <c r="P15" s="200"/>
      <c r="Q15" s="200"/>
    </row>
    <row r="16" spans="1:17" s="5" customFormat="1" ht="24.6" hidden="1" customHeight="1">
      <c r="A16" s="772" t="s">
        <v>6</v>
      </c>
      <c r="B16" s="773"/>
      <c r="C16" s="773"/>
      <c r="D16" s="773"/>
      <c r="E16" s="773"/>
      <c r="F16" s="773"/>
      <c r="G16" s="773"/>
      <c r="H16" s="793"/>
      <c r="I16" s="205"/>
      <c r="J16" s="200"/>
      <c r="K16" s="200"/>
      <c r="L16" s="200"/>
      <c r="M16" s="200"/>
      <c r="N16" s="200"/>
      <c r="O16" s="200"/>
      <c r="P16" s="200"/>
      <c r="Q16" s="200"/>
    </row>
    <row r="17" spans="1:22" s="5" customFormat="1" ht="24.6" hidden="1" customHeight="1">
      <c r="A17" s="767"/>
      <c r="B17" s="768"/>
      <c r="C17" s="768"/>
      <c r="D17" s="768"/>
      <c r="E17" s="768"/>
      <c r="F17" s="768"/>
      <c r="G17" s="768"/>
      <c r="H17" s="796"/>
      <c r="I17" s="206"/>
      <c r="J17" s="207"/>
      <c r="K17" s="207"/>
      <c r="L17" s="207"/>
      <c r="M17" s="207"/>
      <c r="N17" s="207"/>
      <c r="O17" s="207"/>
      <c r="P17" s="207"/>
      <c r="Q17" s="207"/>
    </row>
    <row r="18" spans="1:22" ht="12" customHeight="1">
      <c r="A18" s="195"/>
      <c r="B18" s="195"/>
      <c r="C18" s="195"/>
      <c r="D18" s="195"/>
      <c r="E18" s="195"/>
      <c r="F18" s="195"/>
      <c r="G18" s="195"/>
      <c r="H18" s="195"/>
      <c r="I18" s="195"/>
      <c r="J18" s="195"/>
      <c r="K18" s="195"/>
      <c r="L18" s="195"/>
      <c r="M18" s="195"/>
      <c r="N18" s="195"/>
      <c r="O18" s="195"/>
      <c r="P18" s="195"/>
      <c r="Q18" s="195"/>
    </row>
    <row r="19" spans="1:22" ht="30" customHeight="1">
      <c r="A19" s="781" t="s">
        <v>28</v>
      </c>
      <c r="B19" s="744"/>
      <c r="C19" s="744"/>
      <c r="D19" s="744"/>
      <c r="E19" s="744"/>
      <c r="F19" s="744"/>
      <c r="G19" s="752" t="s">
        <v>7</v>
      </c>
      <c r="H19" s="753"/>
      <c r="I19" s="753"/>
      <c r="J19" s="753"/>
      <c r="K19" s="753"/>
      <c r="L19" s="754"/>
      <c r="M19" s="744" t="s">
        <v>129</v>
      </c>
      <c r="N19" s="744"/>
      <c r="O19" s="744"/>
      <c r="P19" s="744"/>
      <c r="Q19" s="776"/>
    </row>
    <row r="20" spans="1:22" ht="45" customHeight="1">
      <c r="A20" s="781"/>
      <c r="B20" s="744"/>
      <c r="C20" s="744"/>
      <c r="D20" s="744"/>
      <c r="E20" s="744"/>
      <c r="F20" s="744"/>
      <c r="G20" s="748" t="s">
        <v>8</v>
      </c>
      <c r="H20" s="777" t="s">
        <v>488</v>
      </c>
      <c r="I20" s="778"/>
      <c r="J20" s="744" t="s">
        <v>9</v>
      </c>
      <c r="K20" s="779" t="s">
        <v>13</v>
      </c>
      <c r="L20" s="780"/>
      <c r="M20" s="744" t="s">
        <v>489</v>
      </c>
      <c r="N20" s="744"/>
      <c r="O20" s="744"/>
      <c r="P20" s="744" t="s">
        <v>130</v>
      </c>
      <c r="Q20" s="776"/>
    </row>
    <row r="21" spans="1:22" ht="69.75" customHeight="1">
      <c r="A21" s="781"/>
      <c r="B21" s="744"/>
      <c r="C21" s="744"/>
      <c r="D21" s="744"/>
      <c r="E21" s="744"/>
      <c r="F21" s="744"/>
      <c r="G21" s="748"/>
      <c r="H21" s="222" t="s">
        <v>15</v>
      </c>
      <c r="I21" s="223" t="s">
        <v>16</v>
      </c>
      <c r="J21" s="744"/>
      <c r="K21" s="218" t="s">
        <v>23</v>
      </c>
      <c r="L21" s="217" t="s">
        <v>24</v>
      </c>
      <c r="M21" s="222" t="s">
        <v>17</v>
      </c>
      <c r="N21" s="217" t="s">
        <v>18</v>
      </c>
      <c r="O21" s="217" t="s">
        <v>19</v>
      </c>
      <c r="P21" s="218" t="s">
        <v>490</v>
      </c>
      <c r="Q21" s="594" t="s">
        <v>491</v>
      </c>
    </row>
    <row r="22" spans="1:22" ht="42" customHeight="1">
      <c r="A22" s="921"/>
      <c r="B22" s="795"/>
      <c r="C22" s="795"/>
      <c r="D22" s="795"/>
      <c r="E22" s="795"/>
      <c r="F22" s="795"/>
      <c r="G22" s="277"/>
      <c r="H22" s="277"/>
      <c r="I22" s="277"/>
      <c r="J22" s="277"/>
      <c r="K22" s="301"/>
      <c r="L22" s="301"/>
      <c r="M22" s="302"/>
      <c r="N22" s="302"/>
      <c r="O22" s="302"/>
      <c r="P22" s="301"/>
      <c r="Q22" s="600"/>
    </row>
    <row r="23" spans="1:22" ht="42" customHeight="1">
      <c r="A23" s="875"/>
      <c r="B23" s="785"/>
      <c r="C23" s="785"/>
      <c r="D23" s="785"/>
      <c r="E23" s="785"/>
      <c r="F23" s="785"/>
      <c r="G23" s="249"/>
      <c r="H23" s="249"/>
      <c r="I23" s="249"/>
      <c r="J23" s="249"/>
      <c r="K23" s="250"/>
      <c r="L23" s="250"/>
      <c r="M23" s="251"/>
      <c r="N23" s="251"/>
      <c r="O23" s="251"/>
      <c r="P23" s="250"/>
      <c r="Q23" s="601"/>
      <c r="S23" s="48"/>
      <c r="T23" s="49"/>
      <c r="U23" s="49"/>
      <c r="V23" s="49"/>
    </row>
    <row r="24" spans="1:22" ht="42" customHeight="1">
      <c r="A24" s="875"/>
      <c r="B24" s="785"/>
      <c r="C24" s="785"/>
      <c r="D24" s="785"/>
      <c r="E24" s="785"/>
      <c r="F24" s="785"/>
      <c r="G24" s="249"/>
      <c r="H24" s="249"/>
      <c r="I24" s="249"/>
      <c r="J24" s="249"/>
      <c r="K24" s="255"/>
      <c r="L24" s="255"/>
      <c r="M24" s="254"/>
      <c r="N24" s="254"/>
      <c r="O24" s="254"/>
      <c r="P24" s="255"/>
      <c r="Q24" s="602"/>
      <c r="S24" s="48"/>
      <c r="T24" s="49"/>
      <c r="U24" s="49"/>
      <c r="V24" s="49"/>
    </row>
    <row r="25" spans="1:22" ht="42" customHeight="1">
      <c r="A25" s="944"/>
      <c r="B25" s="945"/>
      <c r="C25" s="945"/>
      <c r="D25" s="945"/>
      <c r="E25" s="945"/>
      <c r="F25" s="945"/>
      <c r="G25" s="249"/>
      <c r="H25" s="249"/>
      <c r="I25" s="249"/>
      <c r="J25" s="249"/>
      <c r="K25" s="250"/>
      <c r="L25" s="250"/>
      <c r="M25" s="256"/>
      <c r="N25" s="256"/>
      <c r="O25" s="256"/>
      <c r="P25" s="250"/>
      <c r="Q25" s="601"/>
    </row>
    <row r="26" spans="1:22" ht="42" customHeight="1">
      <c r="A26" s="944"/>
      <c r="B26" s="945"/>
      <c r="C26" s="945"/>
      <c r="D26" s="945"/>
      <c r="E26" s="945"/>
      <c r="F26" s="945"/>
      <c r="G26" s="249"/>
      <c r="H26" s="249"/>
      <c r="I26" s="249"/>
      <c r="J26" s="249"/>
      <c r="K26" s="250"/>
      <c r="L26" s="250"/>
      <c r="M26" s="256"/>
      <c r="N26" s="256"/>
      <c r="O26" s="256"/>
      <c r="P26" s="250"/>
      <c r="Q26" s="601"/>
      <c r="R26" s="13"/>
      <c r="S26" s="13"/>
      <c r="T26" s="13"/>
      <c r="U26" s="13"/>
      <c r="V26" s="13"/>
    </row>
    <row r="27" spans="1:22" ht="53.25" customHeight="1">
      <c r="A27" s="875" t="s">
        <v>254</v>
      </c>
      <c r="B27" s="785"/>
      <c r="C27" s="785"/>
      <c r="D27" s="785"/>
      <c r="E27" s="785"/>
      <c r="F27" s="785"/>
      <c r="G27" s="249" t="str">
        <f>'estrategia 1.5.1'!G54</f>
        <v>Varios</v>
      </c>
      <c r="H27" s="249">
        <v>515</v>
      </c>
      <c r="I27" s="249">
        <v>515</v>
      </c>
      <c r="J27" s="249">
        <v>325</v>
      </c>
      <c r="K27" s="250">
        <v>0.6310679611650486</v>
      </c>
      <c r="L27" s="250">
        <v>0.6310679611650486</v>
      </c>
      <c r="M27" s="276">
        <v>7037058</v>
      </c>
      <c r="N27" s="276">
        <v>7529321.0300000003</v>
      </c>
      <c r="O27" s="276">
        <v>3882699.9400000004</v>
      </c>
      <c r="P27" s="250">
        <v>0.5517504531012819</v>
      </c>
      <c r="Q27" s="601">
        <v>0.51567730005530132</v>
      </c>
      <c r="R27" s="30"/>
      <c r="S27" s="23"/>
      <c r="T27" s="49"/>
      <c r="U27" s="49"/>
      <c r="V27" s="49"/>
    </row>
    <row r="28" spans="1:22" ht="42" customHeight="1">
      <c r="A28" s="944"/>
      <c r="B28" s="945"/>
      <c r="C28" s="945"/>
      <c r="D28" s="945"/>
      <c r="E28" s="945"/>
      <c r="F28" s="945"/>
      <c r="G28" s="249"/>
      <c r="H28" s="249"/>
      <c r="I28" s="249"/>
      <c r="J28" s="249"/>
      <c r="K28" s="250"/>
      <c r="L28" s="250"/>
      <c r="M28" s="256"/>
      <c r="N28" s="256"/>
      <c r="O28" s="256"/>
      <c r="P28" s="250"/>
      <c r="Q28" s="601"/>
      <c r="T28" s="14"/>
      <c r="U28" s="14"/>
      <c r="V28" s="14"/>
    </row>
    <row r="29" spans="1:22" ht="42" customHeight="1">
      <c r="A29" s="944"/>
      <c r="B29" s="945"/>
      <c r="C29" s="945"/>
      <c r="D29" s="945"/>
      <c r="E29" s="945"/>
      <c r="F29" s="945"/>
      <c r="G29" s="249"/>
      <c r="H29" s="249"/>
      <c r="I29" s="249"/>
      <c r="J29" s="249"/>
      <c r="K29" s="250"/>
      <c r="L29" s="250"/>
      <c r="M29" s="256"/>
      <c r="N29" s="256"/>
      <c r="O29" s="256"/>
      <c r="P29" s="250"/>
      <c r="Q29" s="601"/>
    </row>
    <row r="30" spans="1:22" ht="42" customHeight="1">
      <c r="A30" s="944"/>
      <c r="B30" s="945"/>
      <c r="C30" s="945"/>
      <c r="D30" s="945"/>
      <c r="E30" s="945"/>
      <c r="F30" s="945"/>
      <c r="G30" s="249"/>
      <c r="H30" s="249"/>
      <c r="I30" s="249"/>
      <c r="J30" s="249"/>
      <c r="K30" s="250"/>
      <c r="L30" s="250"/>
      <c r="M30" s="256"/>
      <c r="N30" s="256"/>
      <c r="O30" s="256"/>
      <c r="P30" s="250"/>
      <c r="Q30" s="601"/>
    </row>
    <row r="31" spans="1:22" ht="42" customHeight="1">
      <c r="A31" s="944"/>
      <c r="B31" s="945"/>
      <c r="C31" s="945"/>
      <c r="D31" s="945"/>
      <c r="E31" s="945"/>
      <c r="F31" s="945"/>
      <c r="G31" s="249"/>
      <c r="H31" s="249"/>
      <c r="I31" s="249"/>
      <c r="J31" s="249"/>
      <c r="K31" s="250"/>
      <c r="L31" s="250"/>
      <c r="M31" s="256"/>
      <c r="N31" s="256"/>
      <c r="O31" s="256"/>
      <c r="P31" s="250"/>
      <c r="Q31" s="601"/>
    </row>
    <row r="32" spans="1:22" ht="24.75" customHeight="1">
      <c r="A32" s="944"/>
      <c r="B32" s="945"/>
      <c r="C32" s="945"/>
      <c r="D32" s="945"/>
      <c r="E32" s="945"/>
      <c r="F32" s="945"/>
      <c r="G32" s="249"/>
      <c r="H32" s="249"/>
      <c r="I32" s="249"/>
      <c r="J32" s="249"/>
      <c r="K32" s="250"/>
      <c r="L32" s="250"/>
      <c r="M32" s="256"/>
      <c r="N32" s="256"/>
      <c r="O32" s="256"/>
      <c r="P32" s="250"/>
      <c r="Q32" s="601"/>
    </row>
    <row r="33" spans="1:26" ht="42" customHeight="1">
      <c r="A33" s="875"/>
      <c r="B33" s="785"/>
      <c r="C33" s="785"/>
      <c r="D33" s="785"/>
      <c r="E33" s="785"/>
      <c r="F33" s="785"/>
      <c r="G33" s="249"/>
      <c r="H33" s="249"/>
      <c r="I33" s="249"/>
      <c r="J33" s="249"/>
      <c r="K33" s="250"/>
      <c r="L33" s="250"/>
      <c r="M33" s="249"/>
      <c r="N33" s="249"/>
      <c r="O33" s="249"/>
      <c r="P33" s="250"/>
      <c r="Q33" s="601"/>
    </row>
    <row r="34" spans="1:26" ht="42" customHeight="1">
      <c r="A34" s="875"/>
      <c r="B34" s="785"/>
      <c r="C34" s="785"/>
      <c r="D34" s="785"/>
      <c r="E34" s="785"/>
      <c r="F34" s="785"/>
      <c r="G34" s="249"/>
      <c r="H34" s="249"/>
      <c r="I34" s="249"/>
      <c r="J34" s="249"/>
      <c r="K34" s="250"/>
      <c r="L34" s="250"/>
      <c r="M34" s="256"/>
      <c r="N34" s="256"/>
      <c r="O34" s="256"/>
      <c r="P34" s="250"/>
      <c r="Q34" s="601"/>
    </row>
    <row r="35" spans="1:26" s="11" customFormat="1" ht="25.5" customHeight="1">
      <c r="A35" s="875"/>
      <c r="B35" s="785"/>
      <c r="C35" s="785"/>
      <c r="D35" s="785"/>
      <c r="E35" s="785"/>
      <c r="F35" s="785"/>
      <c r="G35" s="249"/>
      <c r="H35" s="249"/>
      <c r="I35" s="249"/>
      <c r="J35" s="249"/>
      <c r="K35" s="250"/>
      <c r="L35" s="250"/>
      <c r="M35" s="281"/>
      <c r="N35" s="281"/>
      <c r="O35" s="281"/>
      <c r="P35" s="250"/>
      <c r="Q35" s="601"/>
      <c r="R35" s="30"/>
      <c r="S35" s="23"/>
      <c r="T35" s="49"/>
      <c r="U35" s="49"/>
      <c r="V35" s="49"/>
    </row>
    <row r="36" spans="1:26" s="11" customFormat="1" ht="21" customHeight="1">
      <c r="A36" s="875"/>
      <c r="B36" s="785"/>
      <c r="C36" s="785"/>
      <c r="D36" s="785"/>
      <c r="E36" s="785"/>
      <c r="F36" s="785"/>
      <c r="G36" s="249"/>
      <c r="H36" s="249"/>
      <c r="I36" s="249"/>
      <c r="J36" s="249"/>
      <c r="K36" s="250"/>
      <c r="L36" s="250"/>
      <c r="M36" s="256"/>
      <c r="N36" s="256"/>
      <c r="O36" s="251"/>
      <c r="P36" s="250"/>
      <c r="Q36" s="601"/>
      <c r="T36" s="14"/>
      <c r="U36" s="14"/>
      <c r="V36" s="14"/>
      <c r="W36" s="14"/>
      <c r="X36" s="14"/>
      <c r="Y36" s="14"/>
      <c r="Z36" s="14"/>
    </row>
    <row r="37" spans="1:26" ht="42" customHeight="1">
      <c r="A37" s="879"/>
      <c r="B37" s="741"/>
      <c r="C37" s="741"/>
      <c r="D37" s="741"/>
      <c r="E37" s="741"/>
      <c r="F37" s="741"/>
      <c r="G37" s="249"/>
      <c r="H37" s="249"/>
      <c r="I37" s="249"/>
      <c r="J37" s="249"/>
      <c r="K37" s="250"/>
      <c r="L37" s="250"/>
      <c r="M37" s="256"/>
      <c r="N37" s="256"/>
      <c r="O37" s="251"/>
      <c r="P37" s="250"/>
      <c r="Q37" s="601"/>
    </row>
    <row r="38" spans="1:26" ht="27" customHeight="1">
      <c r="A38" s="875"/>
      <c r="B38" s="785"/>
      <c r="C38" s="785"/>
      <c r="D38" s="785"/>
      <c r="E38" s="785"/>
      <c r="F38" s="785"/>
      <c r="G38" s="249"/>
      <c r="H38" s="249"/>
      <c r="I38" s="249"/>
      <c r="J38" s="249"/>
      <c r="K38" s="250"/>
      <c r="L38" s="250"/>
      <c r="M38" s="256"/>
      <c r="N38" s="256"/>
      <c r="O38" s="251"/>
      <c r="P38" s="250"/>
      <c r="Q38" s="601"/>
    </row>
    <row r="39" spans="1:26" ht="42" customHeight="1">
      <c r="A39" s="879"/>
      <c r="B39" s="741"/>
      <c r="C39" s="741"/>
      <c r="D39" s="741"/>
      <c r="E39" s="741"/>
      <c r="F39" s="741"/>
      <c r="G39" s="249"/>
      <c r="H39" s="249"/>
      <c r="I39" s="249"/>
      <c r="J39" s="249"/>
      <c r="K39" s="250"/>
      <c r="L39" s="250"/>
      <c r="M39" s="256"/>
      <c r="N39" s="256"/>
      <c r="O39" s="251"/>
      <c r="P39" s="250"/>
      <c r="Q39" s="601"/>
    </row>
    <row r="40" spans="1:26" ht="42" customHeight="1">
      <c r="A40" s="879"/>
      <c r="B40" s="741"/>
      <c r="C40" s="741"/>
      <c r="D40" s="741"/>
      <c r="E40" s="741"/>
      <c r="F40" s="741"/>
      <c r="G40" s="249"/>
      <c r="H40" s="249"/>
      <c r="I40" s="249"/>
      <c r="J40" s="249"/>
      <c r="K40" s="250"/>
      <c r="L40" s="250"/>
      <c r="M40" s="256"/>
      <c r="N40" s="256"/>
      <c r="O40" s="256"/>
      <c r="P40" s="250"/>
      <c r="Q40" s="601"/>
    </row>
    <row r="41" spans="1:26" ht="42" customHeight="1">
      <c r="A41" s="877"/>
      <c r="B41" s="742"/>
      <c r="C41" s="742"/>
      <c r="D41" s="742"/>
      <c r="E41" s="742"/>
      <c r="F41" s="742"/>
      <c r="G41" s="257"/>
      <c r="H41" s="257"/>
      <c r="I41" s="257"/>
      <c r="J41" s="257"/>
      <c r="K41" s="258"/>
      <c r="L41" s="258"/>
      <c r="M41" s="259"/>
      <c r="N41" s="259"/>
      <c r="O41" s="316"/>
      <c r="P41" s="258"/>
      <c r="Q41" s="603"/>
    </row>
    <row r="42" spans="1:26" ht="42" customHeight="1">
      <c r="A42" s="878" t="s">
        <v>10</v>
      </c>
      <c r="B42" s="740"/>
      <c r="C42" s="740"/>
      <c r="D42" s="740"/>
      <c r="E42" s="740"/>
      <c r="F42" s="740"/>
      <c r="G42" s="260" t="str">
        <f>G27</f>
        <v>Varios</v>
      </c>
      <c r="H42" s="260">
        <v>515</v>
      </c>
      <c r="I42" s="260">
        <v>515</v>
      </c>
      <c r="J42" s="260">
        <v>325</v>
      </c>
      <c r="K42" s="261">
        <v>0.6310679611650486</v>
      </c>
      <c r="L42" s="261">
        <v>0.6310679611650486</v>
      </c>
      <c r="M42" s="262">
        <v>7037058</v>
      </c>
      <c r="N42" s="262">
        <v>7529321.0300000003</v>
      </c>
      <c r="O42" s="262">
        <v>3882699.9400000004</v>
      </c>
      <c r="P42" s="261">
        <v>0.5517504531012819</v>
      </c>
      <c r="Q42" s="604">
        <v>0.51567730005530132</v>
      </c>
      <c r="R42" s="13"/>
      <c r="S42" s="13"/>
      <c r="T42" s="13"/>
      <c r="U42" s="13"/>
      <c r="V42" s="13"/>
    </row>
    <row r="43" spans="1:26" ht="23.25">
      <c r="A43" s="263"/>
      <c r="B43" s="263"/>
      <c r="C43" s="263"/>
      <c r="D43" s="263"/>
      <c r="E43" s="263"/>
      <c r="F43" s="263"/>
      <c r="G43" s="263"/>
      <c r="H43" s="263"/>
      <c r="I43" s="263"/>
      <c r="J43" s="263"/>
      <c r="K43" s="263"/>
      <c r="L43" s="263"/>
      <c r="M43" s="263"/>
      <c r="N43" s="263"/>
      <c r="O43" s="263"/>
      <c r="P43" s="263"/>
      <c r="Q43" s="263"/>
      <c r="T43" s="14"/>
      <c r="U43" s="14"/>
      <c r="V43" s="14"/>
    </row>
    <row r="44" spans="1:26" ht="23.25">
      <c r="A44" s="263" t="s">
        <v>272</v>
      </c>
      <c r="B44" s="176"/>
      <c r="C44" s="176"/>
      <c r="D44" s="176"/>
      <c r="E44" s="176"/>
      <c r="F44" s="176"/>
      <c r="G44" s="176"/>
      <c r="H44" s="176"/>
      <c r="I44" s="176"/>
      <c r="J44" s="176"/>
      <c r="K44" s="176"/>
      <c r="L44" s="176"/>
      <c r="M44" s="176"/>
      <c r="N44" s="176"/>
      <c r="O44" s="176"/>
      <c r="P44" s="176"/>
      <c r="Q44" s="176"/>
    </row>
    <row r="45" spans="1:26" ht="23.25">
      <c r="A45" s="176" t="s">
        <v>27</v>
      </c>
      <c r="B45" s="176"/>
      <c r="C45" s="176"/>
      <c r="D45" s="176"/>
      <c r="E45" s="176"/>
      <c r="F45" s="176"/>
      <c r="G45" s="176"/>
      <c r="H45" s="176"/>
      <c r="I45" s="176"/>
      <c r="J45" s="176"/>
      <c r="K45" s="176"/>
      <c r="L45" s="176"/>
      <c r="M45" s="317"/>
      <c r="N45" s="317"/>
      <c r="O45" s="317"/>
      <c r="P45" s="738" t="s">
        <v>128</v>
      </c>
      <c r="Q45" s="738"/>
    </row>
    <row r="46" spans="1:26">
      <c r="A46" s="266"/>
      <c r="B46" s="266"/>
      <c r="C46" s="266"/>
      <c r="D46" s="266"/>
      <c r="E46" s="266"/>
      <c r="F46" s="266"/>
      <c r="G46" s="266"/>
      <c r="H46" s="266"/>
      <c r="I46" s="266"/>
      <c r="J46" s="266"/>
      <c r="K46" s="266"/>
      <c r="L46" s="266"/>
      <c r="M46" s="266"/>
      <c r="N46" s="266"/>
      <c r="O46" s="266"/>
      <c r="P46" s="266"/>
      <c r="Q46" s="266"/>
    </row>
    <row r="47" spans="1:26">
      <c r="A47" s="266"/>
      <c r="B47" s="266"/>
      <c r="C47" s="266"/>
      <c r="D47" s="266"/>
      <c r="E47" s="266"/>
      <c r="F47" s="266"/>
      <c r="G47" s="266"/>
      <c r="H47" s="266"/>
      <c r="I47" s="266"/>
      <c r="J47" s="266"/>
      <c r="K47" s="266"/>
      <c r="L47" s="266"/>
      <c r="M47" s="266"/>
      <c r="N47" s="266"/>
      <c r="O47" s="266"/>
      <c r="P47" s="266"/>
      <c r="Q47" s="266"/>
    </row>
    <row r="48" spans="1:26">
      <c r="A48" s="266"/>
      <c r="B48" s="266"/>
      <c r="C48" s="266"/>
      <c r="D48" s="266"/>
      <c r="E48" s="266"/>
      <c r="F48" s="266"/>
      <c r="G48" s="266"/>
      <c r="H48" s="266"/>
      <c r="I48" s="266"/>
      <c r="J48" s="266"/>
      <c r="K48" s="266"/>
      <c r="L48" s="266"/>
      <c r="M48" s="266"/>
      <c r="N48" s="266"/>
      <c r="O48" s="266"/>
      <c r="P48" s="266"/>
      <c r="Q48" s="266"/>
    </row>
    <row r="49" spans="1:27" ht="23.25">
      <c r="A49" s="266"/>
      <c r="B49" s="266"/>
      <c r="C49" s="266"/>
      <c r="D49" s="266"/>
      <c r="E49" s="266"/>
      <c r="F49" s="266"/>
      <c r="G49" s="266"/>
      <c r="H49" s="266"/>
      <c r="I49" s="266"/>
      <c r="J49" s="266"/>
      <c r="K49" s="266"/>
      <c r="L49" s="266"/>
      <c r="M49" s="266"/>
      <c r="N49" s="266"/>
      <c r="O49" s="266"/>
      <c r="P49" s="266"/>
      <c r="Q49" s="266"/>
      <c r="S49" s="522"/>
      <c r="T49" s="504"/>
      <c r="U49" s="509"/>
      <c r="V49" s="509"/>
      <c r="W49" s="509"/>
      <c r="Y49" s="6"/>
      <c r="Z49" s="6"/>
      <c r="AA49" s="6"/>
    </row>
    <row r="50" spans="1:27" ht="20.25">
      <c r="A50" s="266"/>
      <c r="B50" s="266"/>
      <c r="C50" s="266"/>
      <c r="D50" s="266"/>
      <c r="E50" s="266"/>
      <c r="F50" s="266"/>
      <c r="G50" s="266"/>
      <c r="H50" s="324"/>
      <c r="I50" s="266"/>
      <c r="J50" s="266"/>
      <c r="K50" s="97"/>
      <c r="L50" s="79"/>
      <c r="M50" s="318"/>
      <c r="N50" s="319"/>
      <c r="O50" s="319"/>
      <c r="P50" s="266"/>
      <c r="Q50" s="266"/>
    </row>
    <row r="51" spans="1:27" ht="25.5">
      <c r="A51" s="8"/>
      <c r="B51" s="8"/>
      <c r="C51" s="8"/>
      <c r="D51" s="8"/>
      <c r="E51" s="8"/>
      <c r="F51" s="8"/>
      <c r="G51" s="8"/>
      <c r="H51" s="6"/>
      <c r="I51" s="4"/>
      <c r="J51" s="4"/>
      <c r="K51" s="19"/>
      <c r="L51" s="19"/>
      <c r="M51" s="148"/>
      <c r="N51" s="148"/>
      <c r="O51" s="148"/>
      <c r="P51" s="8"/>
      <c r="Q51" s="8"/>
    </row>
    <row r="52" spans="1:27">
      <c r="A52" s="8"/>
      <c r="B52" s="8"/>
      <c r="C52" s="8"/>
      <c r="D52" s="8"/>
      <c r="E52" s="8"/>
      <c r="F52" s="8"/>
      <c r="G52" s="8"/>
      <c r="H52" s="8"/>
      <c r="I52" s="8"/>
      <c r="J52" s="8"/>
      <c r="K52" s="8"/>
      <c r="L52" s="8"/>
      <c r="M52" s="8"/>
      <c r="N52" s="8"/>
      <c r="O52" s="8"/>
      <c r="P52" s="8"/>
      <c r="Q52" s="8"/>
    </row>
    <row r="53" spans="1:27">
      <c r="A53" s="8"/>
      <c r="B53" s="8"/>
      <c r="C53" s="8"/>
      <c r="D53" s="8"/>
      <c r="E53" s="8"/>
      <c r="F53" s="8"/>
      <c r="G53" s="8"/>
      <c r="H53" s="8"/>
      <c r="I53" s="8"/>
      <c r="J53" s="8"/>
      <c r="K53" s="8"/>
      <c r="L53" s="8"/>
      <c r="M53" s="8"/>
      <c r="N53" s="8"/>
      <c r="O53" s="8"/>
      <c r="P53" s="8"/>
      <c r="Q53" s="8"/>
    </row>
    <row r="54" spans="1:27">
      <c r="A54" s="8"/>
      <c r="B54" s="8"/>
      <c r="C54" s="8"/>
      <c r="D54" s="8"/>
      <c r="E54" s="8"/>
      <c r="F54" s="8"/>
      <c r="G54" s="8"/>
      <c r="H54" s="8"/>
      <c r="I54" s="8"/>
      <c r="J54" s="8"/>
      <c r="K54" s="8"/>
      <c r="L54" s="8"/>
      <c r="M54" s="8"/>
      <c r="N54" s="8"/>
      <c r="O54" s="8"/>
      <c r="P54" s="8"/>
      <c r="Q54" s="8"/>
    </row>
    <row r="55" spans="1:27">
      <c r="A55" s="8"/>
      <c r="B55" s="8"/>
      <c r="C55" s="8"/>
      <c r="D55" s="8"/>
      <c r="E55" s="8"/>
      <c r="F55" s="8"/>
      <c r="G55" s="8"/>
      <c r="H55" s="8"/>
      <c r="I55" s="8"/>
      <c r="J55" s="8"/>
      <c r="K55" s="8"/>
      <c r="L55" s="8"/>
      <c r="M55" s="8"/>
      <c r="N55" s="8"/>
      <c r="O55" s="8"/>
      <c r="P55" s="8"/>
      <c r="Q55" s="8"/>
    </row>
    <row r="56" spans="1:27">
      <c r="A56" s="8"/>
      <c r="B56" s="8"/>
      <c r="C56" s="8"/>
      <c r="D56" s="8"/>
      <c r="E56" s="8"/>
      <c r="F56" s="8"/>
      <c r="G56" s="8"/>
      <c r="H56" s="8"/>
      <c r="I56" s="8"/>
      <c r="J56" s="8"/>
      <c r="K56" s="8"/>
      <c r="L56" s="8"/>
      <c r="M56" s="8"/>
      <c r="N56" s="8"/>
      <c r="O56" s="8"/>
      <c r="P56" s="8"/>
      <c r="Q56" s="8"/>
    </row>
    <row r="57" spans="1:27">
      <c r="A57" s="8"/>
      <c r="B57" s="8"/>
      <c r="C57" s="8"/>
      <c r="D57" s="8"/>
      <c r="E57" s="8"/>
      <c r="F57" s="8"/>
      <c r="G57" s="8"/>
      <c r="H57" s="8"/>
      <c r="I57" s="8"/>
      <c r="J57" s="8"/>
      <c r="K57" s="8"/>
      <c r="L57" s="8"/>
      <c r="M57" s="8"/>
      <c r="N57" s="8"/>
      <c r="O57" s="8"/>
      <c r="P57" s="8"/>
      <c r="Q57" s="8"/>
    </row>
    <row r="58" spans="1:27" ht="21">
      <c r="A58" s="8"/>
      <c r="B58" s="8"/>
      <c r="C58" s="8"/>
      <c r="D58" s="8"/>
      <c r="E58" s="8"/>
      <c r="F58" s="8"/>
      <c r="G58" s="8"/>
      <c r="H58" s="8"/>
      <c r="I58" s="8"/>
      <c r="J58" s="8"/>
      <c r="K58" s="97"/>
      <c r="L58" s="79"/>
      <c r="M58" s="80"/>
      <c r="N58" s="81"/>
      <c r="O58" s="81"/>
      <c r="P58" s="8"/>
      <c r="Q58" s="8"/>
    </row>
    <row r="59" spans="1:27" ht="20.25">
      <c r="A59" s="8"/>
      <c r="B59" s="8"/>
      <c r="C59" s="8"/>
      <c r="D59" s="8"/>
      <c r="E59" s="8"/>
      <c r="F59" s="8"/>
      <c r="G59" s="8"/>
      <c r="H59" s="8"/>
      <c r="I59" s="8"/>
      <c r="J59" s="8"/>
      <c r="L59" s="15"/>
      <c r="M59" s="14"/>
      <c r="N59" s="14"/>
      <c r="O59" s="14"/>
      <c r="P59" s="8"/>
      <c r="Q59" s="8"/>
    </row>
    <row r="60" spans="1:27" ht="27.75">
      <c r="A60" s="8"/>
      <c r="B60" s="8"/>
      <c r="C60" s="8"/>
      <c r="D60" s="8"/>
      <c r="E60" s="8"/>
      <c r="F60" s="8"/>
      <c r="G60" s="8"/>
      <c r="H60" s="10"/>
      <c r="I60" s="10"/>
      <c r="J60" s="10"/>
      <c r="K60" s="4"/>
      <c r="L60" s="15"/>
      <c r="M60" s="15"/>
      <c r="N60" s="15"/>
      <c r="O60" s="15"/>
      <c r="P60" s="8"/>
      <c r="Q60" s="8"/>
    </row>
    <row r="61" spans="1:27" ht="21">
      <c r="A61" s="8"/>
      <c r="B61" s="8"/>
      <c r="C61" s="8"/>
      <c r="D61" s="8"/>
      <c r="E61" s="8"/>
      <c r="F61" s="8"/>
      <c r="G61" s="8"/>
      <c r="H61" s="8"/>
      <c r="I61" s="8"/>
      <c r="J61" s="8"/>
      <c r="K61" s="97"/>
      <c r="L61" s="79"/>
      <c r="M61" s="80"/>
      <c r="N61" s="81"/>
      <c r="O61" s="81"/>
      <c r="P61" s="8"/>
      <c r="Q61" s="8"/>
    </row>
    <row r="62" spans="1:27" ht="23.25">
      <c r="A62" s="8"/>
      <c r="B62" s="8"/>
      <c r="C62" s="8"/>
      <c r="D62" s="8"/>
      <c r="E62" s="8"/>
      <c r="F62" s="8"/>
      <c r="G62" s="8"/>
      <c r="H62" s="8"/>
      <c r="I62" s="8"/>
      <c r="J62" s="8"/>
      <c r="K62" s="4"/>
      <c r="L62" s="14"/>
      <c r="N62" s="14"/>
      <c r="O62" s="14"/>
      <c r="P62" s="8"/>
      <c r="Q62" s="8"/>
    </row>
    <row r="63" spans="1:27" ht="20.25">
      <c r="A63" s="8"/>
      <c r="B63" s="8"/>
      <c r="C63" s="8"/>
      <c r="D63" s="8"/>
      <c r="E63" s="8"/>
      <c r="F63" s="8"/>
      <c r="G63" s="8"/>
      <c r="H63" s="8"/>
      <c r="I63" s="8"/>
      <c r="J63" s="8"/>
      <c r="K63" s="8"/>
      <c r="L63" s="8"/>
      <c r="M63" s="14"/>
      <c r="N63" s="8"/>
      <c r="O63" s="8"/>
      <c r="P63" s="8"/>
      <c r="Q63" s="8"/>
    </row>
    <row r="64" spans="1:27">
      <c r="A64" s="8"/>
      <c r="B64" s="8"/>
      <c r="C64" s="8"/>
      <c r="D64" s="8"/>
      <c r="E64" s="8"/>
      <c r="F64" s="8"/>
      <c r="G64" s="8"/>
      <c r="H64" s="8"/>
      <c r="I64" s="8"/>
      <c r="J64" s="8"/>
      <c r="K64" s="8"/>
      <c r="L64" s="8"/>
      <c r="M64" s="8"/>
      <c r="N64" s="8"/>
      <c r="O64" s="8"/>
      <c r="P64" s="8"/>
      <c r="Q64" s="8"/>
    </row>
    <row r="65" spans="1:17">
      <c r="A65" s="8"/>
      <c r="B65" s="8"/>
      <c r="C65" s="8"/>
      <c r="D65" s="8"/>
      <c r="E65" s="8"/>
      <c r="F65" s="8"/>
      <c r="G65" s="8"/>
      <c r="H65" s="8"/>
      <c r="I65" s="8"/>
      <c r="J65" s="8"/>
      <c r="K65" s="8"/>
      <c r="L65" s="8"/>
      <c r="M65" s="8"/>
      <c r="N65" s="8"/>
      <c r="O65" s="8"/>
      <c r="P65" s="8"/>
      <c r="Q65" s="8"/>
    </row>
    <row r="66" spans="1:17">
      <c r="A66" s="8"/>
      <c r="B66" s="8"/>
      <c r="C66" s="8"/>
      <c r="D66" s="8"/>
      <c r="E66" s="8"/>
      <c r="F66" s="8"/>
      <c r="G66" s="8"/>
      <c r="H66" s="8"/>
      <c r="I66" s="8"/>
      <c r="J66" s="8"/>
      <c r="K66" s="8"/>
      <c r="L66" s="8"/>
      <c r="M66" s="8"/>
      <c r="N66" s="8"/>
      <c r="O66" s="8"/>
      <c r="P66" s="8"/>
      <c r="Q66" s="8"/>
    </row>
    <row r="67" spans="1:17">
      <c r="A67" s="8"/>
      <c r="B67" s="8"/>
      <c r="C67" s="8"/>
      <c r="D67" s="8"/>
      <c r="E67" s="8"/>
      <c r="F67" s="8"/>
      <c r="G67" s="8"/>
      <c r="H67" s="8"/>
      <c r="I67" s="8"/>
      <c r="J67" s="8"/>
      <c r="K67" s="8"/>
      <c r="L67" s="8"/>
      <c r="M67" s="8"/>
      <c r="N67" s="8"/>
      <c r="O67" s="8"/>
      <c r="P67" s="8"/>
      <c r="Q67" s="8"/>
    </row>
    <row r="68" spans="1:17">
      <c r="A68" s="8"/>
      <c r="B68" s="8"/>
      <c r="C68" s="8"/>
      <c r="D68" s="8"/>
      <c r="E68" s="8"/>
      <c r="F68" s="8"/>
      <c r="G68" s="8"/>
      <c r="H68" s="8"/>
      <c r="I68" s="8"/>
      <c r="J68" s="8"/>
      <c r="K68" s="8"/>
      <c r="L68" s="8"/>
      <c r="M68" s="8"/>
      <c r="N68" s="8"/>
      <c r="O68" s="8"/>
      <c r="P68" s="8"/>
      <c r="Q68" s="8"/>
    </row>
    <row r="69" spans="1:17">
      <c r="A69" s="8"/>
      <c r="B69" s="8"/>
      <c r="C69" s="8"/>
      <c r="D69" s="8"/>
      <c r="E69" s="8"/>
      <c r="F69" s="8"/>
      <c r="G69" s="8"/>
      <c r="H69" s="8"/>
      <c r="I69" s="8"/>
      <c r="J69" s="8"/>
      <c r="K69" s="8"/>
      <c r="L69" s="8"/>
      <c r="M69" s="8"/>
      <c r="N69" s="8"/>
      <c r="O69" s="8"/>
      <c r="P69" s="8"/>
      <c r="Q69" s="8"/>
    </row>
    <row r="70" spans="1:17">
      <c r="A70" s="8"/>
      <c r="B70" s="8"/>
      <c r="C70" s="8"/>
      <c r="D70" s="8"/>
      <c r="E70" s="8"/>
      <c r="F70" s="8"/>
      <c r="G70" s="8"/>
      <c r="H70" s="8"/>
      <c r="I70" s="8"/>
      <c r="J70" s="8"/>
      <c r="K70" s="8"/>
      <c r="L70" s="8"/>
      <c r="M70" s="8"/>
      <c r="N70" s="8"/>
      <c r="O70" s="8"/>
      <c r="P70" s="8"/>
      <c r="Q70" s="8"/>
    </row>
    <row r="71" spans="1:17">
      <c r="A71" s="8"/>
      <c r="B71" s="8"/>
      <c r="C71" s="8"/>
      <c r="D71" s="8"/>
      <c r="E71" s="8"/>
      <c r="F71" s="8"/>
      <c r="G71" s="8"/>
      <c r="H71" s="8"/>
      <c r="I71" s="8"/>
      <c r="J71" s="8"/>
      <c r="K71" s="8"/>
      <c r="L71" s="8"/>
      <c r="M71" s="8"/>
      <c r="N71" s="8"/>
      <c r="O71" s="8"/>
      <c r="P71" s="8"/>
      <c r="Q71" s="8"/>
    </row>
    <row r="72" spans="1:17">
      <c r="A72" s="8"/>
      <c r="B72" s="8"/>
      <c r="C72" s="8"/>
      <c r="D72" s="8"/>
      <c r="E72" s="8"/>
      <c r="F72" s="8"/>
      <c r="G72" s="8"/>
      <c r="H72" s="8"/>
      <c r="I72" s="8"/>
      <c r="J72" s="8"/>
      <c r="K72" s="8"/>
      <c r="L72" s="8"/>
      <c r="M72" s="8"/>
      <c r="N72" s="8"/>
      <c r="O72" s="8"/>
      <c r="P72" s="8"/>
      <c r="Q72" s="8"/>
    </row>
    <row r="73" spans="1:17">
      <c r="A73" s="8"/>
      <c r="B73" s="8"/>
      <c r="C73" s="8"/>
      <c r="D73" s="8"/>
      <c r="E73" s="8"/>
      <c r="F73" s="8"/>
      <c r="G73" s="8"/>
      <c r="H73" s="8"/>
      <c r="I73" s="8"/>
      <c r="J73" s="8"/>
      <c r="K73" s="8"/>
      <c r="L73" s="8"/>
      <c r="M73" s="8"/>
      <c r="N73" s="8"/>
      <c r="O73" s="8"/>
      <c r="P73" s="8"/>
      <c r="Q73" s="8"/>
    </row>
    <row r="74" spans="1:17">
      <c r="A74" s="8"/>
      <c r="B74" s="8"/>
      <c r="C74" s="8"/>
      <c r="D74" s="8"/>
      <c r="E74" s="8"/>
      <c r="F74" s="8"/>
      <c r="G74" s="8"/>
      <c r="H74" s="8"/>
      <c r="I74" s="8"/>
      <c r="J74" s="8"/>
      <c r="K74" s="8"/>
      <c r="L74" s="8"/>
      <c r="M74" s="8"/>
      <c r="N74" s="8"/>
      <c r="O74" s="8"/>
      <c r="P74" s="8"/>
      <c r="Q74" s="8"/>
    </row>
    <row r="75" spans="1:17">
      <c r="A75" s="8"/>
      <c r="B75" s="8"/>
      <c r="C75" s="8"/>
      <c r="D75" s="8"/>
      <c r="E75" s="8"/>
      <c r="F75" s="8"/>
      <c r="G75" s="8"/>
      <c r="H75" s="8"/>
      <c r="I75" s="8"/>
      <c r="J75" s="8"/>
      <c r="K75" s="8"/>
      <c r="L75" s="8"/>
      <c r="M75" s="8"/>
      <c r="N75" s="8"/>
      <c r="O75" s="8"/>
      <c r="P75" s="8"/>
      <c r="Q75" s="8"/>
    </row>
    <row r="76" spans="1:17">
      <c r="A76" s="8"/>
      <c r="B76" s="8"/>
      <c r="C76" s="8"/>
      <c r="D76" s="8"/>
      <c r="E76" s="8"/>
      <c r="F76" s="8"/>
      <c r="G76" s="8"/>
      <c r="H76" s="8"/>
      <c r="I76" s="8"/>
      <c r="J76" s="8"/>
      <c r="K76" s="8"/>
      <c r="L76" s="8"/>
      <c r="M76" s="8"/>
      <c r="N76" s="8"/>
      <c r="O76" s="8"/>
      <c r="P76" s="8"/>
      <c r="Q76" s="8"/>
    </row>
    <row r="77" spans="1:17">
      <c r="A77" s="8"/>
      <c r="B77" s="8"/>
      <c r="C77" s="8"/>
      <c r="D77" s="8"/>
      <c r="E77" s="8"/>
      <c r="F77" s="8"/>
      <c r="G77" s="8"/>
      <c r="H77" s="8"/>
      <c r="I77" s="8"/>
      <c r="J77" s="8"/>
      <c r="K77" s="8"/>
      <c r="L77" s="8"/>
      <c r="M77" s="8"/>
      <c r="N77" s="8"/>
      <c r="O77" s="8"/>
      <c r="P77" s="8"/>
      <c r="Q77" s="8"/>
    </row>
    <row r="78" spans="1:17">
      <c r="A78" s="8"/>
      <c r="B78" s="8"/>
      <c r="C78" s="8"/>
      <c r="D78" s="8"/>
      <c r="E78" s="8"/>
      <c r="F78" s="8"/>
      <c r="G78" s="8"/>
      <c r="H78" s="8"/>
      <c r="I78" s="8"/>
      <c r="J78" s="8"/>
      <c r="K78" s="8"/>
      <c r="L78" s="8"/>
      <c r="M78" s="8"/>
      <c r="N78" s="8"/>
      <c r="O78" s="8"/>
      <c r="P78" s="8"/>
      <c r="Q78" s="8"/>
    </row>
    <row r="79" spans="1:17">
      <c r="A79" s="8"/>
      <c r="B79" s="8"/>
      <c r="C79" s="8"/>
      <c r="D79" s="8"/>
      <c r="E79" s="8"/>
      <c r="F79" s="8"/>
      <c r="G79" s="8"/>
      <c r="H79" s="8"/>
      <c r="I79" s="8"/>
      <c r="J79" s="8"/>
      <c r="K79" s="8"/>
      <c r="L79" s="8"/>
      <c r="M79" s="8"/>
      <c r="N79" s="8"/>
      <c r="O79" s="8"/>
      <c r="P79" s="8"/>
      <c r="Q79" s="8"/>
    </row>
    <row r="80" spans="1:17">
      <c r="A80" s="8"/>
      <c r="B80" s="8"/>
      <c r="C80" s="8"/>
      <c r="D80" s="8"/>
      <c r="E80" s="8"/>
      <c r="F80" s="8"/>
      <c r="G80" s="8"/>
      <c r="H80" s="8"/>
      <c r="I80" s="8"/>
      <c r="J80" s="8"/>
      <c r="K80" s="8"/>
      <c r="L80" s="8"/>
      <c r="M80" s="8"/>
      <c r="N80" s="8"/>
      <c r="O80" s="8"/>
      <c r="P80" s="8"/>
      <c r="Q80" s="8"/>
    </row>
    <row r="81" spans="1:17">
      <c r="A81" s="8"/>
      <c r="B81" s="8"/>
      <c r="C81" s="8"/>
      <c r="D81" s="8"/>
      <c r="E81" s="8"/>
      <c r="F81" s="8"/>
      <c r="G81" s="8"/>
      <c r="H81" s="8"/>
      <c r="I81" s="8"/>
      <c r="J81" s="8"/>
      <c r="K81" s="8"/>
      <c r="L81" s="8"/>
      <c r="M81" s="8"/>
      <c r="N81" s="8"/>
      <c r="O81" s="8"/>
      <c r="P81" s="8"/>
      <c r="Q81" s="8"/>
    </row>
    <row r="82" spans="1:17">
      <c r="A82" s="8"/>
      <c r="B82" s="8"/>
      <c r="C82" s="8"/>
      <c r="D82" s="8"/>
      <c r="E82" s="8"/>
      <c r="F82" s="8"/>
      <c r="G82" s="8"/>
      <c r="H82" s="8"/>
      <c r="I82" s="8"/>
      <c r="J82" s="8"/>
      <c r="K82" s="8"/>
      <c r="L82" s="8"/>
      <c r="M82" s="8"/>
      <c r="N82" s="8"/>
      <c r="O82" s="8"/>
      <c r="P82" s="8"/>
      <c r="Q82" s="8"/>
    </row>
    <row r="83" spans="1:17">
      <c r="A83" s="8"/>
      <c r="B83" s="8"/>
      <c r="C83" s="8"/>
      <c r="D83" s="8"/>
      <c r="E83" s="8"/>
      <c r="F83" s="8"/>
      <c r="G83" s="8"/>
      <c r="H83" s="8"/>
      <c r="I83" s="8"/>
      <c r="J83" s="8"/>
      <c r="K83" s="8"/>
      <c r="L83" s="8"/>
      <c r="M83" s="8"/>
      <c r="N83" s="8"/>
      <c r="O83" s="8"/>
      <c r="P83" s="8"/>
      <c r="Q83" s="8"/>
    </row>
    <row r="84" spans="1:17">
      <c r="A84" s="8"/>
      <c r="B84" s="8"/>
      <c r="C84" s="8"/>
      <c r="D84" s="8"/>
      <c r="E84" s="8"/>
      <c r="F84" s="8"/>
      <c r="G84" s="8"/>
      <c r="H84" s="8"/>
      <c r="I84" s="8"/>
      <c r="J84" s="8"/>
      <c r="K84" s="8"/>
      <c r="L84" s="8"/>
      <c r="M84" s="8"/>
      <c r="N84" s="8"/>
      <c r="O84" s="8"/>
      <c r="P84" s="8"/>
      <c r="Q84" s="8"/>
    </row>
    <row r="85" spans="1:17">
      <c r="A85" s="8"/>
      <c r="B85" s="8"/>
      <c r="C85" s="8"/>
      <c r="D85" s="8"/>
      <c r="E85" s="8"/>
      <c r="F85" s="8"/>
      <c r="G85" s="8"/>
      <c r="H85" s="8"/>
      <c r="I85" s="8"/>
      <c r="J85" s="8"/>
      <c r="K85" s="8"/>
      <c r="L85" s="8"/>
      <c r="M85" s="8"/>
      <c r="N85" s="8"/>
      <c r="O85" s="8"/>
      <c r="P85" s="8"/>
      <c r="Q85" s="8"/>
    </row>
    <row r="86" spans="1:17">
      <c r="A86" s="8"/>
      <c r="B86" s="8"/>
      <c r="C86" s="8"/>
      <c r="D86" s="8"/>
      <c r="E86" s="8"/>
      <c r="F86" s="8"/>
      <c r="G86" s="8"/>
      <c r="H86" s="8"/>
      <c r="I86" s="8"/>
      <c r="J86" s="8"/>
      <c r="K86" s="8"/>
      <c r="L86" s="8"/>
      <c r="M86" s="8"/>
      <c r="N86" s="8"/>
      <c r="O86" s="8"/>
      <c r="P86" s="8"/>
      <c r="Q86" s="8"/>
    </row>
    <row r="87" spans="1:17">
      <c r="A87" s="8"/>
      <c r="B87" s="8"/>
      <c r="C87" s="8"/>
      <c r="D87" s="8"/>
      <c r="E87" s="8"/>
      <c r="F87" s="8"/>
      <c r="G87" s="8"/>
      <c r="H87" s="8"/>
      <c r="I87" s="8"/>
      <c r="J87" s="8"/>
      <c r="K87" s="8"/>
      <c r="L87" s="8"/>
      <c r="M87" s="8"/>
      <c r="N87" s="8"/>
      <c r="O87" s="8"/>
      <c r="P87" s="8"/>
      <c r="Q87" s="8"/>
    </row>
    <row r="88" spans="1:17">
      <c r="A88" s="8"/>
      <c r="B88" s="8"/>
      <c r="C88" s="8"/>
      <c r="D88" s="8"/>
      <c r="E88" s="8"/>
      <c r="F88" s="8"/>
      <c r="G88" s="8"/>
      <c r="H88" s="8"/>
      <c r="I88" s="8"/>
      <c r="J88" s="8"/>
      <c r="K88" s="8"/>
      <c r="L88" s="8"/>
      <c r="M88" s="8"/>
      <c r="N88" s="8"/>
      <c r="O88" s="8"/>
      <c r="P88" s="8"/>
      <c r="Q88" s="8"/>
    </row>
    <row r="89" spans="1:17">
      <c r="A89" s="8"/>
      <c r="B89" s="8"/>
      <c r="C89" s="8"/>
      <c r="D89" s="8"/>
      <c r="E89" s="8"/>
      <c r="F89" s="8"/>
      <c r="G89" s="8"/>
      <c r="H89" s="8"/>
      <c r="I89" s="8"/>
      <c r="J89" s="8"/>
      <c r="K89" s="8"/>
      <c r="L89" s="8"/>
      <c r="M89" s="8"/>
      <c r="N89" s="8"/>
      <c r="O89" s="8"/>
      <c r="P89" s="8"/>
      <c r="Q89" s="8"/>
    </row>
    <row r="90" spans="1:17">
      <c r="A90" s="8"/>
      <c r="B90" s="8"/>
      <c r="C90" s="8"/>
      <c r="D90" s="8"/>
      <c r="E90" s="8"/>
      <c r="F90" s="8"/>
      <c r="G90" s="8"/>
      <c r="H90" s="8"/>
      <c r="I90" s="8"/>
      <c r="J90" s="8"/>
      <c r="K90" s="8"/>
      <c r="L90" s="8"/>
      <c r="M90" s="8"/>
      <c r="N90" s="8"/>
      <c r="O90" s="8"/>
      <c r="P90" s="8"/>
      <c r="Q90" s="8"/>
    </row>
    <row r="91" spans="1:17">
      <c r="A91" s="8"/>
      <c r="B91" s="8"/>
      <c r="C91" s="8"/>
      <c r="D91" s="8"/>
      <c r="E91" s="8"/>
      <c r="F91" s="8"/>
      <c r="G91" s="8"/>
      <c r="H91" s="8"/>
      <c r="I91" s="8"/>
      <c r="J91" s="8"/>
      <c r="K91" s="8"/>
      <c r="L91" s="8"/>
      <c r="M91" s="8"/>
      <c r="N91" s="8"/>
      <c r="O91" s="8"/>
      <c r="P91" s="8"/>
      <c r="Q91" s="8"/>
    </row>
    <row r="92" spans="1:17">
      <c r="A92" s="8"/>
      <c r="B92" s="8"/>
      <c r="C92" s="8"/>
      <c r="D92" s="8"/>
      <c r="E92" s="8"/>
      <c r="F92" s="8"/>
      <c r="G92" s="8"/>
      <c r="H92" s="8"/>
      <c r="I92" s="8"/>
      <c r="J92" s="8"/>
      <c r="K92" s="8"/>
      <c r="L92" s="8"/>
      <c r="M92" s="8"/>
      <c r="N92" s="8"/>
      <c r="O92" s="8"/>
      <c r="P92" s="8"/>
      <c r="Q92" s="8"/>
    </row>
    <row r="93" spans="1:17">
      <c r="A93" s="8"/>
      <c r="B93" s="8"/>
      <c r="C93" s="8"/>
      <c r="D93" s="8"/>
      <c r="E93" s="8"/>
      <c r="F93" s="8"/>
      <c r="G93" s="8"/>
      <c r="H93" s="8"/>
      <c r="I93" s="8"/>
      <c r="J93" s="8"/>
      <c r="K93" s="8"/>
      <c r="L93" s="8"/>
      <c r="M93" s="8"/>
      <c r="N93" s="8"/>
      <c r="O93" s="8"/>
      <c r="P93" s="8"/>
      <c r="Q93" s="8"/>
    </row>
    <row r="94" spans="1:17">
      <c r="A94" s="8"/>
      <c r="B94" s="8"/>
      <c r="C94" s="8"/>
      <c r="D94" s="8"/>
      <c r="E94" s="8"/>
      <c r="F94" s="8"/>
      <c r="G94" s="8"/>
      <c r="H94" s="8"/>
      <c r="I94" s="8"/>
      <c r="J94" s="8"/>
      <c r="K94" s="8"/>
      <c r="L94" s="8"/>
      <c r="M94" s="8"/>
      <c r="N94" s="8"/>
      <c r="O94" s="8"/>
      <c r="P94" s="8"/>
      <c r="Q94" s="8"/>
    </row>
    <row r="95" spans="1:17">
      <c r="A95" s="8"/>
      <c r="B95" s="8"/>
      <c r="C95" s="8"/>
      <c r="D95" s="8"/>
      <c r="E95" s="8"/>
      <c r="F95" s="8"/>
      <c r="G95" s="8"/>
      <c r="H95" s="8"/>
      <c r="I95" s="8"/>
      <c r="J95" s="8"/>
      <c r="K95" s="8"/>
      <c r="L95" s="8"/>
      <c r="M95" s="8"/>
      <c r="N95" s="8"/>
      <c r="O95" s="8"/>
      <c r="P95" s="8"/>
      <c r="Q95" s="8"/>
    </row>
    <row r="96" spans="1:17">
      <c r="A96" s="8"/>
      <c r="B96" s="8"/>
      <c r="C96" s="8"/>
      <c r="D96" s="8"/>
      <c r="E96" s="8"/>
      <c r="F96" s="8"/>
      <c r="G96" s="8"/>
      <c r="H96" s="8"/>
      <c r="I96" s="8"/>
      <c r="J96" s="8"/>
      <c r="K96" s="8"/>
      <c r="L96" s="8"/>
      <c r="M96" s="8"/>
      <c r="N96" s="8"/>
      <c r="O96" s="8"/>
      <c r="P96" s="8"/>
      <c r="Q96" s="8"/>
    </row>
    <row r="97" spans="1:17">
      <c r="A97" s="8"/>
      <c r="B97" s="8"/>
      <c r="C97" s="8"/>
      <c r="D97" s="8"/>
      <c r="E97" s="8"/>
      <c r="F97" s="8"/>
      <c r="G97" s="8"/>
      <c r="H97" s="8"/>
      <c r="I97" s="8"/>
      <c r="J97" s="8"/>
      <c r="K97" s="8"/>
      <c r="L97" s="8"/>
      <c r="M97" s="8"/>
      <c r="N97" s="8"/>
      <c r="O97" s="8"/>
      <c r="P97" s="8"/>
      <c r="Q97" s="8"/>
    </row>
    <row r="98" spans="1:17">
      <c r="A98" s="8"/>
      <c r="B98" s="8"/>
      <c r="C98" s="8"/>
      <c r="D98" s="8"/>
      <c r="E98" s="8"/>
      <c r="F98" s="8"/>
      <c r="G98" s="8"/>
      <c r="H98" s="8"/>
      <c r="I98" s="8"/>
      <c r="J98" s="8"/>
      <c r="K98" s="8"/>
      <c r="L98" s="8"/>
      <c r="M98" s="8"/>
      <c r="N98" s="8"/>
      <c r="O98" s="8"/>
      <c r="P98" s="8"/>
      <c r="Q98" s="8"/>
    </row>
    <row r="99" spans="1:17">
      <c r="A99" s="8"/>
      <c r="B99" s="8"/>
      <c r="C99" s="8"/>
      <c r="D99" s="8"/>
      <c r="E99" s="8"/>
      <c r="F99" s="8"/>
      <c r="G99" s="8"/>
      <c r="H99" s="8"/>
      <c r="I99" s="8"/>
      <c r="J99" s="8"/>
      <c r="K99" s="8"/>
      <c r="L99" s="8"/>
      <c r="M99" s="8"/>
      <c r="N99" s="8"/>
      <c r="O99" s="8"/>
      <c r="P99" s="8"/>
      <c r="Q99" s="8"/>
    </row>
    <row r="100" spans="1:17">
      <c r="A100" s="8"/>
      <c r="B100" s="8"/>
      <c r="C100" s="8"/>
      <c r="D100" s="8"/>
      <c r="E100" s="8"/>
      <c r="F100" s="8"/>
      <c r="G100" s="8"/>
      <c r="H100" s="8"/>
      <c r="I100" s="8"/>
      <c r="J100" s="8"/>
      <c r="K100" s="8"/>
      <c r="L100" s="8"/>
      <c r="M100" s="8"/>
      <c r="N100" s="8"/>
      <c r="O100" s="8"/>
      <c r="P100" s="8"/>
      <c r="Q100" s="8"/>
    </row>
    <row r="101" spans="1:17">
      <c r="A101" s="8"/>
      <c r="B101" s="8"/>
      <c r="C101" s="8"/>
      <c r="D101" s="8"/>
      <c r="E101" s="8"/>
      <c r="F101" s="8"/>
      <c r="G101" s="8"/>
      <c r="H101" s="8"/>
      <c r="I101" s="8"/>
      <c r="J101" s="8"/>
      <c r="K101" s="8"/>
      <c r="L101" s="8"/>
      <c r="M101" s="8"/>
      <c r="N101" s="8"/>
      <c r="O101" s="8"/>
      <c r="P101" s="8"/>
      <c r="Q101" s="8"/>
    </row>
    <row r="102" spans="1:17">
      <c r="A102" s="8"/>
      <c r="B102" s="8"/>
      <c r="C102" s="8"/>
      <c r="D102" s="8"/>
      <c r="E102" s="8"/>
      <c r="F102" s="8"/>
      <c r="G102" s="8"/>
      <c r="H102" s="8"/>
      <c r="I102" s="8"/>
      <c r="J102" s="8"/>
      <c r="K102" s="8"/>
      <c r="L102" s="8"/>
      <c r="M102" s="8"/>
      <c r="N102" s="8"/>
      <c r="O102" s="8"/>
      <c r="P102" s="8"/>
      <c r="Q102" s="8"/>
    </row>
    <row r="103" spans="1:17">
      <c r="A103" s="8"/>
      <c r="B103" s="8"/>
      <c r="C103" s="8"/>
      <c r="D103" s="8"/>
      <c r="E103" s="8"/>
      <c r="F103" s="8"/>
      <c r="G103" s="8"/>
      <c r="H103" s="8"/>
      <c r="I103" s="8"/>
      <c r="J103" s="8"/>
      <c r="K103" s="8"/>
      <c r="L103" s="8"/>
      <c r="M103" s="8"/>
      <c r="N103" s="8"/>
      <c r="O103" s="8"/>
      <c r="P103" s="8"/>
      <c r="Q103" s="8"/>
    </row>
    <row r="104" spans="1:17">
      <c r="A104" s="8"/>
      <c r="B104" s="8"/>
      <c r="C104" s="8"/>
      <c r="D104" s="8"/>
      <c r="E104" s="8"/>
      <c r="F104" s="8"/>
      <c r="G104" s="8"/>
      <c r="H104" s="8"/>
      <c r="I104" s="8"/>
      <c r="J104" s="8"/>
      <c r="K104" s="8"/>
      <c r="L104" s="8"/>
      <c r="M104" s="8"/>
      <c r="N104" s="8"/>
      <c r="O104" s="8"/>
      <c r="P104" s="8"/>
      <c r="Q104" s="8"/>
    </row>
    <row r="105" spans="1:17">
      <c r="A105" s="8"/>
      <c r="B105" s="8"/>
      <c r="C105" s="8"/>
      <c r="D105" s="8"/>
      <c r="E105" s="8"/>
      <c r="F105" s="8"/>
      <c r="G105" s="8"/>
      <c r="H105" s="8"/>
      <c r="I105" s="8"/>
      <c r="J105" s="8"/>
      <c r="K105" s="8"/>
      <c r="L105" s="8"/>
      <c r="M105" s="8"/>
      <c r="N105" s="8"/>
      <c r="O105" s="8"/>
      <c r="P105" s="8"/>
      <c r="Q105" s="8"/>
    </row>
    <row r="106" spans="1:17">
      <c r="A106" s="8"/>
      <c r="B106" s="8"/>
      <c r="C106" s="8"/>
      <c r="D106" s="8"/>
      <c r="E106" s="8"/>
      <c r="F106" s="8"/>
      <c r="G106" s="8"/>
      <c r="H106" s="8"/>
      <c r="I106" s="8"/>
      <c r="J106" s="8"/>
      <c r="K106" s="8"/>
      <c r="L106" s="8"/>
      <c r="M106" s="8"/>
      <c r="N106" s="8"/>
      <c r="O106" s="8"/>
      <c r="P106" s="8"/>
      <c r="Q106" s="8"/>
    </row>
    <row r="107" spans="1:17">
      <c r="A107" s="8"/>
      <c r="B107" s="8"/>
      <c r="C107" s="8"/>
      <c r="D107" s="8"/>
      <c r="E107" s="8"/>
      <c r="F107" s="8"/>
      <c r="G107" s="8"/>
      <c r="H107" s="8"/>
      <c r="I107" s="8"/>
      <c r="J107" s="8"/>
      <c r="K107" s="8"/>
      <c r="L107" s="8"/>
      <c r="M107" s="8"/>
      <c r="N107" s="8"/>
      <c r="O107" s="8"/>
      <c r="P107" s="8"/>
      <c r="Q107" s="8"/>
    </row>
    <row r="108" spans="1:17">
      <c r="A108" s="8"/>
      <c r="B108" s="8"/>
      <c r="C108" s="8"/>
      <c r="D108" s="8"/>
      <c r="E108" s="8"/>
      <c r="F108" s="8"/>
      <c r="G108" s="8"/>
      <c r="H108" s="8"/>
      <c r="I108" s="8"/>
      <c r="J108" s="8"/>
      <c r="K108" s="8"/>
      <c r="L108" s="8"/>
      <c r="M108" s="8"/>
      <c r="N108" s="8"/>
      <c r="O108" s="8"/>
      <c r="P108" s="8"/>
      <c r="Q108" s="8"/>
    </row>
    <row r="109" spans="1:17">
      <c r="A109" s="8"/>
      <c r="B109" s="8"/>
      <c r="C109" s="8"/>
      <c r="D109" s="8"/>
      <c r="E109" s="8"/>
      <c r="F109" s="8"/>
      <c r="G109" s="8"/>
      <c r="H109" s="8"/>
      <c r="I109" s="8"/>
      <c r="J109" s="8"/>
      <c r="K109" s="8"/>
      <c r="L109" s="8"/>
      <c r="M109" s="8"/>
      <c r="N109" s="8"/>
      <c r="O109" s="8"/>
      <c r="P109" s="8"/>
      <c r="Q109" s="8"/>
    </row>
    <row r="110" spans="1:17">
      <c r="A110" s="8"/>
      <c r="B110" s="8"/>
      <c r="C110" s="8"/>
      <c r="D110" s="8"/>
      <c r="E110" s="8"/>
      <c r="F110" s="8"/>
      <c r="G110" s="8"/>
      <c r="H110" s="8"/>
      <c r="I110" s="8"/>
      <c r="J110" s="8"/>
      <c r="K110" s="8"/>
      <c r="L110" s="8"/>
      <c r="M110" s="8"/>
      <c r="N110" s="8"/>
      <c r="O110" s="8"/>
      <c r="P110" s="8"/>
      <c r="Q110" s="8"/>
    </row>
    <row r="111" spans="1:17">
      <c r="A111" s="8"/>
      <c r="B111" s="8"/>
      <c r="C111" s="8"/>
      <c r="D111" s="8"/>
      <c r="E111" s="8"/>
      <c r="F111" s="8"/>
      <c r="G111" s="8"/>
      <c r="H111" s="8"/>
      <c r="I111" s="8"/>
      <c r="J111" s="8"/>
      <c r="K111" s="8"/>
      <c r="L111" s="8"/>
      <c r="M111" s="8"/>
      <c r="N111" s="8"/>
      <c r="O111" s="8"/>
      <c r="P111" s="8"/>
      <c r="Q111" s="8"/>
    </row>
    <row r="112" spans="1:17">
      <c r="A112" s="8"/>
      <c r="B112" s="8"/>
      <c r="C112" s="8"/>
      <c r="D112" s="8"/>
      <c r="E112" s="8"/>
      <c r="F112" s="8"/>
      <c r="G112" s="8"/>
      <c r="H112" s="8"/>
      <c r="I112" s="8"/>
      <c r="J112" s="8"/>
      <c r="K112" s="8"/>
      <c r="L112" s="8"/>
      <c r="M112" s="8"/>
      <c r="N112" s="8"/>
      <c r="O112" s="8"/>
      <c r="P112" s="8"/>
      <c r="Q112" s="8"/>
    </row>
    <row r="113" spans="1:17">
      <c r="A113" s="8"/>
      <c r="B113" s="8"/>
      <c r="C113" s="8"/>
      <c r="D113" s="8"/>
      <c r="E113" s="8"/>
      <c r="F113" s="8"/>
      <c r="G113" s="8"/>
      <c r="H113" s="8"/>
      <c r="I113" s="8"/>
      <c r="J113" s="8"/>
      <c r="K113" s="8"/>
      <c r="L113" s="8"/>
      <c r="M113" s="8"/>
      <c r="N113" s="8"/>
      <c r="O113" s="8"/>
      <c r="P113" s="8"/>
      <c r="Q113" s="8"/>
    </row>
    <row r="114" spans="1:17">
      <c r="A114" s="8"/>
      <c r="B114" s="8"/>
      <c r="C114" s="8"/>
      <c r="D114" s="8"/>
      <c r="E114" s="8"/>
      <c r="F114" s="8"/>
      <c r="G114" s="8"/>
      <c r="H114" s="8"/>
      <c r="I114" s="8"/>
      <c r="J114" s="8"/>
      <c r="K114" s="8"/>
      <c r="L114" s="8"/>
      <c r="M114" s="8"/>
      <c r="N114" s="8"/>
      <c r="O114" s="8"/>
      <c r="P114" s="8"/>
      <c r="Q114" s="8"/>
    </row>
    <row r="115" spans="1:17">
      <c r="A115" s="8"/>
      <c r="B115" s="8"/>
      <c r="C115" s="8"/>
      <c r="D115" s="8"/>
      <c r="E115" s="8"/>
      <c r="F115" s="8"/>
      <c r="G115" s="8"/>
      <c r="H115" s="8"/>
      <c r="I115" s="8"/>
      <c r="J115" s="8"/>
      <c r="K115" s="8"/>
      <c r="L115" s="8"/>
      <c r="M115" s="8"/>
      <c r="N115" s="8"/>
      <c r="O115" s="8"/>
      <c r="P115" s="8"/>
      <c r="Q115" s="8"/>
    </row>
    <row r="116" spans="1:17">
      <c r="A116" s="8"/>
      <c r="B116" s="8"/>
      <c r="C116" s="8"/>
      <c r="D116" s="8"/>
      <c r="E116" s="8"/>
      <c r="F116" s="8"/>
      <c r="G116" s="8"/>
      <c r="H116" s="8"/>
      <c r="I116" s="8"/>
      <c r="J116" s="8"/>
      <c r="K116" s="8"/>
      <c r="L116" s="8"/>
      <c r="M116" s="8"/>
      <c r="N116" s="8"/>
      <c r="O116" s="8"/>
      <c r="P116" s="8"/>
      <c r="Q116" s="8"/>
    </row>
    <row r="117" spans="1:17">
      <c r="A117" s="8"/>
      <c r="B117" s="8"/>
      <c r="C117" s="8"/>
      <c r="D117" s="8"/>
      <c r="E117" s="8"/>
      <c r="F117" s="8"/>
      <c r="G117" s="8"/>
      <c r="H117" s="8"/>
      <c r="I117" s="8"/>
      <c r="J117" s="8"/>
      <c r="K117" s="8"/>
      <c r="L117" s="8"/>
      <c r="M117" s="8"/>
      <c r="N117" s="8"/>
      <c r="O117" s="8"/>
      <c r="P117" s="8"/>
      <c r="Q117" s="8"/>
    </row>
    <row r="118" spans="1:17">
      <c r="A118" s="8"/>
      <c r="B118" s="8"/>
      <c r="C118" s="8"/>
      <c r="D118" s="8"/>
      <c r="E118" s="8"/>
      <c r="F118" s="8"/>
      <c r="G118" s="8"/>
      <c r="H118" s="8"/>
      <c r="I118" s="8"/>
      <c r="J118" s="8"/>
      <c r="K118" s="8"/>
      <c r="L118" s="8"/>
      <c r="M118" s="8"/>
      <c r="N118" s="8"/>
      <c r="O118" s="8"/>
      <c r="P118" s="8"/>
      <c r="Q118" s="8"/>
    </row>
    <row r="119" spans="1:17">
      <c r="A119" s="8"/>
      <c r="B119" s="8"/>
      <c r="C119" s="8"/>
      <c r="D119" s="8"/>
      <c r="E119" s="8"/>
      <c r="F119" s="8"/>
      <c r="G119" s="8"/>
      <c r="H119" s="8"/>
      <c r="I119" s="8"/>
      <c r="J119" s="8"/>
      <c r="K119" s="8"/>
      <c r="L119" s="8"/>
      <c r="M119" s="8"/>
      <c r="N119" s="8"/>
      <c r="O119" s="8"/>
      <c r="P119" s="8"/>
      <c r="Q119" s="8"/>
    </row>
    <row r="120" spans="1:17">
      <c r="A120" s="8"/>
      <c r="B120" s="8"/>
      <c r="C120" s="8"/>
      <c r="D120" s="8"/>
      <c r="E120" s="8"/>
      <c r="F120" s="8"/>
      <c r="G120" s="8"/>
      <c r="H120" s="8"/>
      <c r="I120" s="8"/>
      <c r="J120" s="8"/>
      <c r="K120" s="8"/>
      <c r="L120" s="8"/>
      <c r="M120" s="8"/>
      <c r="N120" s="8"/>
      <c r="O120" s="8"/>
      <c r="P120" s="8"/>
      <c r="Q120" s="8"/>
    </row>
    <row r="121" spans="1:17">
      <c r="A121" s="8"/>
      <c r="B121" s="8"/>
      <c r="C121" s="8"/>
      <c r="D121" s="8"/>
      <c r="E121" s="8"/>
      <c r="F121" s="8"/>
      <c r="G121" s="8"/>
      <c r="H121" s="8"/>
      <c r="I121" s="8"/>
      <c r="J121" s="8"/>
      <c r="K121" s="8"/>
      <c r="L121" s="8"/>
      <c r="M121" s="8"/>
      <c r="N121" s="8"/>
      <c r="O121" s="8"/>
      <c r="P121" s="8"/>
      <c r="Q121" s="8"/>
    </row>
    <row r="122" spans="1:17">
      <c r="A122" s="8"/>
      <c r="B122" s="8"/>
      <c r="C122" s="8"/>
      <c r="D122" s="8"/>
      <c r="E122" s="8"/>
      <c r="F122" s="8"/>
      <c r="G122" s="8"/>
      <c r="H122" s="8"/>
      <c r="I122" s="8"/>
      <c r="J122" s="8"/>
      <c r="K122" s="8"/>
      <c r="L122" s="8"/>
      <c r="M122" s="8"/>
      <c r="N122" s="8"/>
      <c r="O122" s="8"/>
      <c r="P122" s="8"/>
      <c r="Q122" s="8"/>
    </row>
    <row r="123" spans="1:17">
      <c r="A123" s="8"/>
      <c r="B123" s="8"/>
      <c r="C123" s="8"/>
      <c r="D123" s="8"/>
      <c r="E123" s="8"/>
      <c r="F123" s="8"/>
      <c r="G123" s="8"/>
      <c r="H123" s="8"/>
      <c r="I123" s="8"/>
      <c r="J123" s="8"/>
      <c r="K123" s="8"/>
      <c r="L123" s="8"/>
      <c r="M123" s="8"/>
      <c r="N123" s="8"/>
      <c r="O123" s="8"/>
      <c r="P123" s="8"/>
      <c r="Q123" s="8"/>
    </row>
    <row r="124" spans="1:17">
      <c r="A124" s="8"/>
      <c r="B124" s="8"/>
      <c r="C124" s="8"/>
      <c r="D124" s="8"/>
      <c r="E124" s="8"/>
      <c r="F124" s="8"/>
      <c r="G124" s="8"/>
      <c r="H124" s="8"/>
      <c r="I124" s="8"/>
      <c r="J124" s="8"/>
      <c r="K124" s="8"/>
      <c r="L124" s="8"/>
      <c r="M124" s="8"/>
      <c r="N124" s="8"/>
      <c r="O124" s="8"/>
      <c r="P124" s="8"/>
      <c r="Q124" s="8"/>
    </row>
    <row r="125" spans="1:17">
      <c r="A125" s="8"/>
      <c r="B125" s="8"/>
      <c r="C125" s="8"/>
      <c r="D125" s="8"/>
      <c r="E125" s="8"/>
      <c r="F125" s="8"/>
      <c r="G125" s="8"/>
      <c r="H125" s="8"/>
      <c r="I125" s="8"/>
      <c r="J125" s="8"/>
      <c r="K125" s="8"/>
      <c r="L125" s="8"/>
      <c r="M125" s="8"/>
      <c r="N125" s="8"/>
      <c r="O125" s="8"/>
      <c r="P125" s="8"/>
      <c r="Q125" s="8"/>
    </row>
    <row r="126" spans="1:17">
      <c r="A126" s="8"/>
      <c r="B126" s="8"/>
      <c r="C126" s="8"/>
      <c r="D126" s="8"/>
      <c r="E126" s="8"/>
      <c r="F126" s="8"/>
      <c r="G126" s="8"/>
      <c r="H126" s="8"/>
      <c r="I126" s="8"/>
      <c r="J126" s="8"/>
      <c r="K126" s="8"/>
      <c r="L126" s="8"/>
      <c r="M126" s="8"/>
      <c r="N126" s="8"/>
      <c r="O126" s="8"/>
      <c r="P126" s="8"/>
      <c r="Q126" s="8"/>
    </row>
    <row r="127" spans="1:17">
      <c r="A127" s="8"/>
      <c r="B127" s="8"/>
      <c r="C127" s="8"/>
      <c r="D127" s="8"/>
      <c r="E127" s="8"/>
      <c r="F127" s="8"/>
      <c r="G127" s="8"/>
      <c r="H127" s="8"/>
      <c r="I127" s="8"/>
      <c r="J127" s="8"/>
      <c r="K127" s="8"/>
      <c r="L127" s="8"/>
      <c r="M127" s="8"/>
      <c r="N127" s="8"/>
      <c r="O127" s="8"/>
      <c r="P127" s="8"/>
      <c r="Q127" s="8"/>
    </row>
    <row r="128" spans="1:17">
      <c r="A128" s="8"/>
      <c r="B128" s="8"/>
      <c r="C128" s="8"/>
      <c r="D128" s="8"/>
      <c r="E128" s="8"/>
      <c r="F128" s="8"/>
      <c r="G128" s="8"/>
      <c r="H128" s="8"/>
      <c r="I128" s="8"/>
      <c r="J128" s="8"/>
      <c r="K128" s="8"/>
      <c r="L128" s="8"/>
      <c r="M128" s="8"/>
      <c r="N128" s="8"/>
      <c r="O128" s="8"/>
      <c r="P128" s="8"/>
      <c r="Q128" s="8"/>
    </row>
    <row r="129" spans="1:17">
      <c r="A129" s="8"/>
      <c r="B129" s="8"/>
      <c r="C129" s="8"/>
      <c r="D129" s="8"/>
      <c r="E129" s="8"/>
      <c r="F129" s="8"/>
      <c r="G129" s="8"/>
      <c r="H129" s="8"/>
      <c r="I129" s="8"/>
      <c r="J129" s="8"/>
      <c r="K129" s="8"/>
      <c r="L129" s="8"/>
      <c r="M129" s="8"/>
      <c r="N129" s="8"/>
      <c r="O129" s="8"/>
      <c r="P129" s="8"/>
      <c r="Q129" s="8"/>
    </row>
    <row r="130" spans="1:17">
      <c r="A130" s="8"/>
      <c r="B130" s="8"/>
      <c r="C130" s="8"/>
      <c r="D130" s="8"/>
      <c r="E130" s="8"/>
      <c r="F130" s="8"/>
      <c r="G130" s="8"/>
      <c r="H130" s="8"/>
      <c r="I130" s="8"/>
      <c r="J130" s="8"/>
      <c r="K130" s="8"/>
      <c r="L130" s="8"/>
      <c r="M130" s="8"/>
      <c r="N130" s="8"/>
      <c r="O130" s="8"/>
      <c r="P130" s="8"/>
      <c r="Q130" s="8"/>
    </row>
    <row r="131" spans="1:17">
      <c r="A131" s="8"/>
      <c r="B131" s="8"/>
      <c r="C131" s="8"/>
      <c r="D131" s="8"/>
      <c r="E131" s="8"/>
      <c r="F131" s="8"/>
      <c r="G131" s="8"/>
      <c r="H131" s="8"/>
      <c r="I131" s="8"/>
      <c r="J131" s="8"/>
      <c r="K131" s="8"/>
      <c r="L131" s="8"/>
      <c r="M131" s="8"/>
      <c r="N131" s="8"/>
      <c r="O131" s="8"/>
      <c r="P131" s="8"/>
      <c r="Q131" s="8"/>
    </row>
    <row r="132" spans="1:17">
      <c r="A132" s="8"/>
      <c r="B132" s="8"/>
      <c r="C132" s="8"/>
      <c r="D132" s="8"/>
      <c r="E132" s="8"/>
      <c r="F132" s="8"/>
      <c r="G132" s="8"/>
      <c r="H132" s="8"/>
      <c r="I132" s="8"/>
      <c r="J132" s="8"/>
      <c r="K132" s="8"/>
      <c r="L132" s="8"/>
      <c r="M132" s="8"/>
      <c r="N132" s="8"/>
      <c r="O132" s="8"/>
      <c r="P132" s="8"/>
      <c r="Q132" s="8"/>
    </row>
    <row r="133" spans="1:17">
      <c r="A133" s="8"/>
      <c r="B133" s="8"/>
      <c r="C133" s="8"/>
      <c r="D133" s="8"/>
      <c r="E133" s="8"/>
      <c r="F133" s="8"/>
      <c r="G133" s="8"/>
      <c r="H133" s="8"/>
      <c r="I133" s="8"/>
      <c r="J133" s="8"/>
      <c r="K133" s="8"/>
      <c r="L133" s="8"/>
      <c r="M133" s="8"/>
      <c r="N133" s="8"/>
      <c r="O133" s="8"/>
      <c r="P133" s="8"/>
      <c r="Q133" s="8"/>
    </row>
    <row r="134" spans="1:17">
      <c r="A134" s="8"/>
      <c r="B134" s="8"/>
      <c r="C134" s="8"/>
      <c r="D134" s="8"/>
      <c r="E134" s="8"/>
      <c r="F134" s="8"/>
      <c r="G134" s="8"/>
      <c r="H134" s="8"/>
      <c r="I134" s="8"/>
      <c r="J134" s="8"/>
      <c r="K134" s="8"/>
      <c r="L134" s="8"/>
      <c r="M134" s="8"/>
      <c r="N134" s="8"/>
      <c r="O134" s="8"/>
      <c r="P134" s="8"/>
      <c r="Q134" s="8"/>
    </row>
    <row r="135" spans="1:17">
      <c r="A135" s="8"/>
      <c r="B135" s="8"/>
      <c r="C135" s="8"/>
      <c r="D135" s="8"/>
      <c r="E135" s="8"/>
      <c r="F135" s="8"/>
      <c r="G135" s="8"/>
      <c r="H135" s="8"/>
      <c r="I135" s="8"/>
      <c r="J135" s="8"/>
      <c r="K135" s="8"/>
      <c r="L135" s="8"/>
      <c r="M135" s="8"/>
      <c r="N135" s="8"/>
      <c r="O135" s="8"/>
      <c r="P135" s="8"/>
      <c r="Q135" s="8"/>
    </row>
    <row r="136" spans="1:17">
      <c r="A136" s="8"/>
      <c r="B136" s="8"/>
      <c r="C136" s="8"/>
      <c r="D136" s="8"/>
      <c r="E136" s="8"/>
      <c r="F136" s="8"/>
      <c r="G136" s="8"/>
      <c r="H136" s="8"/>
      <c r="I136" s="8"/>
      <c r="J136" s="8"/>
      <c r="K136" s="8"/>
      <c r="L136" s="8"/>
      <c r="M136" s="8"/>
      <c r="N136" s="8"/>
      <c r="O136" s="8"/>
      <c r="P136" s="8"/>
      <c r="Q136" s="8"/>
    </row>
    <row r="137" spans="1:17">
      <c r="A137" s="8"/>
      <c r="B137" s="8"/>
      <c r="C137" s="8"/>
      <c r="D137" s="8"/>
      <c r="E137" s="8"/>
      <c r="F137" s="8"/>
      <c r="G137" s="8"/>
      <c r="H137" s="8"/>
      <c r="I137" s="8"/>
      <c r="J137" s="8"/>
      <c r="K137" s="8"/>
      <c r="L137" s="8"/>
      <c r="M137" s="8"/>
      <c r="N137" s="8"/>
      <c r="O137" s="8"/>
      <c r="P137" s="8"/>
      <c r="Q137" s="8"/>
    </row>
    <row r="138" spans="1:17">
      <c r="A138" s="8"/>
      <c r="B138" s="8"/>
      <c r="C138" s="8"/>
      <c r="D138" s="8"/>
      <c r="E138" s="8"/>
      <c r="F138" s="8"/>
      <c r="G138" s="8"/>
      <c r="H138" s="8"/>
      <c r="I138" s="8"/>
      <c r="J138" s="8"/>
      <c r="K138" s="8"/>
      <c r="L138" s="8"/>
      <c r="M138" s="8"/>
      <c r="N138" s="8"/>
      <c r="O138" s="8"/>
      <c r="P138" s="8"/>
      <c r="Q138" s="8"/>
    </row>
    <row r="139" spans="1:17">
      <c r="A139" s="8"/>
      <c r="B139" s="8"/>
      <c r="C139" s="8"/>
      <c r="D139" s="8"/>
      <c r="E139" s="8"/>
      <c r="F139" s="8"/>
      <c r="G139" s="8"/>
      <c r="H139" s="8"/>
      <c r="I139" s="8"/>
      <c r="J139" s="8"/>
      <c r="K139" s="8"/>
      <c r="L139" s="8"/>
      <c r="M139" s="8"/>
      <c r="N139" s="8"/>
      <c r="O139" s="8"/>
      <c r="P139" s="8"/>
      <c r="Q139" s="8"/>
    </row>
  </sheetData>
  <mergeCells count="49">
    <mergeCell ref="A29:F29"/>
    <mergeCell ref="A23:F23"/>
    <mergeCell ref="A24:F24"/>
    <mergeCell ref="A25:F25"/>
    <mergeCell ref="A26:F26"/>
    <mergeCell ref="A27:F27"/>
    <mergeCell ref="A17:H17"/>
    <mergeCell ref="A19:F21"/>
    <mergeCell ref="G19:L19"/>
    <mergeCell ref="A22:F22"/>
    <mergeCell ref="A28:F28"/>
    <mergeCell ref="A7:B7"/>
    <mergeCell ref="C7:N7"/>
    <mergeCell ref="A9:B9"/>
    <mergeCell ref="C9:N9"/>
    <mergeCell ref="A10:B10"/>
    <mergeCell ref="C10:N10"/>
    <mergeCell ref="A12:B12"/>
    <mergeCell ref="C12:N12"/>
    <mergeCell ref="A13:B13"/>
    <mergeCell ref="C13:N13"/>
    <mergeCell ref="A16:H16"/>
    <mergeCell ref="A6:B6"/>
    <mergeCell ref="C6:N6"/>
    <mergeCell ref="A4:Q4"/>
    <mergeCell ref="A1:Q1"/>
    <mergeCell ref="A2:Q2"/>
    <mergeCell ref="A3:Q3"/>
    <mergeCell ref="M19:Q19"/>
    <mergeCell ref="G20:G21"/>
    <mergeCell ref="J20:J21"/>
    <mergeCell ref="K20:L20"/>
    <mergeCell ref="M20:O20"/>
    <mergeCell ref="P20:Q20"/>
    <mergeCell ref="H20:I20"/>
    <mergeCell ref="P45:Q45"/>
    <mergeCell ref="A41:F41"/>
    <mergeCell ref="A42:F42"/>
    <mergeCell ref="A40:F40"/>
    <mergeCell ref="A36:F36"/>
    <mergeCell ref="A37:F37"/>
    <mergeCell ref="A38:F38"/>
    <mergeCell ref="A30:F30"/>
    <mergeCell ref="A31:F31"/>
    <mergeCell ref="A39:F39"/>
    <mergeCell ref="A32:F32"/>
    <mergeCell ref="A33:F33"/>
    <mergeCell ref="A34:F34"/>
    <mergeCell ref="A35:F35"/>
  </mergeCells>
  <printOptions horizontalCentered="1"/>
  <pageMargins left="0.9055118110236221" right="0.70866141732283472" top="0.74803149606299213" bottom="0.74803149606299213" header="0.31496062992125984" footer="0.31496062992125984"/>
  <pageSetup scale="31" orientation="landscape" r:id="rId1"/>
  <headerFooter alignWithMargins="0">
    <oddFooter>&amp;C&amp;"Gotham Book,Negrita"&amp;18Principio Rector 1 &amp;"Gotham Book,Normal"  &amp;P  de &amp;N</oddFooter>
  </headerFooter>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B0F0"/>
    <pageSetUpPr fitToPage="1"/>
  </sheetPr>
  <dimension ref="A1:AA201"/>
  <sheetViews>
    <sheetView view="pageBreakPreview" zoomScale="40" zoomScaleNormal="40" zoomScaleSheetLayoutView="40" workbookViewId="0">
      <selection activeCell="N37" sqref="N37"/>
    </sheetView>
  </sheetViews>
  <sheetFormatPr baseColWidth="10" defaultColWidth="11.42578125" defaultRowHeight="12.75"/>
  <cols>
    <col min="1" max="1" width="15.140625" style="3" customWidth="1"/>
    <col min="2" max="2" width="10.7109375" style="3" customWidth="1"/>
    <col min="3" max="6" width="20.7109375" style="3" customWidth="1"/>
    <col min="7" max="7" width="26.42578125" style="3" customWidth="1"/>
    <col min="8" max="8" width="25.7109375" style="3" customWidth="1"/>
    <col min="9" max="10" width="25.5703125" style="3" customWidth="1"/>
    <col min="11" max="11" width="24.140625" style="3" customWidth="1"/>
    <col min="12" max="12" width="24.42578125" style="3" customWidth="1"/>
    <col min="13" max="13" width="29.140625" style="3" customWidth="1"/>
    <col min="14" max="15" width="25.7109375" style="3" customWidth="1"/>
    <col min="16" max="16" width="24.140625" style="3" customWidth="1"/>
    <col min="17" max="17" width="24.42578125" style="3" customWidth="1"/>
    <col min="18" max="18" width="11.42578125" style="3"/>
    <col min="19" max="19" width="11.7109375" style="3" bestFit="1" customWidth="1"/>
    <col min="20" max="20" width="11.42578125" style="3"/>
    <col min="21" max="21" width="26.85546875" style="3" bestFit="1" customWidth="1"/>
    <col min="22" max="23" width="27.42578125" style="3" bestFit="1" customWidth="1"/>
    <col min="24" max="24" width="11.42578125" style="3"/>
    <col min="25" max="27" width="19.28515625" style="3" bestFit="1" customWidth="1"/>
    <col min="28" max="16384" width="11.42578125" style="3"/>
  </cols>
  <sheetData>
    <row r="1" spans="1:17" s="1" customFormat="1" ht="37.5" customHeight="1">
      <c r="A1" s="765" t="s">
        <v>570</v>
      </c>
      <c r="B1" s="765"/>
      <c r="C1" s="765"/>
      <c r="D1" s="765"/>
      <c r="E1" s="765"/>
      <c r="F1" s="765"/>
      <c r="G1" s="765"/>
      <c r="H1" s="765"/>
      <c r="I1" s="765"/>
      <c r="J1" s="765"/>
      <c r="K1" s="765"/>
      <c r="L1" s="765"/>
      <c r="M1" s="765"/>
      <c r="N1" s="765"/>
      <c r="O1" s="765"/>
      <c r="P1" s="765"/>
      <c r="Q1" s="765"/>
    </row>
    <row r="2" spans="1:17" s="1" customFormat="1" ht="37.5" customHeight="1">
      <c r="A2" s="765" t="s">
        <v>0</v>
      </c>
      <c r="B2" s="765"/>
      <c r="C2" s="765"/>
      <c r="D2" s="765"/>
      <c r="E2" s="765"/>
      <c r="F2" s="765"/>
      <c r="G2" s="765"/>
      <c r="H2" s="765"/>
      <c r="I2" s="765"/>
      <c r="J2" s="765"/>
      <c r="K2" s="765"/>
      <c r="L2" s="765"/>
      <c r="M2" s="765"/>
      <c r="N2" s="765"/>
      <c r="O2" s="765"/>
      <c r="P2" s="765"/>
      <c r="Q2" s="765"/>
    </row>
    <row r="3" spans="1:17" s="1" customFormat="1" ht="37.5" customHeight="1">
      <c r="A3" s="765" t="s">
        <v>25</v>
      </c>
      <c r="B3" s="765"/>
      <c r="C3" s="765"/>
      <c r="D3" s="765"/>
      <c r="E3" s="765"/>
      <c r="F3" s="765"/>
      <c r="G3" s="765"/>
      <c r="H3" s="765"/>
      <c r="I3" s="765"/>
      <c r="J3" s="765"/>
      <c r="K3" s="765"/>
      <c r="L3" s="765"/>
      <c r="M3" s="765"/>
      <c r="N3" s="765"/>
      <c r="O3" s="765"/>
      <c r="P3" s="765"/>
      <c r="Q3" s="765"/>
    </row>
    <row r="4" spans="1:17" s="1" customFormat="1" ht="37.5" customHeight="1">
      <c r="A4" s="765" t="s">
        <v>571</v>
      </c>
      <c r="B4" s="765"/>
      <c r="C4" s="765"/>
      <c r="D4" s="765"/>
      <c r="E4" s="765"/>
      <c r="F4" s="765"/>
      <c r="G4" s="765"/>
      <c r="H4" s="765"/>
      <c r="I4" s="765"/>
      <c r="J4" s="765"/>
      <c r="K4" s="765"/>
      <c r="L4" s="765"/>
      <c r="M4" s="765"/>
      <c r="N4" s="765"/>
      <c r="O4" s="765"/>
      <c r="P4" s="765"/>
      <c r="Q4" s="765"/>
    </row>
    <row r="5" spans="1:17" ht="9.75" customHeight="1">
      <c r="A5" s="195"/>
      <c r="B5" s="681"/>
      <c r="C5" s="197"/>
      <c r="D5" s="197"/>
      <c r="E5" s="197"/>
      <c r="F5" s="197"/>
      <c r="G5" s="197"/>
      <c r="H5" s="197"/>
      <c r="I5" s="197"/>
      <c r="J5" s="197"/>
      <c r="K5" s="197"/>
      <c r="L5" s="197"/>
      <c r="M5" s="195"/>
      <c r="N5" s="195"/>
      <c r="O5" s="195"/>
      <c r="P5" s="195"/>
      <c r="Q5" s="195"/>
    </row>
    <row r="6" spans="1:17" ht="48" customHeight="1">
      <c r="A6" s="758" t="s">
        <v>149</v>
      </c>
      <c r="B6" s="766"/>
      <c r="C6" s="758" t="s">
        <v>2</v>
      </c>
      <c r="D6" s="758"/>
      <c r="E6" s="758"/>
      <c r="F6" s="758"/>
      <c r="G6" s="758"/>
      <c r="H6" s="758"/>
      <c r="I6" s="758"/>
      <c r="J6" s="758"/>
      <c r="K6" s="758"/>
      <c r="L6" s="758"/>
      <c r="M6" s="758"/>
      <c r="N6" s="758"/>
      <c r="O6" s="195"/>
      <c r="P6" s="195"/>
      <c r="Q6" s="195"/>
    </row>
    <row r="7" spans="1:17" ht="45" customHeight="1">
      <c r="A7" s="756">
        <v>1</v>
      </c>
      <c r="B7" s="756"/>
      <c r="C7" s="816" t="s">
        <v>140</v>
      </c>
      <c r="D7" s="816"/>
      <c r="E7" s="816"/>
      <c r="F7" s="816"/>
      <c r="G7" s="816"/>
      <c r="H7" s="816"/>
      <c r="I7" s="816"/>
      <c r="J7" s="816"/>
      <c r="K7" s="816"/>
      <c r="L7" s="816"/>
      <c r="M7" s="816"/>
      <c r="N7" s="816"/>
      <c r="O7" s="195"/>
      <c r="P7" s="195"/>
      <c r="Q7" s="195"/>
    </row>
    <row r="8" spans="1:17" ht="5.25" customHeight="1">
      <c r="A8" s="199"/>
      <c r="B8" s="199"/>
      <c r="C8" s="199"/>
      <c r="D8" s="199"/>
      <c r="E8" s="199"/>
      <c r="F8" s="199"/>
      <c r="G8" s="199"/>
      <c r="H8" s="199"/>
      <c r="I8" s="199"/>
      <c r="J8" s="199"/>
      <c r="K8" s="199"/>
      <c r="L8" s="199"/>
      <c r="M8" s="199"/>
      <c r="N8" s="199"/>
      <c r="O8" s="195"/>
      <c r="P8" s="195"/>
      <c r="Q8" s="195"/>
    </row>
    <row r="9" spans="1:17" s="5" customFormat="1" ht="46.5" customHeight="1">
      <c r="A9" s="758" t="s">
        <v>150</v>
      </c>
      <c r="B9" s="759"/>
      <c r="C9" s="758" t="s">
        <v>2</v>
      </c>
      <c r="D9" s="758"/>
      <c r="E9" s="758"/>
      <c r="F9" s="758"/>
      <c r="G9" s="758"/>
      <c r="H9" s="758"/>
      <c r="I9" s="758"/>
      <c r="J9" s="758"/>
      <c r="K9" s="758"/>
      <c r="L9" s="758"/>
      <c r="M9" s="758"/>
      <c r="N9" s="758"/>
      <c r="O9" s="200"/>
      <c r="P9" s="195"/>
      <c r="Q9" s="200"/>
    </row>
    <row r="10" spans="1:17" s="5" customFormat="1" ht="45" customHeight="1">
      <c r="A10" s="756">
        <v>5</v>
      </c>
      <c r="B10" s="756"/>
      <c r="C10" s="816" t="str">
        <f>+'politica publica 1.5'!C10:N10</f>
        <v>Participación social en la gestión pública</v>
      </c>
      <c r="D10" s="816"/>
      <c r="E10" s="816"/>
      <c r="F10" s="816"/>
      <c r="G10" s="816"/>
      <c r="H10" s="816"/>
      <c r="I10" s="816"/>
      <c r="J10" s="816"/>
      <c r="K10" s="816"/>
      <c r="L10" s="816"/>
      <c r="M10" s="816"/>
      <c r="N10" s="816"/>
      <c r="O10" s="200"/>
      <c r="P10" s="195"/>
      <c r="Q10" s="200"/>
    </row>
    <row r="11" spans="1:17" ht="5.25" customHeight="1">
      <c r="A11" s="202"/>
      <c r="B11" s="680"/>
      <c r="C11" s="202"/>
      <c r="D11" s="202"/>
      <c r="E11" s="202"/>
      <c r="F11" s="202"/>
      <c r="G11" s="202"/>
      <c r="H11" s="202"/>
      <c r="I11" s="202"/>
      <c r="J11" s="202"/>
      <c r="K11" s="202"/>
      <c r="L11" s="202"/>
      <c r="M11" s="202"/>
      <c r="N11" s="202"/>
      <c r="O11" s="195"/>
      <c r="P11" s="195"/>
      <c r="Q11" s="195"/>
    </row>
    <row r="12" spans="1:17" ht="29.25" customHeight="1">
      <c r="A12" s="758" t="s">
        <v>5</v>
      </c>
      <c r="B12" s="761"/>
      <c r="C12" s="758" t="s">
        <v>2</v>
      </c>
      <c r="D12" s="758"/>
      <c r="E12" s="758"/>
      <c r="F12" s="758"/>
      <c r="G12" s="758"/>
      <c r="H12" s="758"/>
      <c r="I12" s="758"/>
      <c r="J12" s="758"/>
      <c r="K12" s="758"/>
      <c r="L12" s="758"/>
      <c r="M12" s="758"/>
      <c r="N12" s="758"/>
      <c r="O12" s="195"/>
      <c r="P12" s="195"/>
      <c r="Q12" s="195"/>
    </row>
    <row r="13" spans="1:17" ht="45" customHeight="1">
      <c r="A13" s="756">
        <v>1</v>
      </c>
      <c r="B13" s="756"/>
      <c r="C13" s="817" t="s">
        <v>254</v>
      </c>
      <c r="D13" s="817"/>
      <c r="E13" s="817"/>
      <c r="F13" s="817"/>
      <c r="G13" s="817"/>
      <c r="H13" s="817"/>
      <c r="I13" s="817"/>
      <c r="J13" s="817"/>
      <c r="K13" s="817"/>
      <c r="L13" s="817"/>
      <c r="M13" s="817"/>
      <c r="N13" s="818"/>
      <c r="O13" s="195"/>
      <c r="P13" s="195"/>
      <c r="Q13" s="195"/>
    </row>
    <row r="14" spans="1:17" ht="5.25" customHeight="1">
      <c r="A14" s="203"/>
      <c r="B14" s="203"/>
      <c r="C14" s="203"/>
      <c r="D14" s="203"/>
      <c r="E14" s="203"/>
      <c r="F14" s="203"/>
      <c r="G14" s="203"/>
      <c r="H14" s="203"/>
      <c r="I14" s="203"/>
      <c r="J14" s="195"/>
      <c r="K14" s="195"/>
      <c r="L14" s="195"/>
      <c r="M14" s="195"/>
      <c r="N14" s="195"/>
      <c r="O14" s="195"/>
      <c r="P14" s="195"/>
      <c r="Q14" s="195"/>
    </row>
    <row r="15" spans="1:17" s="5" customFormat="1" ht="5.25" customHeight="1">
      <c r="A15" s="204"/>
      <c r="B15" s="204"/>
      <c r="C15" s="204"/>
      <c r="D15" s="204"/>
      <c r="E15" s="204"/>
      <c r="F15" s="204"/>
      <c r="G15" s="204"/>
      <c r="H15" s="204"/>
      <c r="I15" s="204"/>
      <c r="J15" s="200"/>
      <c r="K15" s="200"/>
      <c r="L15" s="200"/>
      <c r="M15" s="200"/>
      <c r="N15" s="200"/>
      <c r="O15" s="200"/>
      <c r="P15" s="200"/>
      <c r="Q15" s="200"/>
    </row>
    <row r="16" spans="1:17" s="5" customFormat="1" ht="24.6" hidden="1" customHeight="1">
      <c r="A16" s="772" t="s">
        <v>6</v>
      </c>
      <c r="B16" s="773"/>
      <c r="C16" s="773"/>
      <c r="D16" s="773"/>
      <c r="E16" s="773"/>
      <c r="F16" s="773"/>
      <c r="G16" s="773"/>
      <c r="H16" s="793"/>
      <c r="I16" s="205"/>
      <c r="J16" s="200"/>
      <c r="K16" s="200"/>
      <c r="L16" s="200"/>
      <c r="M16" s="200"/>
      <c r="N16" s="200"/>
      <c r="O16" s="200"/>
      <c r="P16" s="200"/>
      <c r="Q16" s="200"/>
    </row>
    <row r="17" spans="1:17" s="5" customFormat="1" ht="24.6" hidden="1" customHeight="1">
      <c r="A17" s="813"/>
      <c r="B17" s="814"/>
      <c r="C17" s="814"/>
      <c r="D17" s="814"/>
      <c r="E17" s="814"/>
      <c r="F17" s="814"/>
      <c r="G17" s="814"/>
      <c r="H17" s="815"/>
      <c r="I17" s="216"/>
      <c r="J17" s="207"/>
      <c r="K17" s="207"/>
      <c r="L17" s="207"/>
      <c r="M17" s="207"/>
      <c r="N17" s="207"/>
      <c r="O17" s="207"/>
      <c r="P17" s="207"/>
      <c r="Q17" s="207"/>
    </row>
    <row r="18" spans="1:17" ht="12" customHeight="1">
      <c r="A18" s="195"/>
      <c r="B18" s="195"/>
      <c r="C18" s="195"/>
      <c r="D18" s="195"/>
      <c r="E18" s="195"/>
      <c r="F18" s="195"/>
      <c r="G18" s="195"/>
      <c r="H18" s="195"/>
      <c r="I18" s="195"/>
      <c r="J18" s="195"/>
      <c r="K18" s="195"/>
      <c r="L18" s="195"/>
      <c r="M18" s="195"/>
      <c r="N18" s="195"/>
      <c r="O18" s="195"/>
      <c r="P18" s="195"/>
      <c r="Q18" s="195"/>
    </row>
    <row r="19" spans="1:17" ht="30" customHeight="1">
      <c r="A19" s="781" t="s">
        <v>105</v>
      </c>
      <c r="B19" s="744" t="s">
        <v>151</v>
      </c>
      <c r="C19" s="812"/>
      <c r="D19" s="812"/>
      <c r="E19" s="812"/>
      <c r="F19" s="812"/>
      <c r="G19" s="752" t="s">
        <v>7</v>
      </c>
      <c r="H19" s="753"/>
      <c r="I19" s="753"/>
      <c r="J19" s="753"/>
      <c r="K19" s="753"/>
      <c r="L19" s="754"/>
      <c r="M19" s="744" t="s">
        <v>129</v>
      </c>
      <c r="N19" s="744"/>
      <c r="O19" s="744"/>
      <c r="P19" s="744"/>
      <c r="Q19" s="776"/>
    </row>
    <row r="20" spans="1:17" ht="45" customHeight="1">
      <c r="A20" s="811"/>
      <c r="B20" s="752" t="s">
        <v>22</v>
      </c>
      <c r="C20" s="753"/>
      <c r="D20" s="753"/>
      <c r="E20" s="753"/>
      <c r="F20" s="754"/>
      <c r="G20" s="744" t="s">
        <v>8</v>
      </c>
      <c r="H20" s="752" t="s">
        <v>488</v>
      </c>
      <c r="I20" s="754"/>
      <c r="J20" s="744" t="s">
        <v>9</v>
      </c>
      <c r="K20" s="779" t="s">
        <v>13</v>
      </c>
      <c r="L20" s="780"/>
      <c r="M20" s="744" t="s">
        <v>489</v>
      </c>
      <c r="N20" s="744"/>
      <c r="O20" s="744"/>
      <c r="P20" s="744" t="s">
        <v>130</v>
      </c>
      <c r="Q20" s="776"/>
    </row>
    <row r="21" spans="1:17" ht="69.75" customHeight="1">
      <c r="A21" s="811"/>
      <c r="B21" s="744" t="s">
        <v>97</v>
      </c>
      <c r="C21" s="812"/>
      <c r="D21" s="812"/>
      <c r="E21" s="812"/>
      <c r="F21" s="812"/>
      <c r="G21" s="744"/>
      <c r="H21" s="217" t="s">
        <v>15</v>
      </c>
      <c r="I21" s="217" t="s">
        <v>16</v>
      </c>
      <c r="J21" s="744"/>
      <c r="K21" s="218" t="s">
        <v>23</v>
      </c>
      <c r="L21" s="217" t="s">
        <v>24</v>
      </c>
      <c r="M21" s="217" t="s">
        <v>17</v>
      </c>
      <c r="N21" s="217" t="s">
        <v>18</v>
      </c>
      <c r="O21" s="217" t="s">
        <v>19</v>
      </c>
      <c r="P21" s="218" t="s">
        <v>490</v>
      </c>
      <c r="Q21" s="594" t="s">
        <v>491</v>
      </c>
    </row>
    <row r="22" spans="1:17" ht="42" customHeight="1">
      <c r="A22" s="661"/>
      <c r="B22" s="904"/>
      <c r="C22" s="904"/>
      <c r="D22" s="904"/>
      <c r="E22" s="904"/>
      <c r="F22" s="904"/>
      <c r="G22" s="306"/>
      <c r="H22" s="307"/>
      <c r="I22" s="307"/>
      <c r="J22" s="307"/>
      <c r="K22" s="278"/>
      <c r="L22" s="278"/>
      <c r="M22" s="308"/>
      <c r="N22" s="308"/>
      <c r="O22" s="308"/>
      <c r="P22" s="278"/>
      <c r="Q22" s="595"/>
    </row>
    <row r="23" spans="1:17" ht="57" customHeight="1">
      <c r="A23" s="628" t="s">
        <v>445</v>
      </c>
      <c r="B23" s="834" t="s">
        <v>255</v>
      </c>
      <c r="C23" s="834" t="s">
        <v>100</v>
      </c>
      <c r="D23" s="834" t="s">
        <v>100</v>
      </c>
      <c r="E23" s="834" t="s">
        <v>100</v>
      </c>
      <c r="F23" s="834" t="s">
        <v>100</v>
      </c>
      <c r="G23" s="271" t="str">
        <f>G24</f>
        <v>Varios</v>
      </c>
      <c r="H23" s="292">
        <v>515</v>
      </c>
      <c r="I23" s="292">
        <v>515</v>
      </c>
      <c r="J23" s="292">
        <v>325</v>
      </c>
      <c r="K23" s="272">
        <v>0.6310679611650486</v>
      </c>
      <c r="L23" s="272">
        <v>0.6310679611650486</v>
      </c>
      <c r="M23" s="293">
        <v>7037058</v>
      </c>
      <c r="N23" s="293">
        <v>7529321.0300000003</v>
      </c>
      <c r="O23" s="293">
        <v>3882699.9400000004</v>
      </c>
      <c r="P23" s="272">
        <v>0.5517504531012819</v>
      </c>
      <c r="Q23" s="596">
        <v>0.51567730005530132</v>
      </c>
    </row>
    <row r="24" spans="1:17" ht="51.75" customHeight="1">
      <c r="A24" s="625" t="s">
        <v>340</v>
      </c>
      <c r="B24" s="804" t="s">
        <v>14</v>
      </c>
      <c r="C24" s="804" t="s">
        <v>33</v>
      </c>
      <c r="D24" s="804" t="s">
        <v>33</v>
      </c>
      <c r="E24" s="804" t="s">
        <v>33</v>
      </c>
      <c r="F24" s="804" t="s">
        <v>33</v>
      </c>
      <c r="G24" s="451" t="s">
        <v>96</v>
      </c>
      <c r="H24" s="292">
        <v>515</v>
      </c>
      <c r="I24" s="292">
        <v>515</v>
      </c>
      <c r="J24" s="292">
        <v>325</v>
      </c>
      <c r="K24" s="272">
        <v>0.6310679611650486</v>
      </c>
      <c r="L24" s="272">
        <v>0.6310679611650486</v>
      </c>
      <c r="M24" s="293">
        <v>7037058</v>
      </c>
      <c r="N24" s="293">
        <v>7529321.0300000003</v>
      </c>
      <c r="O24" s="293">
        <v>3882699.9400000004</v>
      </c>
      <c r="P24" s="272">
        <v>0.5517504531012819</v>
      </c>
      <c r="Q24" s="596">
        <v>0.51567730005530132</v>
      </c>
    </row>
    <row r="25" spans="1:17" ht="60" customHeight="1">
      <c r="A25" s="626">
        <v>1</v>
      </c>
      <c r="B25" s="797" t="s">
        <v>487</v>
      </c>
      <c r="C25" s="790"/>
      <c r="D25" s="790"/>
      <c r="E25" s="790"/>
      <c r="F25" s="791"/>
      <c r="G25" s="728" t="s">
        <v>330</v>
      </c>
      <c r="H25" s="280">
        <v>185</v>
      </c>
      <c r="I25" s="280">
        <v>185</v>
      </c>
      <c r="J25" s="280">
        <v>110</v>
      </c>
      <c r="K25" s="275">
        <v>0.59459459459459463</v>
      </c>
      <c r="L25" s="275">
        <v>0.59459459459459463</v>
      </c>
      <c r="M25" s="293" t="s">
        <v>320</v>
      </c>
      <c r="N25" s="293" t="s">
        <v>320</v>
      </c>
      <c r="O25" s="293" t="s">
        <v>320</v>
      </c>
      <c r="P25" s="275" t="s">
        <v>320</v>
      </c>
      <c r="Q25" s="597" t="s">
        <v>320</v>
      </c>
    </row>
    <row r="26" spans="1:17" ht="51.75" customHeight="1">
      <c r="A26" s="629" t="s">
        <v>342</v>
      </c>
      <c r="B26" s="797" t="s">
        <v>256</v>
      </c>
      <c r="C26" s="790"/>
      <c r="D26" s="790"/>
      <c r="E26" s="790"/>
      <c r="F26" s="791"/>
      <c r="G26" s="690" t="s">
        <v>117</v>
      </c>
      <c r="H26" s="280">
        <v>330</v>
      </c>
      <c r="I26" s="280">
        <v>330</v>
      </c>
      <c r="J26" s="280">
        <v>215</v>
      </c>
      <c r="K26" s="275">
        <v>0.65151515151515149</v>
      </c>
      <c r="L26" s="275">
        <v>0.65151515151515149</v>
      </c>
      <c r="M26" s="281">
        <v>7037058</v>
      </c>
      <c r="N26" s="281">
        <v>7529321.0300000003</v>
      </c>
      <c r="O26" s="281">
        <v>3882699.9400000004</v>
      </c>
      <c r="P26" s="275">
        <v>0.5517504531012819</v>
      </c>
      <c r="Q26" s="597">
        <v>0.51567730005530132</v>
      </c>
    </row>
    <row r="27" spans="1:17" ht="21" customHeight="1">
      <c r="A27" s="629"/>
      <c r="B27" s="797"/>
      <c r="C27" s="790"/>
      <c r="D27" s="790"/>
      <c r="E27" s="790"/>
      <c r="F27" s="791"/>
      <c r="G27" s="690"/>
      <c r="H27" s="280"/>
      <c r="I27" s="280"/>
      <c r="J27" s="280"/>
      <c r="K27" s="275"/>
      <c r="L27" s="275"/>
      <c r="M27" s="281"/>
      <c r="N27" s="281"/>
      <c r="O27" s="281"/>
      <c r="P27" s="275"/>
      <c r="Q27" s="597"/>
    </row>
    <row r="28" spans="1:17" ht="12" customHeight="1">
      <c r="A28" s="629"/>
      <c r="B28" s="797"/>
      <c r="C28" s="790"/>
      <c r="D28" s="790"/>
      <c r="E28" s="790"/>
      <c r="F28" s="791"/>
      <c r="G28" s="311"/>
      <c r="H28" s="280"/>
      <c r="I28" s="280"/>
      <c r="J28" s="280"/>
      <c r="K28" s="275"/>
      <c r="L28" s="275"/>
      <c r="M28" s="281"/>
      <c r="N28" s="281"/>
      <c r="O28" s="281"/>
      <c r="P28" s="275"/>
      <c r="Q28" s="597"/>
    </row>
    <row r="29" spans="1:17" ht="12" customHeight="1">
      <c r="A29" s="629"/>
      <c r="B29" s="903"/>
      <c r="C29" s="903"/>
      <c r="D29" s="903"/>
      <c r="E29" s="903"/>
      <c r="F29" s="903"/>
      <c r="G29" s="309"/>
      <c r="H29" s="280"/>
      <c r="I29" s="280"/>
      <c r="J29" s="280"/>
      <c r="K29" s="275"/>
      <c r="L29" s="275"/>
      <c r="M29" s="281"/>
      <c r="N29" s="281"/>
      <c r="O29" s="281"/>
      <c r="P29" s="275"/>
      <c r="Q29" s="597"/>
    </row>
    <row r="30" spans="1:17" ht="12" customHeight="1">
      <c r="A30" s="628"/>
      <c r="B30" s="834"/>
      <c r="C30" s="834"/>
      <c r="D30" s="834"/>
      <c r="E30" s="834"/>
      <c r="F30" s="834"/>
      <c r="G30" s="292"/>
      <c r="H30" s="292"/>
      <c r="I30" s="292"/>
      <c r="J30" s="292"/>
      <c r="K30" s="272"/>
      <c r="L30" s="272"/>
      <c r="M30" s="293"/>
      <c r="N30" s="293"/>
      <c r="O30" s="293"/>
      <c r="P30" s="272"/>
      <c r="Q30" s="596"/>
    </row>
    <row r="31" spans="1:17" ht="12" customHeight="1">
      <c r="A31" s="625"/>
      <c r="B31" s="804"/>
      <c r="C31" s="804"/>
      <c r="D31" s="804"/>
      <c r="E31" s="804"/>
      <c r="F31" s="804"/>
      <c r="G31" s="271"/>
      <c r="H31" s="292"/>
      <c r="I31" s="292"/>
      <c r="J31" s="292"/>
      <c r="K31" s="272"/>
      <c r="L31" s="272"/>
      <c r="M31" s="293"/>
      <c r="N31" s="293"/>
      <c r="O31" s="293"/>
      <c r="P31" s="272"/>
      <c r="Q31" s="596"/>
    </row>
    <row r="32" spans="1:17" ht="12" customHeight="1">
      <c r="A32" s="629"/>
      <c r="B32" s="785"/>
      <c r="C32" s="785"/>
      <c r="D32" s="785"/>
      <c r="E32" s="785"/>
      <c r="F32" s="785"/>
      <c r="G32" s="314"/>
      <c r="H32" s="280"/>
      <c r="I32" s="280"/>
      <c r="J32" s="280"/>
      <c r="K32" s="275"/>
      <c r="L32" s="275"/>
      <c r="M32" s="281"/>
      <c r="N32" s="281"/>
      <c r="O32" s="281"/>
      <c r="P32" s="275"/>
      <c r="Q32" s="597"/>
    </row>
    <row r="33" spans="1:17" ht="12" customHeight="1">
      <c r="A33" s="629"/>
      <c r="B33" s="785"/>
      <c r="C33" s="785"/>
      <c r="D33" s="785"/>
      <c r="E33" s="785"/>
      <c r="F33" s="785"/>
      <c r="G33" s="314"/>
      <c r="H33" s="280"/>
      <c r="I33" s="280"/>
      <c r="J33" s="280"/>
      <c r="K33" s="275"/>
      <c r="L33" s="275"/>
      <c r="M33" s="281"/>
      <c r="N33" s="281"/>
      <c r="O33" s="281"/>
      <c r="P33" s="275"/>
      <c r="Q33" s="597"/>
    </row>
    <row r="34" spans="1:17" ht="12" customHeight="1">
      <c r="A34" s="629"/>
      <c r="B34" s="785"/>
      <c r="C34" s="785"/>
      <c r="D34" s="785"/>
      <c r="E34" s="785"/>
      <c r="F34" s="785"/>
      <c r="G34" s="314"/>
      <c r="H34" s="280"/>
      <c r="I34" s="280"/>
      <c r="J34" s="280"/>
      <c r="K34" s="275"/>
      <c r="L34" s="275"/>
      <c r="M34" s="281"/>
      <c r="N34" s="281"/>
      <c r="O34" s="281"/>
      <c r="P34" s="275"/>
      <c r="Q34" s="597"/>
    </row>
    <row r="35" spans="1:17" ht="18" customHeight="1">
      <c r="A35" s="629"/>
      <c r="B35" s="903"/>
      <c r="C35" s="903"/>
      <c r="D35" s="903"/>
      <c r="E35" s="903"/>
      <c r="F35" s="903"/>
      <c r="G35" s="309"/>
      <c r="H35" s="280"/>
      <c r="I35" s="280"/>
      <c r="J35" s="280"/>
      <c r="K35" s="275"/>
      <c r="L35" s="275"/>
      <c r="M35" s="281"/>
      <c r="N35" s="281"/>
      <c r="O35" s="281"/>
      <c r="P35" s="275"/>
      <c r="Q35" s="597"/>
    </row>
    <row r="36" spans="1:17" ht="10.5" customHeight="1">
      <c r="A36" s="628"/>
      <c r="B36" s="834"/>
      <c r="C36" s="834"/>
      <c r="D36" s="834"/>
      <c r="E36" s="834"/>
      <c r="F36" s="834"/>
      <c r="G36" s="271"/>
      <c r="H36" s="292"/>
      <c r="I36" s="292"/>
      <c r="J36" s="292"/>
      <c r="K36" s="272"/>
      <c r="L36" s="272"/>
      <c r="M36" s="293"/>
      <c r="N36" s="293"/>
      <c r="O36" s="293"/>
      <c r="P36" s="272"/>
      <c r="Q36" s="596"/>
    </row>
    <row r="37" spans="1:17" ht="9" customHeight="1">
      <c r="A37" s="625"/>
      <c r="B37" s="804"/>
      <c r="C37" s="804"/>
      <c r="D37" s="804"/>
      <c r="E37" s="804"/>
      <c r="F37" s="804"/>
      <c r="G37" s="271"/>
      <c r="H37" s="292"/>
      <c r="I37" s="292"/>
      <c r="J37" s="292"/>
      <c r="K37" s="272"/>
      <c r="L37" s="272"/>
      <c r="M37" s="293"/>
      <c r="N37" s="293"/>
      <c r="O37" s="293"/>
      <c r="P37" s="272"/>
      <c r="Q37" s="596"/>
    </row>
    <row r="38" spans="1:17" ht="16.5" customHeight="1">
      <c r="A38" s="629"/>
      <c r="B38" s="785"/>
      <c r="C38" s="785"/>
      <c r="D38" s="785"/>
      <c r="E38" s="785"/>
      <c r="F38" s="785"/>
      <c r="G38" s="249"/>
      <c r="H38" s="280"/>
      <c r="I38" s="280"/>
      <c r="J38" s="280"/>
      <c r="K38" s="275"/>
      <c r="L38" s="275"/>
      <c r="M38" s="281"/>
      <c r="N38" s="281"/>
      <c r="O38" s="281"/>
      <c r="P38" s="275"/>
      <c r="Q38" s="597"/>
    </row>
    <row r="39" spans="1:17" ht="15" customHeight="1">
      <c r="A39" s="629"/>
      <c r="B39" s="785"/>
      <c r="C39" s="785"/>
      <c r="D39" s="785"/>
      <c r="E39" s="785"/>
      <c r="F39" s="785"/>
      <c r="G39" s="309"/>
      <c r="H39" s="280"/>
      <c r="I39" s="280"/>
      <c r="J39" s="280"/>
      <c r="K39" s="275"/>
      <c r="L39" s="275"/>
      <c r="M39" s="281"/>
      <c r="N39" s="281"/>
      <c r="O39" s="281"/>
      <c r="P39" s="275"/>
      <c r="Q39" s="597"/>
    </row>
    <row r="40" spans="1:17" ht="15" customHeight="1">
      <c r="A40" s="628"/>
      <c r="B40" s="834"/>
      <c r="C40" s="834"/>
      <c r="D40" s="834"/>
      <c r="E40" s="834"/>
      <c r="F40" s="834"/>
      <c r="G40" s="271"/>
      <c r="H40" s="292"/>
      <c r="I40" s="292"/>
      <c r="J40" s="292"/>
      <c r="K40" s="272"/>
      <c r="L40" s="272"/>
      <c r="M40" s="293"/>
      <c r="N40" s="293"/>
      <c r="O40" s="293"/>
      <c r="P40" s="272"/>
      <c r="Q40" s="596"/>
    </row>
    <row r="41" spans="1:17" ht="17.25" customHeight="1">
      <c r="A41" s="625"/>
      <c r="B41" s="804"/>
      <c r="C41" s="804"/>
      <c r="D41" s="804"/>
      <c r="E41" s="804"/>
      <c r="F41" s="804"/>
      <c r="G41" s="315"/>
      <c r="H41" s="292"/>
      <c r="I41" s="292"/>
      <c r="J41" s="292"/>
      <c r="K41" s="272"/>
      <c r="L41" s="272"/>
      <c r="M41" s="293"/>
      <c r="N41" s="293"/>
      <c r="O41" s="293"/>
      <c r="P41" s="272"/>
      <c r="Q41" s="596"/>
    </row>
    <row r="42" spans="1:17" ht="28.5" customHeight="1">
      <c r="A42" s="629"/>
      <c r="B42" s="785"/>
      <c r="C42" s="785"/>
      <c r="D42" s="785"/>
      <c r="E42" s="785"/>
      <c r="F42" s="785"/>
      <c r="G42" s="314"/>
      <c r="H42" s="280"/>
      <c r="I42" s="280"/>
      <c r="J42" s="280"/>
      <c r="K42" s="275"/>
      <c r="L42" s="275"/>
      <c r="M42" s="281"/>
      <c r="N42" s="281"/>
      <c r="O42" s="281"/>
      <c r="P42" s="275"/>
      <c r="Q42" s="597"/>
    </row>
    <row r="43" spans="1:17" ht="19.5" customHeight="1">
      <c r="A43" s="629"/>
      <c r="B43" s="785"/>
      <c r="C43" s="785"/>
      <c r="D43" s="785"/>
      <c r="E43" s="785"/>
      <c r="F43" s="785"/>
      <c r="G43" s="249"/>
      <c r="H43" s="280"/>
      <c r="I43" s="280"/>
      <c r="J43" s="280"/>
      <c r="K43" s="275"/>
      <c r="L43" s="275"/>
      <c r="M43" s="281"/>
      <c r="N43" s="281"/>
      <c r="O43" s="281"/>
      <c r="P43" s="275"/>
      <c r="Q43" s="597"/>
    </row>
    <row r="44" spans="1:17" ht="17.25" customHeight="1">
      <c r="A44" s="628"/>
      <c r="B44" s="801"/>
      <c r="C44" s="802"/>
      <c r="D44" s="802"/>
      <c r="E44" s="802"/>
      <c r="F44" s="803"/>
      <c r="G44" s="271"/>
      <c r="H44" s="292"/>
      <c r="I44" s="292"/>
      <c r="J44" s="292"/>
      <c r="K44" s="272"/>
      <c r="L44" s="272"/>
      <c r="M44" s="293"/>
      <c r="N44" s="293"/>
      <c r="O44" s="293"/>
      <c r="P44" s="272"/>
      <c r="Q44" s="596"/>
    </row>
    <row r="45" spans="1:17" s="11" customFormat="1" ht="18" customHeight="1">
      <c r="A45" s="628"/>
      <c r="B45" s="801"/>
      <c r="C45" s="802"/>
      <c r="D45" s="802"/>
      <c r="E45" s="802"/>
      <c r="F45" s="803"/>
      <c r="G45" s="271"/>
      <c r="H45" s="292"/>
      <c r="I45" s="292"/>
      <c r="J45" s="292"/>
      <c r="K45" s="272"/>
      <c r="L45" s="272"/>
      <c r="M45" s="293"/>
      <c r="N45" s="293"/>
      <c r="O45" s="293"/>
      <c r="P45" s="272"/>
      <c r="Q45" s="596"/>
    </row>
    <row r="46" spans="1:17" ht="11.25" customHeight="1">
      <c r="A46" s="629"/>
      <c r="B46" s="785"/>
      <c r="C46" s="785"/>
      <c r="D46" s="785"/>
      <c r="E46" s="785"/>
      <c r="F46" s="785"/>
      <c r="G46" s="311"/>
      <c r="H46" s="280"/>
      <c r="I46" s="280"/>
      <c r="J46" s="280"/>
      <c r="K46" s="275"/>
      <c r="L46" s="275"/>
      <c r="M46" s="281"/>
      <c r="N46" s="281"/>
      <c r="O46" s="281"/>
      <c r="P46" s="275"/>
      <c r="Q46" s="597"/>
    </row>
    <row r="47" spans="1:17" ht="18" customHeight="1">
      <c r="A47" s="629"/>
      <c r="B47" s="797"/>
      <c r="C47" s="790"/>
      <c r="D47" s="790"/>
      <c r="E47" s="790"/>
      <c r="F47" s="791"/>
      <c r="G47" s="311"/>
      <c r="H47" s="280"/>
      <c r="I47" s="280"/>
      <c r="J47" s="280"/>
      <c r="K47" s="275"/>
      <c r="L47" s="275"/>
      <c r="M47" s="281"/>
      <c r="N47" s="281"/>
      <c r="O47" s="281"/>
      <c r="P47" s="275"/>
      <c r="Q47" s="597"/>
    </row>
    <row r="48" spans="1:17" ht="14.25" customHeight="1">
      <c r="A48" s="629"/>
      <c r="B48" s="785"/>
      <c r="C48" s="785"/>
      <c r="D48" s="785"/>
      <c r="E48" s="785"/>
      <c r="F48" s="785"/>
      <c r="G48" s="309"/>
      <c r="H48" s="280"/>
      <c r="I48" s="280"/>
      <c r="J48" s="280"/>
      <c r="K48" s="275"/>
      <c r="L48" s="275"/>
      <c r="M48" s="281"/>
      <c r="N48" s="281"/>
      <c r="O48" s="281"/>
      <c r="P48" s="275"/>
      <c r="Q48" s="597"/>
    </row>
    <row r="49" spans="1:17" ht="16.5" customHeight="1">
      <c r="A49" s="625"/>
      <c r="B49" s="804"/>
      <c r="C49" s="804"/>
      <c r="D49" s="804"/>
      <c r="E49" s="804"/>
      <c r="F49" s="804"/>
      <c r="G49" s="271"/>
      <c r="H49" s="292"/>
      <c r="I49" s="292"/>
      <c r="J49" s="292"/>
      <c r="K49" s="272"/>
      <c r="L49" s="272"/>
      <c r="M49" s="293"/>
      <c r="N49" s="293"/>
      <c r="O49" s="293"/>
      <c r="P49" s="272"/>
      <c r="Q49" s="596"/>
    </row>
    <row r="50" spans="1:17" ht="23.25">
      <c r="A50" s="629"/>
      <c r="B50" s="785"/>
      <c r="C50" s="785"/>
      <c r="D50" s="785"/>
      <c r="E50" s="785"/>
      <c r="F50" s="785"/>
      <c r="G50" s="249"/>
      <c r="H50" s="280"/>
      <c r="I50" s="280"/>
      <c r="J50" s="280"/>
      <c r="K50" s="275"/>
      <c r="L50" s="275"/>
      <c r="M50" s="281"/>
      <c r="N50" s="281"/>
      <c r="O50" s="281"/>
      <c r="P50" s="275"/>
      <c r="Q50" s="597"/>
    </row>
    <row r="51" spans="1:17" ht="23.25">
      <c r="A51" s="629"/>
      <c r="B51" s="785"/>
      <c r="C51" s="785"/>
      <c r="D51" s="785"/>
      <c r="E51" s="785"/>
      <c r="F51" s="785"/>
      <c r="G51" s="249"/>
      <c r="H51" s="280"/>
      <c r="I51" s="280"/>
      <c r="J51" s="280"/>
      <c r="K51" s="275"/>
      <c r="L51" s="275"/>
      <c r="M51" s="281"/>
      <c r="N51" s="281"/>
      <c r="O51" s="281"/>
      <c r="P51" s="275"/>
      <c r="Q51" s="597"/>
    </row>
    <row r="52" spans="1:17" ht="23.25">
      <c r="A52" s="629"/>
      <c r="B52" s="785"/>
      <c r="C52" s="785"/>
      <c r="D52" s="785"/>
      <c r="E52" s="785"/>
      <c r="F52" s="785"/>
      <c r="G52" s="314"/>
      <c r="H52" s="280"/>
      <c r="I52" s="280"/>
      <c r="J52" s="280"/>
      <c r="K52" s="275"/>
      <c r="L52" s="275"/>
      <c r="M52" s="281"/>
      <c r="N52" s="281"/>
      <c r="O52" s="281"/>
      <c r="P52" s="275"/>
      <c r="Q52" s="597"/>
    </row>
    <row r="53" spans="1:17" ht="18.75" customHeight="1">
      <c r="A53" s="623"/>
      <c r="B53" s="805"/>
      <c r="C53" s="805"/>
      <c r="D53" s="805"/>
      <c r="E53" s="805"/>
      <c r="F53" s="805"/>
      <c r="G53" s="282"/>
      <c r="H53" s="283"/>
      <c r="I53" s="283"/>
      <c r="J53" s="283"/>
      <c r="K53" s="284"/>
      <c r="L53" s="284"/>
      <c r="M53" s="283"/>
      <c r="N53" s="283"/>
      <c r="O53" s="283"/>
      <c r="P53" s="284"/>
      <c r="Q53" s="598"/>
    </row>
    <row r="54" spans="1:17" ht="36" customHeight="1">
      <c r="A54" s="820" t="s">
        <v>10</v>
      </c>
      <c r="B54" s="807"/>
      <c r="C54" s="807"/>
      <c r="D54" s="807"/>
      <c r="E54" s="807"/>
      <c r="F54" s="807"/>
      <c r="G54" s="260" t="s">
        <v>96</v>
      </c>
      <c r="H54" s="313">
        <v>515</v>
      </c>
      <c r="I54" s="313">
        <v>515</v>
      </c>
      <c r="J54" s="313">
        <v>325</v>
      </c>
      <c r="K54" s="286">
        <v>0.6310679611650486</v>
      </c>
      <c r="L54" s="286">
        <v>0.6310679611650486</v>
      </c>
      <c r="M54" s="287">
        <v>7037058</v>
      </c>
      <c r="N54" s="287">
        <v>7529321.0300000003</v>
      </c>
      <c r="O54" s="287">
        <v>3882699.9400000004</v>
      </c>
      <c r="P54" s="286">
        <v>0.5517504531012819</v>
      </c>
      <c r="Q54" s="599">
        <v>0.51567730005530132</v>
      </c>
    </row>
    <row r="55" spans="1:17" ht="16.5" customHeight="1">
      <c r="A55" s="263"/>
      <c r="B55" s="263"/>
      <c r="C55" s="263"/>
      <c r="D55" s="263"/>
      <c r="E55" s="263"/>
      <c r="F55" s="263"/>
      <c r="G55" s="263"/>
      <c r="H55" s="263"/>
      <c r="I55" s="263"/>
      <c r="J55" s="263"/>
      <c r="K55" s="263"/>
      <c r="L55" s="263"/>
      <c r="M55" s="263"/>
      <c r="N55" s="263"/>
      <c r="O55" s="263"/>
      <c r="P55" s="263"/>
      <c r="Q55" s="263"/>
    </row>
    <row r="56" spans="1:17" ht="23.25">
      <c r="A56" s="263" t="s">
        <v>272</v>
      </c>
      <c r="B56" s="263"/>
      <c r="C56" s="263"/>
      <c r="D56" s="263"/>
      <c r="E56" s="263"/>
      <c r="F56" s="263"/>
      <c r="G56" s="263"/>
      <c r="H56" s="263"/>
      <c r="I56" s="263"/>
      <c r="J56" s="263"/>
      <c r="K56" s="263"/>
      <c r="L56" s="263"/>
      <c r="M56" s="263"/>
      <c r="N56" s="263"/>
      <c r="O56" s="263"/>
      <c r="P56" s="263"/>
      <c r="Q56" s="263"/>
    </row>
    <row r="57" spans="1:17" ht="23.25">
      <c r="A57" s="263" t="s">
        <v>27</v>
      </c>
      <c r="B57" s="263"/>
      <c r="C57" s="263"/>
      <c r="D57" s="263"/>
      <c r="E57" s="263"/>
      <c r="F57" s="263"/>
      <c r="G57" s="263"/>
      <c r="H57" s="263"/>
      <c r="I57" s="263"/>
      <c r="J57" s="263"/>
      <c r="K57" s="263"/>
      <c r="L57" s="263"/>
      <c r="M57" s="263"/>
      <c r="N57" s="263"/>
      <c r="O57" s="263"/>
      <c r="P57" s="738" t="s">
        <v>128</v>
      </c>
      <c r="Q57" s="738"/>
    </row>
    <row r="58" spans="1:17" ht="40.5" customHeight="1">
      <c r="A58" s="958" t="s">
        <v>585</v>
      </c>
      <c r="B58" s="958"/>
      <c r="C58" s="958"/>
      <c r="D58" s="958"/>
      <c r="E58" s="958"/>
      <c r="F58" s="958"/>
      <c r="G58" s="958"/>
      <c r="H58" s="958"/>
      <c r="I58" s="958"/>
      <c r="J58" s="958"/>
      <c r="K58" s="958"/>
      <c r="L58" s="958"/>
      <c r="M58" s="958"/>
      <c r="N58" s="958"/>
      <c r="O58" s="958"/>
      <c r="P58" s="958"/>
      <c r="Q58" s="958"/>
    </row>
    <row r="59" spans="1:17" ht="9.75" customHeight="1">
      <c r="A59" s="263"/>
      <c r="B59" s="389"/>
      <c r="C59" s="389"/>
      <c r="D59" s="389"/>
      <c r="E59" s="389"/>
      <c r="F59" s="389"/>
      <c r="G59" s="389"/>
      <c r="H59" s="389"/>
      <c r="I59" s="389"/>
      <c r="J59" s="389"/>
      <c r="K59" s="389"/>
      <c r="L59" s="389"/>
      <c r="M59" s="389"/>
      <c r="N59" s="389"/>
      <c r="O59" s="389"/>
      <c r="P59" s="389"/>
      <c r="Q59" s="389"/>
    </row>
    <row r="60" spans="1:17" ht="20.25">
      <c r="A60" s="8"/>
      <c r="B60" s="8"/>
      <c r="C60" s="8"/>
      <c r="D60" s="8"/>
      <c r="E60" s="8"/>
      <c r="F60" s="8"/>
      <c r="G60" s="8"/>
      <c r="H60" s="8"/>
      <c r="I60" s="8"/>
      <c r="J60" s="111"/>
      <c r="K60" s="173"/>
      <c r="L60" s="35"/>
      <c r="M60" s="154"/>
      <c r="N60" s="154"/>
      <c r="O60" s="154"/>
      <c r="Q60" s="8"/>
    </row>
    <row r="61" spans="1:17">
      <c r="A61" s="8"/>
      <c r="B61" s="8"/>
      <c r="C61" s="8"/>
      <c r="D61" s="8"/>
      <c r="E61" s="8"/>
      <c r="F61" s="8"/>
      <c r="G61" s="8"/>
      <c r="H61" s="8"/>
      <c r="I61" s="8"/>
      <c r="J61" s="8"/>
      <c r="K61" s="8"/>
      <c r="L61" s="8"/>
      <c r="M61" s="8"/>
      <c r="N61" s="8"/>
      <c r="O61" s="8"/>
      <c r="P61" s="8"/>
      <c r="Q61" s="8"/>
    </row>
    <row r="62" spans="1:17" ht="20.25">
      <c r="A62" s="8"/>
      <c r="B62" s="8"/>
      <c r="C62" s="35"/>
      <c r="D62" s="35"/>
      <c r="E62" s="35"/>
      <c r="F62" s="35"/>
      <c r="G62" s="35"/>
      <c r="H62" s="577"/>
      <c r="I62" s="35"/>
      <c r="J62" s="35"/>
      <c r="K62" s="35"/>
      <c r="L62" s="35"/>
      <c r="M62" s="35"/>
      <c r="N62" s="35"/>
    </row>
    <row r="63" spans="1:17" ht="20.25">
      <c r="A63" s="8"/>
      <c r="B63" s="8"/>
      <c r="C63" s="35"/>
      <c r="D63" s="35"/>
      <c r="E63" s="35"/>
      <c r="F63" s="35"/>
      <c r="G63" s="35"/>
      <c r="H63" s="577"/>
      <c r="I63" s="35"/>
      <c r="J63" s="149"/>
      <c r="K63" s="149"/>
      <c r="L63" s="149"/>
      <c r="M63" s="149"/>
      <c r="N63" s="149"/>
      <c r="O63" s="17"/>
    </row>
    <row r="64" spans="1:17" ht="23.25">
      <c r="A64" s="8"/>
      <c r="B64" s="35"/>
      <c r="C64" s="35"/>
      <c r="D64" s="35"/>
      <c r="E64" s="35"/>
      <c r="F64" s="35"/>
      <c r="G64" s="35"/>
      <c r="H64" s="35"/>
      <c r="I64" s="35"/>
      <c r="J64" s="546"/>
      <c r="K64" s="540"/>
      <c r="L64" s="165"/>
      <c r="M64" s="492"/>
      <c r="N64" s="492"/>
      <c r="O64" s="492"/>
    </row>
    <row r="65" spans="1:27" ht="23.25">
      <c r="A65" s="22"/>
      <c r="B65" s="22"/>
      <c r="C65" s="35"/>
      <c r="D65" s="35"/>
      <c r="E65" s="35"/>
      <c r="F65" s="35"/>
      <c r="G65" s="35"/>
      <c r="H65" s="35"/>
      <c r="I65" s="35"/>
      <c r="J65" s="4"/>
      <c r="K65" s="4"/>
      <c r="L65" s="4"/>
      <c r="M65" s="552"/>
      <c r="N65" s="4"/>
      <c r="O65" s="4"/>
      <c r="W65" s="519"/>
      <c r="X65" s="4"/>
      <c r="Y65" s="6"/>
      <c r="Z65" s="6"/>
      <c r="AA65" s="6"/>
    </row>
    <row r="66" spans="1:27" ht="23.25">
      <c r="A66" s="22"/>
      <c r="B66" s="22"/>
      <c r="C66" s="35"/>
      <c r="D66" s="35"/>
      <c r="E66" s="35"/>
      <c r="F66" s="35"/>
      <c r="G66" s="35"/>
      <c r="H66" s="35"/>
      <c r="I66" s="35"/>
      <c r="J66" s="4"/>
      <c r="K66" s="4"/>
      <c r="L66" s="4"/>
      <c r="M66" s="4"/>
      <c r="N66" s="4"/>
      <c r="O66" s="4"/>
      <c r="W66" s="519"/>
      <c r="X66" s="4"/>
      <c r="Y66" s="6"/>
      <c r="Z66" s="6"/>
      <c r="AA66" s="6"/>
    </row>
    <row r="67" spans="1:27" ht="23.25">
      <c r="A67" s="22"/>
      <c r="B67" s="4"/>
      <c r="C67" s="35"/>
      <c r="D67" s="35"/>
      <c r="E67" s="35"/>
      <c r="F67" s="35"/>
      <c r="G67" s="35"/>
      <c r="H67" s="35"/>
      <c r="I67" s="35"/>
      <c r="J67" s="538"/>
      <c r="K67" s="428"/>
      <c r="L67" s="165"/>
      <c r="M67" s="492"/>
      <c r="N67" s="492"/>
      <c r="O67" s="492"/>
      <c r="W67" s="519"/>
      <c r="X67" s="4"/>
      <c r="Y67" s="6"/>
      <c r="Z67" s="6"/>
      <c r="AA67" s="6"/>
    </row>
    <row r="68" spans="1:27" ht="23.25">
      <c r="A68" s="22"/>
      <c r="B68" s="4"/>
      <c r="C68" s="35"/>
      <c r="D68" s="35"/>
      <c r="E68" s="35"/>
      <c r="F68" s="35"/>
      <c r="G68" s="35"/>
      <c r="H68" s="35"/>
      <c r="I68" s="35"/>
      <c r="J68" s="539"/>
      <c r="K68" s="432"/>
      <c r="L68" s="165"/>
      <c r="M68" s="492"/>
      <c r="N68" s="492"/>
      <c r="O68" s="492"/>
      <c r="W68" s="520"/>
      <c r="X68" s="4"/>
      <c r="Y68" s="6"/>
      <c r="Z68" s="6"/>
      <c r="AA68" s="6"/>
    </row>
    <row r="69" spans="1:27" ht="23.25">
      <c r="A69" s="22"/>
      <c r="B69" s="4"/>
      <c r="C69" s="35"/>
      <c r="D69" s="35"/>
      <c r="E69" s="35"/>
      <c r="F69" s="35"/>
      <c r="G69" s="35"/>
      <c r="H69" s="35"/>
      <c r="I69" s="35"/>
      <c r="J69" s="537"/>
      <c r="K69" s="426"/>
      <c r="L69" s="22"/>
      <c r="M69" s="86"/>
      <c r="N69" s="86"/>
      <c r="O69" s="86"/>
      <c r="W69" s="520"/>
      <c r="X69" s="4"/>
      <c r="Y69" s="6"/>
      <c r="Z69" s="6"/>
      <c r="AA69" s="6"/>
    </row>
    <row r="70" spans="1:27" ht="23.25">
      <c r="A70" s="22"/>
      <c r="B70" s="4"/>
      <c r="C70" s="35"/>
      <c r="D70" s="35"/>
      <c r="E70" s="35"/>
      <c r="F70" s="35"/>
      <c r="G70" s="35"/>
      <c r="H70" s="35"/>
      <c r="I70" s="35"/>
      <c r="J70" s="537"/>
      <c r="K70" s="426"/>
      <c r="L70" s="22"/>
      <c r="M70" s="86"/>
      <c r="N70" s="86"/>
      <c r="O70" s="86"/>
      <c r="W70" s="519"/>
      <c r="X70" s="4"/>
      <c r="Y70" s="6"/>
      <c r="Z70" s="6"/>
      <c r="AA70" s="6"/>
    </row>
    <row r="71" spans="1:27" ht="23.25">
      <c r="A71" s="22"/>
      <c r="B71" s="4"/>
      <c r="C71" s="35"/>
      <c r="D71" s="35"/>
      <c r="E71" s="35"/>
      <c r="F71" s="35"/>
      <c r="G71" s="35"/>
      <c r="H71" s="35"/>
      <c r="I71" s="35"/>
      <c r="J71" s="35"/>
      <c r="K71" s="35"/>
      <c r="L71" s="35"/>
      <c r="M71" s="35"/>
      <c r="N71" s="35"/>
      <c r="W71" s="519"/>
      <c r="X71" s="4"/>
      <c r="Y71" s="6"/>
      <c r="Z71" s="6"/>
      <c r="AA71" s="6"/>
    </row>
    <row r="72" spans="1:27" ht="23.25">
      <c r="A72" s="22"/>
      <c r="B72" s="4"/>
      <c r="W72" s="518"/>
      <c r="X72" s="4"/>
      <c r="Y72" s="6"/>
      <c r="Z72" s="6"/>
      <c r="AA72" s="6"/>
    </row>
    <row r="73" spans="1:27" ht="23.25">
      <c r="B73" s="4"/>
      <c r="C73" s="4"/>
      <c r="D73" s="4"/>
      <c r="E73" s="4"/>
      <c r="F73" s="4"/>
      <c r="G73" s="4"/>
      <c r="H73" s="4"/>
      <c r="I73" s="4"/>
      <c r="J73" s="4"/>
      <c r="K73" s="4"/>
      <c r="L73" s="4"/>
      <c r="M73" s="4"/>
      <c r="N73" s="4"/>
      <c r="O73" s="4"/>
      <c r="P73" s="4"/>
      <c r="W73" s="520"/>
      <c r="X73" s="4"/>
      <c r="Y73" s="6"/>
      <c r="Z73" s="6"/>
      <c r="AA73" s="6"/>
    </row>
    <row r="74" spans="1:27" ht="23.25">
      <c r="B74" s="4"/>
      <c r="C74" s="4"/>
      <c r="D74" s="4"/>
      <c r="E74" s="4"/>
      <c r="F74" s="4"/>
      <c r="G74" s="4"/>
      <c r="H74" s="4"/>
      <c r="I74" s="4"/>
      <c r="J74" s="4"/>
      <c r="K74" s="4"/>
      <c r="L74" s="4"/>
      <c r="M74" s="4"/>
      <c r="N74" s="4"/>
      <c r="O74" s="4"/>
      <c r="P74" s="4"/>
      <c r="W74" s="4"/>
      <c r="X74" s="4"/>
      <c r="Y74" s="6"/>
      <c r="Z74" s="6"/>
      <c r="AA74" s="6"/>
    </row>
    <row r="75" spans="1:27" ht="23.25">
      <c r="A75" s="22"/>
      <c r="B75" s="4"/>
      <c r="C75" s="4"/>
      <c r="D75" s="4"/>
      <c r="E75" s="4"/>
      <c r="F75" s="4"/>
      <c r="G75" s="4"/>
      <c r="H75" s="4"/>
      <c r="I75" s="4"/>
      <c r="J75" s="4"/>
      <c r="K75" s="4"/>
      <c r="L75" s="4"/>
      <c r="M75" s="4"/>
      <c r="N75" s="4"/>
      <c r="O75" s="4"/>
      <c r="P75" s="4"/>
    </row>
    <row r="76" spans="1:27" ht="23.25">
      <c r="A76" s="22"/>
      <c r="B76" s="4"/>
      <c r="C76" s="4"/>
      <c r="D76" s="4"/>
      <c r="E76" s="4"/>
      <c r="F76" s="4"/>
      <c r="G76" s="4"/>
      <c r="H76" s="4"/>
      <c r="I76" s="4"/>
      <c r="J76" s="4"/>
      <c r="K76" s="4"/>
      <c r="L76" s="4"/>
      <c r="M76" s="4"/>
      <c r="N76" s="4"/>
      <c r="O76" s="4"/>
      <c r="P76" s="4"/>
    </row>
    <row r="77" spans="1:27" ht="23.25">
      <c r="A77" s="22"/>
      <c r="B77" s="4"/>
      <c r="C77" s="4"/>
      <c r="D77" s="4"/>
      <c r="E77" s="4"/>
      <c r="F77" s="4"/>
      <c r="G77" s="4"/>
      <c r="H77" s="4"/>
      <c r="I77" s="4"/>
      <c r="J77" s="4"/>
      <c r="K77" s="4"/>
      <c r="L77" s="4"/>
      <c r="M77" s="4"/>
      <c r="N77" s="4"/>
      <c r="O77" s="4"/>
      <c r="P77" s="4"/>
    </row>
    <row r="78" spans="1:27" ht="23.25">
      <c r="A78" s="22"/>
      <c r="B78" s="4"/>
    </row>
    <row r="79" spans="1:27" ht="23.25">
      <c r="A79" s="22"/>
      <c r="B79" s="4"/>
    </row>
    <row r="80" spans="1:27" ht="23.25">
      <c r="A80" s="22"/>
      <c r="B80" s="4"/>
    </row>
    <row r="81" spans="1:2" ht="23.25">
      <c r="A81" s="22"/>
      <c r="B81" s="4"/>
    </row>
    <row r="82" spans="1:2" ht="23.25">
      <c r="A82" s="22"/>
      <c r="B82" s="4"/>
    </row>
    <row r="83" spans="1:2" ht="23.25">
      <c r="A83" s="22"/>
      <c r="B83" s="4"/>
    </row>
    <row r="84" spans="1:2" ht="23.25">
      <c r="A84" s="22"/>
      <c r="B84" s="4"/>
    </row>
    <row r="85" spans="1:2" ht="23.25">
      <c r="A85" s="8"/>
      <c r="B85" s="4"/>
    </row>
    <row r="86" spans="1:2" ht="23.25">
      <c r="B86" s="4"/>
    </row>
    <row r="87" spans="1:2" ht="23.25">
      <c r="B87" s="4"/>
    </row>
    <row r="88" spans="1:2" ht="23.25">
      <c r="B88" s="4"/>
    </row>
    <row r="89" spans="1:2" ht="23.25">
      <c r="A89" s="8"/>
      <c r="B89" s="4"/>
    </row>
    <row r="90" spans="1:2">
      <c r="A90" s="8"/>
      <c r="B90" s="8"/>
    </row>
    <row r="91" spans="1:2">
      <c r="A91" s="8"/>
      <c r="B91" s="8"/>
    </row>
    <row r="92" spans="1:2">
      <c r="A92" s="8"/>
      <c r="B92" s="8"/>
    </row>
    <row r="93" spans="1:2" ht="20.25">
      <c r="A93" s="35"/>
      <c r="B93" s="35"/>
    </row>
    <row r="94" spans="1:2" ht="25.5">
      <c r="A94" s="35"/>
      <c r="B94" s="36"/>
    </row>
    <row r="95" spans="1:2" ht="25.5">
      <c r="A95" s="35"/>
      <c r="B95" s="36"/>
    </row>
    <row r="96" spans="1:2" ht="25.5">
      <c r="A96" s="35"/>
      <c r="B96" s="36"/>
    </row>
    <row r="97" spans="1:2" ht="25.5">
      <c r="A97" s="35"/>
      <c r="B97" s="36"/>
    </row>
    <row r="98" spans="1:2" ht="25.5">
      <c r="A98" s="35"/>
      <c r="B98" s="36"/>
    </row>
    <row r="99" spans="1:2" ht="25.5">
      <c r="A99" s="35"/>
      <c r="B99" s="36"/>
    </row>
    <row r="100" spans="1:2" ht="25.5">
      <c r="A100" s="35"/>
      <c r="B100" s="36"/>
    </row>
    <row r="101" spans="1:2" ht="25.5">
      <c r="A101" s="35"/>
      <c r="B101" s="36"/>
    </row>
    <row r="102" spans="1:2" ht="25.5">
      <c r="A102" s="35"/>
      <c r="B102" s="36"/>
    </row>
    <row r="103" spans="1:2" ht="25.5">
      <c r="A103" s="35"/>
      <c r="B103" s="36"/>
    </row>
    <row r="104" spans="1:2" ht="25.5">
      <c r="A104" s="35"/>
      <c r="B104" s="36"/>
    </row>
    <row r="105" spans="1:2" ht="25.5">
      <c r="A105" s="35"/>
      <c r="B105" s="36"/>
    </row>
    <row r="106" spans="1:2" ht="25.5">
      <c r="A106" s="35"/>
      <c r="B106" s="36"/>
    </row>
    <row r="107" spans="1:2" ht="25.5">
      <c r="A107" s="35"/>
      <c r="B107" s="36"/>
    </row>
    <row r="108" spans="1:2" ht="25.5">
      <c r="A108" s="35"/>
      <c r="B108" s="36"/>
    </row>
    <row r="109" spans="1:2" ht="25.5">
      <c r="A109" s="35"/>
      <c r="B109" s="36"/>
    </row>
    <row r="110" spans="1:2" ht="25.5">
      <c r="A110" s="35"/>
      <c r="B110" s="36"/>
    </row>
    <row r="111" spans="1:2" ht="25.5">
      <c r="A111" s="35"/>
      <c r="B111" s="36"/>
    </row>
    <row r="112" spans="1:2" ht="25.5">
      <c r="A112" s="35"/>
      <c r="B112" s="36"/>
    </row>
    <row r="113" spans="1:2" ht="25.5">
      <c r="A113" s="35"/>
      <c r="B113" s="36"/>
    </row>
    <row r="114" spans="1:2" ht="25.5">
      <c r="A114" s="35"/>
      <c r="B114" s="36"/>
    </row>
    <row r="115" spans="1:2" ht="25.5">
      <c r="A115" s="35"/>
      <c r="B115" s="36"/>
    </row>
    <row r="116" spans="1:2" ht="25.5">
      <c r="A116" s="35"/>
      <c r="B116" s="36"/>
    </row>
    <row r="117" spans="1:2" ht="25.5">
      <c r="A117" s="35"/>
      <c r="B117" s="36"/>
    </row>
    <row r="118" spans="1:2" ht="25.5">
      <c r="A118" s="35"/>
      <c r="B118" s="36"/>
    </row>
    <row r="119" spans="1:2" ht="20.25">
      <c r="A119" s="35"/>
      <c r="B119" s="35"/>
    </row>
    <row r="120" spans="1:2" ht="20.25">
      <c r="A120" s="35"/>
      <c r="B120" s="35"/>
    </row>
    <row r="121" spans="1:2" ht="20.25">
      <c r="A121" s="35"/>
      <c r="B121" s="35"/>
    </row>
    <row r="122" spans="1:2" ht="20.25">
      <c r="A122" s="35"/>
      <c r="B122" s="35"/>
    </row>
    <row r="123" spans="1:2" ht="20.25">
      <c r="A123" s="35"/>
      <c r="B123" s="35"/>
    </row>
    <row r="124" spans="1:2" ht="20.25">
      <c r="A124" s="35"/>
      <c r="B124" s="35"/>
    </row>
    <row r="125" spans="1:2" ht="20.25">
      <c r="A125" s="35"/>
      <c r="B125" s="35"/>
    </row>
    <row r="126" spans="1:2" ht="20.25">
      <c r="A126" s="35"/>
      <c r="B126" s="35"/>
    </row>
    <row r="127" spans="1:2" ht="20.25">
      <c r="A127" s="35"/>
      <c r="B127" s="35"/>
    </row>
    <row r="128" spans="1:2" ht="20.25">
      <c r="A128" s="35"/>
      <c r="B128" s="35"/>
    </row>
    <row r="129" spans="1:2" ht="20.25">
      <c r="A129" s="35"/>
      <c r="B129" s="35"/>
    </row>
    <row r="130" spans="1:2" ht="20.25">
      <c r="A130" s="35"/>
      <c r="B130" s="35"/>
    </row>
    <row r="131" spans="1:2" ht="20.25">
      <c r="A131" s="35"/>
      <c r="B131" s="35"/>
    </row>
    <row r="132" spans="1:2" ht="20.25">
      <c r="A132" s="35"/>
      <c r="B132" s="35"/>
    </row>
    <row r="133" spans="1:2" ht="20.25">
      <c r="A133" s="35"/>
      <c r="B133" s="35"/>
    </row>
    <row r="134" spans="1:2" ht="20.25">
      <c r="A134" s="35"/>
      <c r="B134" s="35"/>
    </row>
    <row r="135" spans="1:2" ht="20.25">
      <c r="A135" s="35"/>
      <c r="B135" s="35"/>
    </row>
    <row r="136" spans="1:2" ht="20.25">
      <c r="A136" s="35"/>
      <c r="B136" s="35"/>
    </row>
    <row r="137" spans="1:2" ht="20.25">
      <c r="A137" s="35"/>
      <c r="B137" s="35"/>
    </row>
    <row r="138" spans="1:2" ht="20.25">
      <c r="A138" s="35"/>
      <c r="B138" s="35"/>
    </row>
    <row r="139" spans="1:2" ht="20.25">
      <c r="A139" s="35"/>
      <c r="B139" s="35"/>
    </row>
    <row r="140" spans="1:2" ht="20.25">
      <c r="A140" s="35"/>
      <c r="B140" s="35"/>
    </row>
    <row r="141" spans="1:2" ht="20.25">
      <c r="A141" s="35"/>
      <c r="B141" s="35"/>
    </row>
    <row r="142" spans="1:2" ht="20.25">
      <c r="A142" s="35"/>
      <c r="B142" s="35"/>
    </row>
    <row r="143" spans="1:2" ht="20.25">
      <c r="A143" s="35"/>
      <c r="B143" s="35"/>
    </row>
    <row r="144" spans="1:2" ht="20.25">
      <c r="A144" s="35"/>
      <c r="B144" s="35"/>
    </row>
    <row r="145" spans="1:2" ht="20.25">
      <c r="A145" s="35"/>
      <c r="B145" s="35"/>
    </row>
    <row r="146" spans="1:2" ht="20.25">
      <c r="A146" s="35"/>
      <c r="B146" s="35"/>
    </row>
    <row r="147" spans="1:2" ht="20.25">
      <c r="A147" s="35"/>
      <c r="B147" s="35"/>
    </row>
    <row r="148" spans="1:2" ht="20.25">
      <c r="A148" s="35"/>
      <c r="B148" s="35"/>
    </row>
    <row r="149" spans="1:2" ht="20.25">
      <c r="A149" s="35"/>
      <c r="B149" s="35"/>
    </row>
    <row r="150" spans="1:2" ht="20.25">
      <c r="A150" s="35"/>
      <c r="B150" s="35"/>
    </row>
    <row r="151" spans="1:2" ht="20.25">
      <c r="A151" s="35"/>
      <c r="B151" s="35"/>
    </row>
    <row r="152" spans="1:2" ht="20.25">
      <c r="A152" s="35"/>
      <c r="B152" s="35"/>
    </row>
    <row r="153" spans="1:2" ht="20.25">
      <c r="A153" s="35"/>
      <c r="B153" s="35"/>
    </row>
    <row r="154" spans="1:2" ht="20.25">
      <c r="A154" s="35"/>
      <c r="B154" s="35"/>
    </row>
    <row r="155" spans="1:2" ht="20.25">
      <c r="A155" s="35"/>
      <c r="B155" s="35"/>
    </row>
    <row r="156" spans="1:2" ht="20.25">
      <c r="A156" s="35"/>
      <c r="B156" s="35"/>
    </row>
    <row r="157" spans="1:2" ht="20.25">
      <c r="A157" s="35"/>
      <c r="B157" s="35"/>
    </row>
    <row r="158" spans="1:2" ht="20.25">
      <c r="A158" s="35"/>
      <c r="B158" s="35"/>
    </row>
    <row r="159" spans="1:2" ht="20.25">
      <c r="A159" s="35"/>
      <c r="B159" s="35"/>
    </row>
    <row r="160" spans="1:2" ht="20.25">
      <c r="A160" s="35"/>
      <c r="B160" s="35"/>
    </row>
    <row r="161" spans="1:2" ht="20.25">
      <c r="A161" s="35"/>
      <c r="B161" s="35"/>
    </row>
    <row r="162" spans="1:2" ht="20.25">
      <c r="A162" s="35"/>
      <c r="B162" s="35"/>
    </row>
    <row r="163" spans="1:2" ht="20.25">
      <c r="A163" s="35"/>
      <c r="B163" s="35"/>
    </row>
    <row r="164" spans="1:2" ht="20.25">
      <c r="A164" s="35"/>
      <c r="B164" s="35"/>
    </row>
    <row r="165" spans="1:2" ht="20.25">
      <c r="A165" s="35"/>
      <c r="B165" s="35"/>
    </row>
    <row r="166" spans="1:2" ht="20.25">
      <c r="A166" s="35"/>
      <c r="B166" s="35"/>
    </row>
    <row r="167" spans="1:2" ht="20.25">
      <c r="A167" s="35"/>
      <c r="B167" s="35"/>
    </row>
    <row r="168" spans="1:2" ht="20.25">
      <c r="A168" s="35"/>
      <c r="B168" s="35"/>
    </row>
    <row r="169" spans="1:2" ht="20.25">
      <c r="A169" s="35"/>
      <c r="B169" s="35"/>
    </row>
    <row r="170" spans="1:2" ht="20.25">
      <c r="A170" s="35"/>
      <c r="B170" s="35"/>
    </row>
    <row r="171" spans="1:2" ht="20.25">
      <c r="A171" s="35"/>
      <c r="B171" s="35"/>
    </row>
    <row r="172" spans="1:2" ht="20.25">
      <c r="A172" s="35"/>
      <c r="B172" s="35"/>
    </row>
    <row r="173" spans="1:2" ht="20.25">
      <c r="A173" s="35"/>
      <c r="B173" s="35"/>
    </row>
    <row r="174" spans="1:2" ht="20.25">
      <c r="A174" s="35"/>
      <c r="B174" s="35"/>
    </row>
    <row r="175" spans="1:2" ht="20.25">
      <c r="A175" s="35"/>
      <c r="B175" s="35"/>
    </row>
    <row r="176" spans="1:2" ht="20.25">
      <c r="A176" s="35"/>
      <c r="B176" s="35"/>
    </row>
    <row r="177" spans="1:2" ht="20.25">
      <c r="A177" s="35"/>
      <c r="B177" s="35"/>
    </row>
    <row r="178" spans="1:2" ht="20.25">
      <c r="A178" s="35"/>
      <c r="B178" s="35"/>
    </row>
    <row r="179" spans="1:2" ht="20.25">
      <c r="A179" s="35"/>
      <c r="B179" s="35"/>
    </row>
    <row r="180" spans="1:2" ht="20.25">
      <c r="A180" s="35"/>
      <c r="B180" s="35"/>
    </row>
    <row r="181" spans="1:2" ht="20.25">
      <c r="A181" s="35"/>
      <c r="B181" s="35"/>
    </row>
    <row r="182" spans="1:2" ht="20.25">
      <c r="A182" s="35"/>
      <c r="B182" s="35"/>
    </row>
    <row r="183" spans="1:2" ht="20.25">
      <c r="A183" s="35"/>
      <c r="B183" s="35"/>
    </row>
    <row r="184" spans="1:2" ht="20.25">
      <c r="A184" s="35"/>
      <c r="B184" s="35"/>
    </row>
    <row r="185" spans="1:2" ht="20.25">
      <c r="A185" s="35"/>
      <c r="B185" s="35"/>
    </row>
    <row r="186" spans="1:2" ht="20.25">
      <c r="A186" s="35"/>
      <c r="B186" s="35"/>
    </row>
    <row r="187" spans="1:2" ht="20.25">
      <c r="A187" s="35"/>
      <c r="B187" s="35"/>
    </row>
    <row r="188" spans="1:2" ht="20.25">
      <c r="A188" s="35"/>
      <c r="B188" s="35"/>
    </row>
    <row r="189" spans="1:2" ht="20.25">
      <c r="A189" s="35"/>
      <c r="B189" s="35"/>
    </row>
    <row r="190" spans="1:2" ht="20.25">
      <c r="A190" s="35"/>
      <c r="B190" s="35"/>
    </row>
    <row r="191" spans="1:2" ht="20.25">
      <c r="A191" s="35"/>
      <c r="B191" s="35"/>
    </row>
    <row r="192" spans="1:2" ht="20.25">
      <c r="A192" s="35"/>
      <c r="B192" s="35"/>
    </row>
    <row r="193" spans="1:2" ht="20.25">
      <c r="A193" s="35"/>
      <c r="B193" s="35"/>
    </row>
    <row r="194" spans="1:2" ht="20.25">
      <c r="A194" s="35"/>
      <c r="B194" s="35"/>
    </row>
    <row r="195" spans="1:2" ht="20.25">
      <c r="A195" s="35"/>
      <c r="B195" s="35"/>
    </row>
    <row r="196" spans="1:2" ht="20.25">
      <c r="A196" s="35"/>
      <c r="B196" s="35"/>
    </row>
    <row r="197" spans="1:2" ht="20.25">
      <c r="A197" s="35"/>
      <c r="B197" s="35"/>
    </row>
    <row r="198" spans="1:2" ht="20.25">
      <c r="A198" s="35"/>
      <c r="B198" s="35"/>
    </row>
    <row r="199" spans="1:2" ht="20.25">
      <c r="A199" s="35"/>
      <c r="B199" s="35"/>
    </row>
    <row r="200" spans="1:2" ht="20.25">
      <c r="A200" s="35"/>
      <c r="B200" s="35"/>
    </row>
    <row r="201" spans="1:2" ht="20.25">
      <c r="A201" s="35"/>
      <c r="B201" s="35"/>
    </row>
  </sheetData>
  <mergeCells count="65">
    <mergeCell ref="A58:Q58"/>
    <mergeCell ref="A1:Q1"/>
    <mergeCell ref="A2:Q2"/>
    <mergeCell ref="A3:Q3"/>
    <mergeCell ref="B31:F31"/>
    <mergeCell ref="B32:F32"/>
    <mergeCell ref="B30:F30"/>
    <mergeCell ref="A6:B6"/>
    <mergeCell ref="C6:N6"/>
    <mergeCell ref="A4:Q4"/>
    <mergeCell ref="K20:L20"/>
    <mergeCell ref="M20:O20"/>
    <mergeCell ref="A17:H17"/>
    <mergeCell ref="A7:B7"/>
    <mergeCell ref="C7:N7"/>
    <mergeCell ref="A9:B9"/>
    <mergeCell ref="C9:N9"/>
    <mergeCell ref="A10:B10"/>
    <mergeCell ref="C10:N10"/>
    <mergeCell ref="A12:B12"/>
    <mergeCell ref="C12:N12"/>
    <mergeCell ref="A13:B13"/>
    <mergeCell ref="C13:N13"/>
    <mergeCell ref="A19:A21"/>
    <mergeCell ref="G19:L19"/>
    <mergeCell ref="A16:H16"/>
    <mergeCell ref="B24:F24"/>
    <mergeCell ref="B26:F26"/>
    <mergeCell ref="G20:G21"/>
    <mergeCell ref="H20:I20"/>
    <mergeCell ref="B25:F25"/>
    <mergeCell ref="B49:F49"/>
    <mergeCell ref="M19:Q19"/>
    <mergeCell ref="P20:Q20"/>
    <mergeCell ref="B21:F21"/>
    <mergeCell ref="B23:F23"/>
    <mergeCell ref="B29:F29"/>
    <mergeCell ref="J20:J21"/>
    <mergeCell ref="B22:F22"/>
    <mergeCell ref="B19:F19"/>
    <mergeCell ref="B20:F20"/>
    <mergeCell ref="B27:F27"/>
    <mergeCell ref="B28:F28"/>
    <mergeCell ref="B33:F33"/>
    <mergeCell ref="B34:F34"/>
    <mergeCell ref="B35:F35"/>
    <mergeCell ref="B36:F36"/>
    <mergeCell ref="P57:Q57"/>
    <mergeCell ref="A54:F54"/>
    <mergeCell ref="B50:F50"/>
    <mergeCell ref="B51:F51"/>
    <mergeCell ref="B52:F52"/>
    <mergeCell ref="B53:F53"/>
    <mergeCell ref="B37:F37"/>
    <mergeCell ref="B38:F38"/>
    <mergeCell ref="B39:F39"/>
    <mergeCell ref="B46:F46"/>
    <mergeCell ref="B48:F48"/>
    <mergeCell ref="B40:F40"/>
    <mergeCell ref="B41:F41"/>
    <mergeCell ref="B42:F42"/>
    <mergeCell ref="B43:F43"/>
    <mergeCell ref="B44:F44"/>
    <mergeCell ref="B45:F45"/>
    <mergeCell ref="B47:F47"/>
  </mergeCells>
  <printOptions horizontalCentered="1"/>
  <pageMargins left="0.9055118110236221" right="0.70866141732283472" top="0.74803149606299213" bottom="0.74803149606299213" header="0.31496062992125984" footer="0.31496062992125984"/>
  <pageSetup scale="31" orientation="landscape" r:id="rId1"/>
  <headerFooter alignWithMargins="0">
    <oddFooter>&amp;C&amp;"Gotham Book,Negrita"&amp;18Principio Rector 1 &amp;"Gotham Book,Normal"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49</vt:i4>
      </vt:variant>
      <vt:variant>
        <vt:lpstr>Rangos con nombre</vt:lpstr>
      </vt:variant>
      <vt:variant>
        <vt:i4>49</vt:i4>
      </vt:variant>
    </vt:vector>
  </HeadingPairs>
  <TitlesOfParts>
    <vt:vector size="98" baseType="lpstr">
      <vt:lpstr>P.E.D</vt:lpstr>
      <vt:lpstr>Principio Rector 1</vt:lpstr>
      <vt:lpstr>politica publica 1.1</vt:lpstr>
      <vt:lpstr>estrategia 1.1.1</vt:lpstr>
      <vt:lpstr>estrategia 1.1.1 (2)</vt:lpstr>
      <vt:lpstr>estrategia 1.1.2</vt:lpstr>
      <vt:lpstr>estrategia 1.1.2 (1)</vt:lpstr>
      <vt:lpstr>estrategia 1.1.2 (2)</vt:lpstr>
      <vt:lpstr> estrategia 1.1.3</vt:lpstr>
      <vt:lpstr>estrategia 1.1.4</vt:lpstr>
      <vt:lpstr>estrategia 1.1.5</vt:lpstr>
      <vt:lpstr>politica publica 1.2</vt:lpstr>
      <vt:lpstr>estrategia 1.2.1 </vt:lpstr>
      <vt:lpstr>estrategia 1.2.1  (2)</vt:lpstr>
      <vt:lpstr>estrategia 1.2.2</vt:lpstr>
      <vt:lpstr>estrategia 1.2.3</vt:lpstr>
      <vt:lpstr>estrategia 1.2.3 (1)</vt:lpstr>
      <vt:lpstr>estrategia 1.2.5</vt:lpstr>
      <vt:lpstr>estrategia 1.2.6</vt:lpstr>
      <vt:lpstr>estrategia 1.2.7</vt:lpstr>
      <vt:lpstr>estrategia 1.2.8</vt:lpstr>
      <vt:lpstr>estrategia 1.2.8 (1)</vt:lpstr>
      <vt:lpstr>politica pública 1.3</vt:lpstr>
      <vt:lpstr>estrategia 1.3.1</vt:lpstr>
      <vt:lpstr>estrategia 1.3.2</vt:lpstr>
      <vt:lpstr>estrategia 1.3.3</vt:lpstr>
      <vt:lpstr>estrategia 1.3.3 (2)</vt:lpstr>
      <vt:lpstr>estrategia 1.3.7</vt:lpstr>
      <vt:lpstr>estrategia 1.3.8</vt:lpstr>
      <vt:lpstr>estrategia 1.3.11</vt:lpstr>
      <vt:lpstr>politica publica 1.4</vt:lpstr>
      <vt:lpstr>estrategia 1.4.1</vt:lpstr>
      <vt:lpstr>estrategia 1.4.1 (1)</vt:lpstr>
      <vt:lpstr>estrategia 1.4.1(2)</vt:lpstr>
      <vt:lpstr>estrategia 1.4.1 (3)</vt:lpstr>
      <vt:lpstr>estrategia 1.4.1 (4)</vt:lpstr>
      <vt:lpstr>estrategia 1.4.1(5) </vt:lpstr>
      <vt:lpstr>estrategia 1.4.1 (6)</vt:lpstr>
      <vt:lpstr>estrategia 1.4.1 (7)</vt:lpstr>
      <vt:lpstr>estrategia 1.4.1(8)</vt:lpstr>
      <vt:lpstr>estrategia 1.4.1 (9)</vt:lpstr>
      <vt:lpstr>estrategia 1.4.1(10)</vt:lpstr>
      <vt:lpstr>estrategia 1.4.1(11)</vt:lpstr>
      <vt:lpstr>estrategia 1.4.2</vt:lpstr>
      <vt:lpstr>estrategia 1.4.4</vt:lpstr>
      <vt:lpstr>estrategia 1.4.5</vt:lpstr>
      <vt:lpstr>estrategia 1.4.6</vt:lpstr>
      <vt:lpstr>politica publica 1.5</vt:lpstr>
      <vt:lpstr>estrategia 1.5.1</vt:lpstr>
      <vt:lpstr>' estrategia 1.1.3'!Área_de_impresión</vt:lpstr>
      <vt:lpstr>'estrategia 1.1.1'!Área_de_impresión</vt:lpstr>
      <vt:lpstr>'estrategia 1.1.1 (2)'!Área_de_impresión</vt:lpstr>
      <vt:lpstr>'estrategia 1.1.2'!Área_de_impresión</vt:lpstr>
      <vt:lpstr>'estrategia 1.1.2 (1)'!Área_de_impresión</vt:lpstr>
      <vt:lpstr>'estrategia 1.1.2 (2)'!Área_de_impresión</vt:lpstr>
      <vt:lpstr>'estrategia 1.1.4'!Área_de_impresión</vt:lpstr>
      <vt:lpstr>'estrategia 1.1.5'!Área_de_impresión</vt:lpstr>
      <vt:lpstr>'estrategia 1.2.1 '!Área_de_impresión</vt:lpstr>
      <vt:lpstr>'estrategia 1.2.1  (2)'!Área_de_impresión</vt:lpstr>
      <vt:lpstr>'estrategia 1.2.2'!Área_de_impresión</vt:lpstr>
      <vt:lpstr>'estrategia 1.2.3'!Área_de_impresión</vt:lpstr>
      <vt:lpstr>'estrategia 1.2.3 (1)'!Área_de_impresión</vt:lpstr>
      <vt:lpstr>'estrategia 1.2.5'!Área_de_impresión</vt:lpstr>
      <vt:lpstr>'estrategia 1.2.6'!Área_de_impresión</vt:lpstr>
      <vt:lpstr>'estrategia 1.2.7'!Área_de_impresión</vt:lpstr>
      <vt:lpstr>'estrategia 1.2.8'!Área_de_impresión</vt:lpstr>
      <vt:lpstr>'estrategia 1.2.8 (1)'!Área_de_impresión</vt:lpstr>
      <vt:lpstr>'estrategia 1.3.1'!Área_de_impresión</vt:lpstr>
      <vt:lpstr>'estrategia 1.3.11'!Área_de_impresión</vt:lpstr>
      <vt:lpstr>'estrategia 1.3.2'!Área_de_impresión</vt:lpstr>
      <vt:lpstr>'estrategia 1.3.3'!Área_de_impresión</vt:lpstr>
      <vt:lpstr>'estrategia 1.3.3 (2)'!Área_de_impresión</vt:lpstr>
      <vt:lpstr>'estrategia 1.3.7'!Área_de_impresión</vt:lpstr>
      <vt:lpstr>'estrategia 1.3.8'!Área_de_impresión</vt:lpstr>
      <vt:lpstr>'estrategia 1.4.1'!Área_de_impresión</vt:lpstr>
      <vt:lpstr>'estrategia 1.4.1 (1)'!Área_de_impresión</vt:lpstr>
      <vt:lpstr>'estrategia 1.4.1 (3)'!Área_de_impresión</vt:lpstr>
      <vt:lpstr>'estrategia 1.4.1 (4)'!Área_de_impresión</vt:lpstr>
      <vt:lpstr>'estrategia 1.4.1 (6)'!Área_de_impresión</vt:lpstr>
      <vt:lpstr>'estrategia 1.4.1 (7)'!Área_de_impresión</vt:lpstr>
      <vt:lpstr>'estrategia 1.4.1 (9)'!Área_de_impresión</vt:lpstr>
      <vt:lpstr>'estrategia 1.4.1(10)'!Área_de_impresión</vt:lpstr>
      <vt:lpstr>'estrategia 1.4.1(11)'!Área_de_impresión</vt:lpstr>
      <vt:lpstr>'estrategia 1.4.1(2)'!Área_de_impresión</vt:lpstr>
      <vt:lpstr>'estrategia 1.4.1(5) '!Área_de_impresión</vt:lpstr>
      <vt:lpstr>'estrategia 1.4.1(8)'!Área_de_impresión</vt:lpstr>
      <vt:lpstr>'estrategia 1.4.2'!Área_de_impresión</vt:lpstr>
      <vt:lpstr>'estrategia 1.4.4'!Área_de_impresión</vt:lpstr>
      <vt:lpstr>'estrategia 1.4.5'!Área_de_impresión</vt:lpstr>
      <vt:lpstr>'estrategia 1.4.6'!Área_de_impresión</vt:lpstr>
      <vt:lpstr>'estrategia 1.5.1'!Área_de_impresión</vt:lpstr>
      <vt:lpstr>P.E.D!Área_de_impresión</vt:lpstr>
      <vt:lpstr>'politica publica 1.1'!Área_de_impresión</vt:lpstr>
      <vt:lpstr>'politica publica 1.2'!Área_de_impresión</vt:lpstr>
      <vt:lpstr>'politica pública 1.3'!Área_de_impresión</vt:lpstr>
      <vt:lpstr>'politica publica 1.4'!Área_de_impresión</vt:lpstr>
      <vt:lpstr>'politica publica 1.5'!Área_de_impresión</vt:lpstr>
      <vt:lpstr>'Principio Rector 1'!Área_de_impresión</vt:lpstr>
    </vt:vector>
  </TitlesOfParts>
  <Company>sefin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Marina Juanes Ceballos</dc:creator>
  <cp:lastModifiedBy>Marina Juanes Ceballos</cp:lastModifiedBy>
  <cp:lastPrinted>2026-07-29T17:24:51Z</cp:lastPrinted>
  <dcterms:created xsi:type="dcterms:W3CDTF">2013-07-01T17:40:25Z</dcterms:created>
  <dcterms:modified xsi:type="dcterms:W3CDTF">2026-07-29T17:25:00Z</dcterms:modified>
</cp:coreProperties>
</file>